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<sst xmlns="http://schemas.openxmlformats.org/spreadsheetml/2006/main" count="234">
  <si>
    <t>2012-2013学年第1学期1223031班级成绩汇总表</t>
  </si>
  <si>
    <t>序号</t>
  </si>
  <si>
    <t>学号</t>
  </si>
  <si>
    <t>姓名</t>
  </si>
  <si>
    <t>获得学分</t>
  </si>
  <si>
    <t>初等微积分(双语)/必修课/3</t>
  </si>
  <si>
    <t>马克思主义基本原理概论/必修课/3</t>
  </si>
  <si>
    <t>明辨式思维入门(双语)/必修课/3</t>
  </si>
  <si>
    <t>思想道德修养/必修课/3</t>
  </si>
  <si>
    <t>托福口语与听力(一)/必修课/1</t>
  </si>
  <si>
    <t>托福阅读与语法(一)/必修课/1</t>
  </si>
  <si>
    <t>英语口语交流(双语)/必修课/3</t>
  </si>
  <si>
    <t>中国历史/必修课/3</t>
  </si>
  <si>
    <t>概念物理(双语)/必修课/3</t>
  </si>
  <si>
    <t>工程制图(双语)/必修课/3</t>
  </si>
  <si>
    <t>毛泽东思想和中国特色社会主义理论体系概论/必修课/3</t>
  </si>
  <si>
    <t>普通化学(双语)/必修课/3</t>
  </si>
  <si>
    <t>普通物理与初等微积分(双语)/必修课/3</t>
  </si>
  <si>
    <t>生物学入门(双语)/必修课/3</t>
  </si>
  <si>
    <t>土木工程概论(双语)/必修课/2</t>
  </si>
  <si>
    <t>托福口语(二)/必修课/1</t>
  </si>
  <si>
    <t>托福听力(二)/必修课/1</t>
  </si>
  <si>
    <t>托福阅读与语法(二)/必修课/2</t>
  </si>
  <si>
    <t>微观经济学原理(双语)/必修课/3</t>
  </si>
  <si>
    <t>西方艺术史(双语)/必修课/3</t>
  </si>
  <si>
    <t>中级微积分(双语)/必修课/3</t>
  </si>
  <si>
    <t>总学分</t>
  </si>
  <si>
    <t>加权总学分</t>
  </si>
  <si>
    <t>平均学分</t>
  </si>
  <si>
    <t>122303132</t>
  </si>
  <si>
    <t>杨俊杰</t>
  </si>
  <si>
    <t>122303105</t>
  </si>
  <si>
    <t>郭玉粉</t>
  </si>
  <si>
    <t>122303109</t>
  </si>
  <si>
    <t>李翰</t>
  </si>
  <si>
    <t>122303227</t>
  </si>
  <si>
    <t>王雪</t>
  </si>
  <si>
    <t>122303122</t>
  </si>
  <si>
    <t>田五堰</t>
  </si>
  <si>
    <t>122303224</t>
  </si>
  <si>
    <t>王董阳</t>
  </si>
  <si>
    <t>122303216</t>
  </si>
  <si>
    <t>马毅</t>
  </si>
  <si>
    <t>122303212</t>
  </si>
  <si>
    <t>李园园</t>
  </si>
  <si>
    <t>122303111</t>
  </si>
  <si>
    <t>李帅杰</t>
  </si>
  <si>
    <t>122303209</t>
  </si>
  <si>
    <t>李嘉原</t>
  </si>
  <si>
    <t>122303311</t>
  </si>
  <si>
    <t>李洋</t>
  </si>
  <si>
    <t>122303131</t>
  </si>
  <si>
    <t>辛豆</t>
  </si>
  <si>
    <t>122303106</t>
  </si>
  <si>
    <t>侯凯升</t>
  </si>
  <si>
    <t>122303324</t>
  </si>
  <si>
    <t>王豪</t>
  </si>
  <si>
    <t>122303334</t>
  </si>
  <si>
    <t>张尚琦</t>
  </si>
  <si>
    <t>122303110</t>
  </si>
  <si>
    <t>李鹏飞</t>
  </si>
  <si>
    <t>122303129</t>
  </si>
  <si>
    <t>魏鹏阳</t>
  </si>
  <si>
    <t>122303126</t>
  </si>
  <si>
    <t>王健宇</t>
  </si>
  <si>
    <t>122303125</t>
  </si>
  <si>
    <t>王浩东</t>
  </si>
  <si>
    <t>122303235</t>
  </si>
  <si>
    <t>张雪</t>
  </si>
  <si>
    <t>122303239</t>
  </si>
  <si>
    <t>朱彩虹</t>
  </si>
  <si>
    <t>122303312</t>
  </si>
  <si>
    <t>李铮</t>
  </si>
  <si>
    <t>122303107</t>
  </si>
  <si>
    <t>黄道乾</t>
  </si>
  <si>
    <t>122303330</t>
  </si>
  <si>
    <t>谢梦翔</t>
  </si>
  <si>
    <t>122303127</t>
  </si>
  <si>
    <t>王烁斐</t>
  </si>
  <si>
    <t>122303112</t>
  </si>
  <si>
    <t>李仪嘉</t>
  </si>
  <si>
    <t>122303327</t>
  </si>
  <si>
    <t>王亚乐</t>
  </si>
  <si>
    <t>122303104</t>
  </si>
  <si>
    <t>郭康康</t>
  </si>
  <si>
    <t>122303308</t>
  </si>
  <si>
    <t>康磊</t>
  </si>
  <si>
    <t>122303214</t>
  </si>
  <si>
    <t>刘攀强</t>
  </si>
  <si>
    <t>122303134</t>
  </si>
  <si>
    <t>张浩</t>
  </si>
  <si>
    <t>122303326</t>
  </si>
  <si>
    <t>王上博</t>
  </si>
  <si>
    <t>122303339</t>
  </si>
  <si>
    <t>祝新光</t>
  </si>
  <si>
    <t>122303313</t>
  </si>
  <si>
    <t>刘闯</t>
  </si>
  <si>
    <t>122303225</t>
  </si>
  <si>
    <t>王虹凯</t>
  </si>
  <si>
    <t>122303228</t>
  </si>
  <si>
    <t>王自召</t>
  </si>
  <si>
    <t>122303219</t>
  </si>
  <si>
    <t>史公初</t>
  </si>
  <si>
    <t>122303133</t>
  </si>
  <si>
    <t>杨涛齐</t>
  </si>
  <si>
    <t>122303138</t>
  </si>
  <si>
    <t>赵天昊</t>
  </si>
  <si>
    <t>122303337</t>
  </si>
  <si>
    <t>赵明星</t>
  </si>
  <si>
    <t>122303102</t>
  </si>
  <si>
    <t>董树祥</t>
  </si>
  <si>
    <t>122303238</t>
  </si>
  <si>
    <t>赵新亚</t>
  </si>
  <si>
    <t>122302115</t>
  </si>
  <si>
    <t>雷啸</t>
  </si>
  <si>
    <t>122303222</t>
  </si>
  <si>
    <t>田自得</t>
  </si>
  <si>
    <t>122303331</t>
  </si>
  <si>
    <t>杨怀宇</t>
  </si>
  <si>
    <t>0</t>
  </si>
  <si>
    <t>122303329</t>
  </si>
  <si>
    <t>魏泽</t>
  </si>
  <si>
    <t>122303117</t>
  </si>
  <si>
    <t>南楠</t>
  </si>
  <si>
    <t>122303221</t>
  </si>
  <si>
    <t>陶源</t>
  </si>
  <si>
    <t>122303328</t>
  </si>
  <si>
    <t>王舸帆</t>
  </si>
  <si>
    <t>122303213</t>
  </si>
  <si>
    <t>刘昂</t>
  </si>
  <si>
    <t>122303335</t>
  </si>
  <si>
    <t>张亚沛</t>
  </si>
  <si>
    <t>122303140</t>
  </si>
  <si>
    <t>仝治辉</t>
  </si>
  <si>
    <t>122303236</t>
  </si>
  <si>
    <t>张照亮</t>
  </si>
  <si>
    <t>122303121</t>
  </si>
  <si>
    <t>谭水龙</t>
  </si>
  <si>
    <t>122303124</t>
  </si>
  <si>
    <t>王东东</t>
  </si>
  <si>
    <t>122303202</t>
  </si>
  <si>
    <t>杜昊洋</t>
  </si>
  <si>
    <t>122303215</t>
  </si>
  <si>
    <t>刘晓岩</t>
  </si>
  <si>
    <t>122303336</t>
  </si>
  <si>
    <t>张峥</t>
  </si>
  <si>
    <t>122303128</t>
  </si>
  <si>
    <t>王涌涌</t>
  </si>
  <si>
    <t>122303116</t>
  </si>
  <si>
    <t>马晓飞</t>
  </si>
  <si>
    <t>122303307</t>
  </si>
  <si>
    <t>贾冰豪</t>
  </si>
  <si>
    <t>122303323</t>
  </si>
  <si>
    <t>王鼎文</t>
  </si>
  <si>
    <t>122303310</t>
  </si>
  <si>
    <t>李帅</t>
  </si>
  <si>
    <t>122303103</t>
  </si>
  <si>
    <t>谷雪龙</t>
  </si>
  <si>
    <t>122303320</t>
  </si>
  <si>
    <t>孙高朋</t>
  </si>
  <si>
    <t>122303207</t>
  </si>
  <si>
    <t>黄炼</t>
  </si>
  <si>
    <t>122303304</t>
  </si>
  <si>
    <t>郭亚龙</t>
  </si>
  <si>
    <t>122303218</t>
  </si>
  <si>
    <t>秦剑</t>
  </si>
  <si>
    <t>122303231</t>
  </si>
  <si>
    <t>薛昆伦</t>
  </si>
  <si>
    <t>122303223</t>
  </si>
  <si>
    <t>王崇贞</t>
  </si>
  <si>
    <t>122303130</t>
  </si>
  <si>
    <t>毋昊</t>
  </si>
  <si>
    <t>122303118</t>
  </si>
  <si>
    <t>乔玉忠</t>
  </si>
  <si>
    <t>122303206</t>
  </si>
  <si>
    <t>胡源涛</t>
  </si>
  <si>
    <t>122303325</t>
  </si>
  <si>
    <t>王健</t>
  </si>
  <si>
    <t>122303332</t>
  </si>
  <si>
    <t>杨曙光</t>
  </si>
  <si>
    <t>122303315</t>
  </si>
  <si>
    <t>吕明杨</t>
  </si>
  <si>
    <t>122303303</t>
  </si>
  <si>
    <t>郭晨阳</t>
  </si>
  <si>
    <t>122303309</t>
  </si>
  <si>
    <t>李能</t>
  </si>
  <si>
    <t>122303203</t>
  </si>
  <si>
    <t>郭彬</t>
  </si>
  <si>
    <t>122303240</t>
  </si>
  <si>
    <t>闫俊杰</t>
  </si>
  <si>
    <t>122303318</t>
  </si>
  <si>
    <t>任昀棋</t>
  </si>
  <si>
    <t>122303220</t>
  </si>
  <si>
    <t>孙财威</t>
  </si>
  <si>
    <t>122303229</t>
  </si>
  <si>
    <t>魏世杰</t>
  </si>
  <si>
    <t>122303232</t>
  </si>
  <si>
    <t>杨龙锋</t>
  </si>
  <si>
    <t>122303226</t>
  </si>
  <si>
    <t>王梦柯</t>
  </si>
  <si>
    <t>122303136</t>
  </si>
  <si>
    <t>张耀华</t>
  </si>
  <si>
    <t>122303119</t>
  </si>
  <si>
    <t>申飞</t>
  </si>
  <si>
    <t>122303333</t>
  </si>
  <si>
    <t>张栋</t>
  </si>
  <si>
    <t>122303211</t>
  </si>
  <si>
    <t>李扬</t>
  </si>
  <si>
    <t>122303233</t>
  </si>
  <si>
    <t>杨亚辉</t>
  </si>
  <si>
    <t>122303306</t>
  </si>
  <si>
    <t>胡潇斌</t>
  </si>
  <si>
    <t>122303302</t>
  </si>
  <si>
    <t>高寒旭</t>
  </si>
  <si>
    <t>122303321</t>
  </si>
  <si>
    <t>田鹏</t>
  </si>
  <si>
    <t>122303316</t>
  </si>
  <si>
    <t>莫跃冰</t>
  </si>
  <si>
    <t>122303317</t>
  </si>
  <si>
    <t>齐陆军</t>
  </si>
  <si>
    <t>122303139</t>
  </si>
  <si>
    <t>郑治</t>
  </si>
  <si>
    <t>122303314</t>
  </si>
  <si>
    <t>刘沛霖</t>
  </si>
  <si>
    <t>122303208</t>
  </si>
  <si>
    <t>金江博</t>
  </si>
  <si>
    <t>122303319</t>
  </si>
  <si>
    <t>史晓丹</t>
  </si>
  <si>
    <t>122303305</t>
  </si>
  <si>
    <t>洪波</t>
  </si>
  <si>
    <t>122303113</t>
  </si>
  <si>
    <t>刘喆方</t>
  </si>
  <si>
    <t>122303114</t>
  </si>
  <si>
    <t>刘航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</si>
</sst>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">
    <font>
      <sz val="11"/>
      <color indexed="8"/>
      <name val="宋体"/>
      <family val="2"/>
      <charset val="134"/>
    </font>
    <font>
      <sz val="12"/>
      <name val="宋体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2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6">
    <xf numFmtId="0" fontId="0" fillId="0" borderId="0">
      <alignment vertical="center"/>
    </xf>
    <xf numFmtId="43" fontId="1" fillId="0" borderId="5" applyFont="0" applyFill="0" applyBorder="0" applyAlignment="0" applyProtection="0">
      <alignment vertical="center"/>
    </xf>
    <xf numFmtId="44" fontId="1" fillId="0" borderId="5" applyFont="0" applyFill="0" applyBorder="0" applyAlignment="0" applyProtection="0">
      <alignment vertical="center"/>
    </xf>
    <xf numFmtId="41" fontId="1" fillId="0" borderId="5" applyFont="0" applyFill="0" applyBorder="0" applyAlignment="0" applyProtection="0">
      <alignment vertical="center"/>
    </xf>
    <xf numFmtId="9" fontId="1" fillId="0" borderId="5" applyFont="0" applyFill="0" applyBorder="0" applyAlignment="0" applyProtection="0">
      <alignment vertical="center"/>
    </xf>
    <xf numFmtId="42" fontId="1" fillId="0" borderId="5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NumberFormat="1" applyFill="1" applyBorder="1">
      <alignment vertical="center"/>
    </xf>
    <xf numFmtId="0" fontId="0" fillId="0" borderId="4" xfId="0" applyNumberFormat="1" applyFill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 quotePrefix="1">
      <alignment horizontal="left" vertical="center"/>
    </xf>
    <xf numFmtId="0" fontId="2" fillId="2" borderId="1" xfId="0" applyFont="1" applyFill="1" applyBorder="1" applyAlignment="1" quotePrefix="1">
      <alignment horizontal="left" vertical="center"/>
    </xf>
    <xf numFmtId="0" fontId="4" fillId="2" borderId="1" xfId="0" applyFont="1" applyFill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dxfs count="1">
    <dxf>
      <fill>
        <patternFill>
          <fgColor indexed="10"/>
          <bgColor indexed="10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105"/>
  <sheetViews>
    <sheetView tabSelected="1" topLeftCell="A64" workbookViewId="0">
      <selection activeCell="H109" sqref="H109"/>
    </sheetView>
  </sheetViews>
  <sheetFormatPr defaultColWidth="9" defaultRowHeight="12"/>
  <cols>
    <col min="1" max="1" width="5.25" style="1" customWidth="1"/>
    <col min="2" max="2" width="10.25" style="1" customWidth="1"/>
    <col min="3" max="3" width="7.125" style="1" customWidth="1"/>
    <col min="4" max="12" width="5.25" style="1" customWidth="1"/>
    <col min="13" max="13" width="6.125" customWidth="1"/>
    <col min="14" max="14" width="4.5" customWidth="1"/>
    <col min="15" max="15" width="2.5" customWidth="1"/>
    <col min="16" max="16" width="3" customWidth="1"/>
    <col min="17" max="17" width="2.25" customWidth="1"/>
    <col min="18" max="28" width="5.25" customWidth="1"/>
    <col min="29" max="29" width="6.625" customWidth="1"/>
    <col min="30" max="30" width="12.25" customWidth="1"/>
    <col min="31" max="31" width="11.875" customWidth="1"/>
    <col min="32" max="16379" width="5.25" customWidth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68" spans="1:3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2</v>
      </c>
      <c r="N3" s="3" t="s">
        <v>3</v>
      </c>
      <c r="O3" s="3" t="s">
        <v>4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  <c r="Z3" s="3" t="s">
        <v>23</v>
      </c>
      <c r="AA3" s="3" t="s">
        <v>24</v>
      </c>
      <c r="AB3" s="8" t="s">
        <v>25</v>
      </c>
      <c r="AC3" s="9" t="s">
        <v>26</v>
      </c>
      <c r="AD3" s="10" t="s">
        <v>27</v>
      </c>
      <c r="AE3" s="9" t="s">
        <v>28</v>
      </c>
    </row>
    <row r="4" ht="13.5" spans="1:31">
      <c r="A4" s="4">
        <v>1</v>
      </c>
      <c r="B4" s="14" t="s">
        <v>29</v>
      </c>
      <c r="C4" s="14" t="s">
        <v>30</v>
      </c>
      <c r="D4" s="5">
        <v>23</v>
      </c>
      <c r="E4" s="5">
        <v>89</v>
      </c>
      <c r="F4" s="5">
        <v>94</v>
      </c>
      <c r="G4" s="5">
        <v>99</v>
      </c>
      <c r="H4" s="5">
        <v>86</v>
      </c>
      <c r="I4" s="5">
        <v>72</v>
      </c>
      <c r="J4" s="5">
        <v>88</v>
      </c>
      <c r="K4" s="5">
        <v>84</v>
      </c>
      <c r="L4" s="5">
        <v>80</v>
      </c>
      <c r="M4" s="14" t="s">
        <v>29</v>
      </c>
      <c r="N4" s="14" t="s">
        <v>30</v>
      </c>
      <c r="O4" s="4">
        <v>34</v>
      </c>
      <c r="P4" s="4">
        <v>92</v>
      </c>
      <c r="Q4" s="5">
        <v>86</v>
      </c>
      <c r="R4" s="4">
        <v>86</v>
      </c>
      <c r="S4" s="4">
        <v>96</v>
      </c>
      <c r="T4" s="4">
        <v>98</v>
      </c>
      <c r="U4" s="4">
        <v>82</v>
      </c>
      <c r="V4" s="5">
        <v>77</v>
      </c>
      <c r="W4" s="5">
        <v>95</v>
      </c>
      <c r="X4" s="5">
        <v>82</v>
      </c>
      <c r="Y4" s="4">
        <v>74</v>
      </c>
      <c r="Z4" s="4">
        <v>93</v>
      </c>
      <c r="AA4" s="4">
        <v>89</v>
      </c>
      <c r="AB4" s="11">
        <v>97</v>
      </c>
      <c r="AC4" s="9">
        <v>53</v>
      </c>
      <c r="AD4" s="10">
        <f>E4*3+F4*3+G4*3+H4*3+I4*1+J4*1+K4*3+L4*3+P4*3+Q4*3+R4*3+S4*3+T4*3+U4*3+V4*2+W4*1+X4*1+Y4*2+Z4*3+AA4*3+AB4*3</f>
        <v>4692</v>
      </c>
      <c r="AE4" s="9">
        <f>AD4/AC4</f>
        <v>88.5283018867925</v>
      </c>
    </row>
    <row r="5" ht="13.5" spans="1:31">
      <c r="A5" s="4">
        <v>2</v>
      </c>
      <c r="B5" s="14" t="s">
        <v>31</v>
      </c>
      <c r="C5" s="14" t="s">
        <v>32</v>
      </c>
      <c r="D5" s="5">
        <v>23</v>
      </c>
      <c r="E5" s="5">
        <v>92</v>
      </c>
      <c r="F5" s="5">
        <v>86</v>
      </c>
      <c r="G5" s="5">
        <v>99</v>
      </c>
      <c r="H5" s="5">
        <v>89</v>
      </c>
      <c r="I5" s="5">
        <v>70</v>
      </c>
      <c r="J5" s="5">
        <v>77</v>
      </c>
      <c r="K5" s="5">
        <v>75</v>
      </c>
      <c r="L5" s="5">
        <v>84</v>
      </c>
      <c r="M5" s="14" t="s">
        <v>31</v>
      </c>
      <c r="N5" s="14" t="s">
        <v>32</v>
      </c>
      <c r="O5" s="4">
        <v>34</v>
      </c>
      <c r="P5" s="4">
        <v>92</v>
      </c>
      <c r="Q5" s="5">
        <v>88</v>
      </c>
      <c r="R5" s="4">
        <v>78</v>
      </c>
      <c r="S5" s="4">
        <v>87</v>
      </c>
      <c r="T5" s="4">
        <v>92</v>
      </c>
      <c r="U5" s="4">
        <v>90</v>
      </c>
      <c r="V5" s="5">
        <v>74</v>
      </c>
      <c r="W5" s="5">
        <v>93</v>
      </c>
      <c r="X5" s="5">
        <v>75</v>
      </c>
      <c r="Y5" s="4">
        <v>62</v>
      </c>
      <c r="Z5" s="4">
        <v>88</v>
      </c>
      <c r="AA5" s="4">
        <v>74</v>
      </c>
      <c r="AB5" s="11">
        <v>96</v>
      </c>
      <c r="AC5" s="9">
        <v>53</v>
      </c>
      <c r="AD5" s="10">
        <f>E5*3+F5*3+G5*3+H5*3+I5*1+J5*1+K5*3+L5*3+P5*3+Q5*3+R5*3+S5*3+T5*3+U5*3+V5*2+W5*1+X5*1+Y5*2+Z5*3+AA5*3+AB5*3</f>
        <v>4517</v>
      </c>
      <c r="AE5" s="9">
        <f>AD5/AC5</f>
        <v>85.2264150943396</v>
      </c>
    </row>
    <row r="6" ht="13.5" spans="1:31">
      <c r="A6" s="4">
        <v>3</v>
      </c>
      <c r="B6" s="14" t="s">
        <v>33</v>
      </c>
      <c r="C6" s="14" t="s">
        <v>34</v>
      </c>
      <c r="D6" s="5">
        <v>23</v>
      </c>
      <c r="E6" s="5">
        <v>95</v>
      </c>
      <c r="F6" s="5">
        <v>92</v>
      </c>
      <c r="G6" s="5">
        <v>94</v>
      </c>
      <c r="H6" s="5">
        <v>80</v>
      </c>
      <c r="I6" s="5">
        <v>73</v>
      </c>
      <c r="J6" s="5">
        <v>70</v>
      </c>
      <c r="K6" s="5">
        <v>77</v>
      </c>
      <c r="L6" s="5">
        <v>85</v>
      </c>
      <c r="M6" s="14" t="s">
        <v>33</v>
      </c>
      <c r="N6" s="14" t="s">
        <v>34</v>
      </c>
      <c r="O6" s="4">
        <v>34</v>
      </c>
      <c r="P6" s="4">
        <v>88</v>
      </c>
      <c r="Q6" s="5">
        <v>87</v>
      </c>
      <c r="R6" s="4">
        <v>77</v>
      </c>
      <c r="S6" s="4">
        <v>96</v>
      </c>
      <c r="T6" s="4">
        <v>92</v>
      </c>
      <c r="U6" s="4">
        <v>78</v>
      </c>
      <c r="V6" s="5">
        <v>72</v>
      </c>
      <c r="W6" s="5">
        <v>92</v>
      </c>
      <c r="X6" s="5">
        <v>84</v>
      </c>
      <c r="Y6" s="4">
        <v>71</v>
      </c>
      <c r="Z6" s="4">
        <v>89</v>
      </c>
      <c r="AA6" s="4">
        <v>73</v>
      </c>
      <c r="AB6" s="11">
        <v>94</v>
      </c>
      <c r="AC6" s="9">
        <v>53</v>
      </c>
      <c r="AD6" s="10">
        <f>E6*3+F6*3+G6*3+H6*3+I6*1+J6*1+K6*3+L6*3+P6*3+Q6*3+R6*3+S6*3+T6*3+U6*3+V6*2+W6*1+X6*1+Y6*2+Z6*3+AA6*3+AB6*3</f>
        <v>4496</v>
      </c>
      <c r="AE6" s="9">
        <f>AD6/AC6</f>
        <v>84.8301886792453</v>
      </c>
    </row>
    <row r="7" ht="13.5" spans="1:31">
      <c r="A7" s="4">
        <v>4</v>
      </c>
      <c r="B7" s="14" t="s">
        <v>35</v>
      </c>
      <c r="C7" s="14" t="s">
        <v>36</v>
      </c>
      <c r="D7" s="5">
        <v>23</v>
      </c>
      <c r="E7" s="5">
        <v>94</v>
      </c>
      <c r="F7" s="5">
        <v>88</v>
      </c>
      <c r="G7" s="5">
        <v>98</v>
      </c>
      <c r="H7" s="5">
        <v>92</v>
      </c>
      <c r="I7" s="5">
        <v>87</v>
      </c>
      <c r="J7" s="5">
        <v>81</v>
      </c>
      <c r="K7" s="5">
        <v>85</v>
      </c>
      <c r="L7" s="5">
        <v>77</v>
      </c>
      <c r="M7" s="14" t="s">
        <v>35</v>
      </c>
      <c r="N7" s="14" t="s">
        <v>36</v>
      </c>
      <c r="O7" s="4">
        <v>34</v>
      </c>
      <c r="P7" s="4">
        <v>84</v>
      </c>
      <c r="Q7" s="5">
        <v>85</v>
      </c>
      <c r="R7" s="4">
        <v>76</v>
      </c>
      <c r="S7" s="4">
        <v>82</v>
      </c>
      <c r="T7" s="5">
        <v>86</v>
      </c>
      <c r="U7" s="4">
        <v>74</v>
      </c>
      <c r="V7" s="5">
        <v>72</v>
      </c>
      <c r="W7" s="4">
        <v>96</v>
      </c>
      <c r="X7" s="4">
        <v>90</v>
      </c>
      <c r="Y7" s="4">
        <v>76</v>
      </c>
      <c r="Z7" s="4">
        <v>92</v>
      </c>
      <c r="AA7" s="4">
        <v>73</v>
      </c>
      <c r="AB7" s="12">
        <v>95</v>
      </c>
      <c r="AC7" s="9">
        <v>53</v>
      </c>
      <c r="AD7" s="10">
        <f>E7*3+F7*3+G7*3+H7*3+I7*1+J7*1+K7*3+L7*3+P7*3+Q7*3+R7*3+S7*3+T7*3+U7*3+V7*2+W7*1+X7*1+Y7*2+Z7*3+AA7*3+AB7*3</f>
        <v>4493</v>
      </c>
      <c r="AE7" s="9">
        <f>AD7/AC7</f>
        <v>84.7735849056604</v>
      </c>
    </row>
    <row r="8" ht="13.5" spans="1:31">
      <c r="A8" s="4">
        <v>5</v>
      </c>
      <c r="B8" s="14" t="s">
        <v>37</v>
      </c>
      <c r="C8" s="14" t="s">
        <v>38</v>
      </c>
      <c r="D8" s="5">
        <v>23</v>
      </c>
      <c r="E8" s="5">
        <v>93</v>
      </c>
      <c r="F8" s="5">
        <v>86</v>
      </c>
      <c r="G8" s="5">
        <v>99</v>
      </c>
      <c r="H8" s="5">
        <v>91</v>
      </c>
      <c r="I8" s="5">
        <v>75</v>
      </c>
      <c r="J8" s="5">
        <v>70</v>
      </c>
      <c r="K8" s="5">
        <v>81</v>
      </c>
      <c r="L8" s="5">
        <v>77</v>
      </c>
      <c r="M8" s="14" t="s">
        <v>37</v>
      </c>
      <c r="N8" s="14" t="s">
        <v>38</v>
      </c>
      <c r="O8" s="4">
        <v>34</v>
      </c>
      <c r="P8" s="4">
        <v>77</v>
      </c>
      <c r="Q8" s="5">
        <v>85</v>
      </c>
      <c r="R8" s="4">
        <v>81</v>
      </c>
      <c r="S8" s="4">
        <v>95</v>
      </c>
      <c r="T8" s="4">
        <v>75</v>
      </c>
      <c r="U8" s="4">
        <v>86</v>
      </c>
      <c r="V8" s="5">
        <v>73</v>
      </c>
      <c r="W8" s="5">
        <v>77</v>
      </c>
      <c r="X8" s="5">
        <v>88</v>
      </c>
      <c r="Y8" s="4">
        <v>78</v>
      </c>
      <c r="Z8" s="4">
        <v>93</v>
      </c>
      <c r="AA8" s="4">
        <v>73</v>
      </c>
      <c r="AB8" s="11">
        <v>90</v>
      </c>
      <c r="AC8" s="9">
        <v>53</v>
      </c>
      <c r="AD8" s="10">
        <f>E8*3+F8*3+G8*3+H8*3+I8*1+J8*1+K8*3+L8*3+P8*3+Q8*3+R8*3+S8*3+T8*3+U8*3+V8*2+W8*1+X8*1+Y8*2+Z8*3+AA8*3+AB8*3</f>
        <v>4458</v>
      </c>
      <c r="AE8" s="9">
        <f>AD8/AC8</f>
        <v>84.1132075471698</v>
      </c>
    </row>
    <row r="9" ht="13.5" spans="1:31">
      <c r="A9" s="4">
        <v>6</v>
      </c>
      <c r="B9" s="14" t="s">
        <v>39</v>
      </c>
      <c r="C9" s="14" t="s">
        <v>40</v>
      </c>
      <c r="D9" s="5">
        <v>23</v>
      </c>
      <c r="E9" s="5">
        <v>98</v>
      </c>
      <c r="F9" s="5">
        <v>87</v>
      </c>
      <c r="G9" s="5">
        <v>99</v>
      </c>
      <c r="H9" s="5">
        <v>90</v>
      </c>
      <c r="I9" s="5">
        <v>79</v>
      </c>
      <c r="J9" s="5">
        <v>78</v>
      </c>
      <c r="K9" s="5">
        <v>84</v>
      </c>
      <c r="L9" s="5">
        <v>77</v>
      </c>
      <c r="M9" s="14" t="s">
        <v>39</v>
      </c>
      <c r="N9" s="14" t="s">
        <v>40</v>
      </c>
      <c r="O9" s="4">
        <v>34</v>
      </c>
      <c r="P9" s="4">
        <v>79</v>
      </c>
      <c r="Q9" s="5">
        <v>87</v>
      </c>
      <c r="R9" s="4">
        <v>63</v>
      </c>
      <c r="S9" s="4">
        <v>83</v>
      </c>
      <c r="T9" s="5">
        <v>80</v>
      </c>
      <c r="U9" s="4">
        <v>82</v>
      </c>
      <c r="V9" s="5">
        <v>72</v>
      </c>
      <c r="W9" s="4">
        <v>95</v>
      </c>
      <c r="X9" s="4">
        <v>76</v>
      </c>
      <c r="Y9" s="4">
        <v>78</v>
      </c>
      <c r="Z9" s="4">
        <v>88</v>
      </c>
      <c r="AA9" s="4">
        <v>76</v>
      </c>
      <c r="AB9" s="12">
        <v>84</v>
      </c>
      <c r="AC9" s="9">
        <v>53</v>
      </c>
      <c r="AD9" s="10">
        <f>E9*3+F9*3+G9*3+H9*3+I9*1+J9*1+K9*3+L9*3+P9*3+Q9*3+R9*3+S9*3+T9*3+U9*3+V9*2+W9*1+X9*1+Y9*2+Z9*3+AA9*3+AB9*3</f>
        <v>4399</v>
      </c>
      <c r="AE9" s="9">
        <f>AD9/AC9</f>
        <v>83</v>
      </c>
    </row>
    <row r="10" ht="13.5" spans="1:31">
      <c r="A10" s="4">
        <v>7</v>
      </c>
      <c r="B10" s="14" t="s">
        <v>41</v>
      </c>
      <c r="C10" s="14" t="s">
        <v>42</v>
      </c>
      <c r="D10" s="5">
        <v>23</v>
      </c>
      <c r="E10" s="5">
        <v>86</v>
      </c>
      <c r="F10" s="5">
        <v>84</v>
      </c>
      <c r="G10" s="5">
        <v>99</v>
      </c>
      <c r="H10" s="5">
        <v>88</v>
      </c>
      <c r="I10" s="5">
        <v>74</v>
      </c>
      <c r="J10" s="5">
        <v>74</v>
      </c>
      <c r="K10" s="5">
        <v>75</v>
      </c>
      <c r="L10" s="5">
        <v>79</v>
      </c>
      <c r="M10" s="14" t="s">
        <v>41</v>
      </c>
      <c r="N10" s="14" t="s">
        <v>42</v>
      </c>
      <c r="O10" s="4">
        <v>34</v>
      </c>
      <c r="P10" s="4">
        <v>79</v>
      </c>
      <c r="Q10" s="5">
        <v>89</v>
      </c>
      <c r="R10" s="4">
        <v>74</v>
      </c>
      <c r="S10" s="4">
        <v>74</v>
      </c>
      <c r="T10" s="5">
        <v>85</v>
      </c>
      <c r="U10" s="4">
        <v>89</v>
      </c>
      <c r="V10" s="5">
        <v>75</v>
      </c>
      <c r="W10" s="4">
        <v>83</v>
      </c>
      <c r="X10" s="4">
        <v>75</v>
      </c>
      <c r="Y10" s="4">
        <v>72</v>
      </c>
      <c r="Z10" s="4">
        <v>85</v>
      </c>
      <c r="AA10" s="4">
        <v>79</v>
      </c>
      <c r="AB10" s="12">
        <v>97</v>
      </c>
      <c r="AC10" s="9">
        <v>53</v>
      </c>
      <c r="AD10" s="10">
        <f>E10*3+F10*3+G10*3+H10*3+I10*1+J10*1+K10*3+L10*3+P10*3+Q10*3+R10*3+S10*3+T10*3+U10*3+V10*2+W10*1+X10*1+Y10*2+Z10*3+AA10*3+AB10*3</f>
        <v>4386</v>
      </c>
      <c r="AE10" s="9">
        <f>AD10/AC10</f>
        <v>82.7547169811321</v>
      </c>
    </row>
    <row r="11" ht="13.5" spans="1:31">
      <c r="A11" s="4">
        <v>8</v>
      </c>
      <c r="B11" s="14" t="s">
        <v>43</v>
      </c>
      <c r="C11" s="14" t="s">
        <v>44</v>
      </c>
      <c r="D11" s="5">
        <v>23</v>
      </c>
      <c r="E11" s="5">
        <v>88</v>
      </c>
      <c r="F11" s="5">
        <v>83</v>
      </c>
      <c r="G11" s="5">
        <v>97</v>
      </c>
      <c r="H11" s="5">
        <v>85</v>
      </c>
      <c r="I11" s="5">
        <v>65</v>
      </c>
      <c r="J11" s="5">
        <v>70</v>
      </c>
      <c r="K11" s="5">
        <v>76</v>
      </c>
      <c r="L11" s="5">
        <v>73</v>
      </c>
      <c r="M11" s="14" t="s">
        <v>43</v>
      </c>
      <c r="N11" s="14" t="s">
        <v>44</v>
      </c>
      <c r="O11" s="4">
        <v>34</v>
      </c>
      <c r="P11" s="4">
        <v>84</v>
      </c>
      <c r="Q11" s="5">
        <v>91</v>
      </c>
      <c r="R11" s="4">
        <v>72</v>
      </c>
      <c r="S11" s="4">
        <v>86</v>
      </c>
      <c r="T11" s="5">
        <v>91</v>
      </c>
      <c r="U11" s="4">
        <v>74</v>
      </c>
      <c r="V11" s="5">
        <v>82</v>
      </c>
      <c r="W11" s="4">
        <v>79</v>
      </c>
      <c r="X11" s="4">
        <v>83</v>
      </c>
      <c r="Y11" s="4">
        <v>61</v>
      </c>
      <c r="Z11" s="4">
        <v>87</v>
      </c>
      <c r="AA11" s="4">
        <v>80</v>
      </c>
      <c r="AB11" s="12">
        <v>98</v>
      </c>
      <c r="AC11" s="9">
        <v>53</v>
      </c>
      <c r="AD11" s="10">
        <f>E11*3+F11*3+G11*3+H11*3+I11*1+J11*1+K11*3+L11*3+P11*3+Q11*3+R11*3+S11*3+T11*3+U11*3+V11*2+W11*1+X11*1+Y11*2+Z11*3+AA11*3+AB11*3</f>
        <v>4378</v>
      </c>
      <c r="AE11" s="9">
        <f>AD11/AC11</f>
        <v>82.6037735849057</v>
      </c>
    </row>
    <row r="12" ht="13.5" spans="1:31">
      <c r="A12" s="4">
        <v>9</v>
      </c>
      <c r="B12" s="14" t="s">
        <v>45</v>
      </c>
      <c r="C12" s="14" t="s">
        <v>46</v>
      </c>
      <c r="D12" s="5">
        <v>23</v>
      </c>
      <c r="E12" s="5">
        <v>85</v>
      </c>
      <c r="F12" s="5">
        <v>86</v>
      </c>
      <c r="G12" s="5">
        <v>98</v>
      </c>
      <c r="H12" s="5">
        <v>93</v>
      </c>
      <c r="I12" s="5">
        <v>63</v>
      </c>
      <c r="J12" s="5">
        <v>75</v>
      </c>
      <c r="K12" s="5">
        <v>77</v>
      </c>
      <c r="L12" s="5">
        <v>74</v>
      </c>
      <c r="M12" s="14" t="s">
        <v>45</v>
      </c>
      <c r="N12" s="14" t="s">
        <v>46</v>
      </c>
      <c r="O12" s="4">
        <v>34</v>
      </c>
      <c r="P12" s="4">
        <v>83</v>
      </c>
      <c r="Q12" s="5">
        <v>95</v>
      </c>
      <c r="R12" s="4">
        <v>85</v>
      </c>
      <c r="S12" s="4">
        <v>87</v>
      </c>
      <c r="T12" s="4">
        <v>70</v>
      </c>
      <c r="U12" s="4">
        <v>74</v>
      </c>
      <c r="V12" s="5">
        <v>81</v>
      </c>
      <c r="W12" s="5">
        <v>86</v>
      </c>
      <c r="X12" s="5">
        <v>60</v>
      </c>
      <c r="Y12" s="4">
        <v>76</v>
      </c>
      <c r="Z12" s="4">
        <v>87</v>
      </c>
      <c r="AA12" s="4">
        <v>83</v>
      </c>
      <c r="AB12" s="11">
        <v>78</v>
      </c>
      <c r="AC12" s="9">
        <v>53</v>
      </c>
      <c r="AD12" s="10">
        <f>E12*3+F12*3+G12*3+H12*3+I12*1+J12*1+K12*3+L12*3+P12*3+Q12*3+R12*3+S12*3+T12*3+U12*3+V12*2+W12*1+X12*1+Y12*2+Z12*3+AA12*3+AB12*3</f>
        <v>4363</v>
      </c>
      <c r="AE12" s="9">
        <f>AD12/AC12</f>
        <v>82.3207547169811</v>
      </c>
    </row>
    <row r="13" ht="13.5" spans="1:31">
      <c r="A13" s="4">
        <v>10</v>
      </c>
      <c r="B13" s="14" t="s">
        <v>47</v>
      </c>
      <c r="C13" s="14" t="s">
        <v>48</v>
      </c>
      <c r="D13" s="5">
        <v>23</v>
      </c>
      <c r="E13" s="5">
        <v>93</v>
      </c>
      <c r="F13" s="5">
        <v>93</v>
      </c>
      <c r="G13" s="5">
        <v>98</v>
      </c>
      <c r="H13" s="5">
        <v>85</v>
      </c>
      <c r="I13" s="5">
        <v>64</v>
      </c>
      <c r="J13" s="5">
        <v>75</v>
      </c>
      <c r="K13" s="5">
        <v>74</v>
      </c>
      <c r="L13" s="5">
        <v>66</v>
      </c>
      <c r="M13" s="14" t="s">
        <v>47</v>
      </c>
      <c r="N13" s="14" t="s">
        <v>48</v>
      </c>
      <c r="O13" s="4">
        <v>34</v>
      </c>
      <c r="P13" s="4">
        <v>84</v>
      </c>
      <c r="Q13" s="5">
        <v>89</v>
      </c>
      <c r="R13" s="4">
        <v>74</v>
      </c>
      <c r="S13" s="4">
        <v>90</v>
      </c>
      <c r="T13" s="5">
        <v>88</v>
      </c>
      <c r="U13" s="4">
        <v>78</v>
      </c>
      <c r="V13" s="5">
        <v>73</v>
      </c>
      <c r="W13" s="4">
        <v>92</v>
      </c>
      <c r="X13" s="4">
        <v>65</v>
      </c>
      <c r="Y13" s="4">
        <v>73</v>
      </c>
      <c r="Z13" s="4">
        <v>87</v>
      </c>
      <c r="AA13" s="4">
        <v>62</v>
      </c>
      <c r="AB13" s="12">
        <v>92</v>
      </c>
      <c r="AC13" s="9">
        <v>53</v>
      </c>
      <c r="AD13" s="10">
        <f>E13*3+F13*3+G13*3+H13*3+I13*1+J13*1+K13*3+L13*3+P13*3+Q13*3+R13*3+S13*3+T13*3+U13*3+V13*2+W13*1+X13*1+Y13*2+Z13*3+AA13*3+AB13*3</f>
        <v>4347</v>
      </c>
      <c r="AE13" s="9">
        <f>AD13/AC13</f>
        <v>82.0188679245283</v>
      </c>
    </row>
    <row r="14" ht="13.5" spans="1:31">
      <c r="A14" s="4">
        <v>11</v>
      </c>
      <c r="B14" s="14" t="s">
        <v>49</v>
      </c>
      <c r="C14" s="14" t="s">
        <v>50</v>
      </c>
      <c r="D14" s="5">
        <v>23</v>
      </c>
      <c r="E14" s="5">
        <v>98</v>
      </c>
      <c r="F14" s="5">
        <v>90</v>
      </c>
      <c r="G14" s="5">
        <v>94</v>
      </c>
      <c r="H14" s="5">
        <v>86</v>
      </c>
      <c r="I14" s="5">
        <v>77</v>
      </c>
      <c r="J14" s="5">
        <v>82</v>
      </c>
      <c r="K14" s="5">
        <v>68</v>
      </c>
      <c r="L14" s="5">
        <v>74</v>
      </c>
      <c r="M14" s="14" t="s">
        <v>49</v>
      </c>
      <c r="N14" s="14" t="s">
        <v>50</v>
      </c>
      <c r="O14" s="4">
        <v>35</v>
      </c>
      <c r="P14" s="4">
        <v>82</v>
      </c>
      <c r="Q14" s="4">
        <v>82</v>
      </c>
      <c r="R14" s="5">
        <v>66</v>
      </c>
      <c r="S14" s="4">
        <v>76</v>
      </c>
      <c r="T14" s="4">
        <v>82</v>
      </c>
      <c r="U14" s="4">
        <v>78</v>
      </c>
      <c r="V14" s="4">
        <v>72</v>
      </c>
      <c r="W14" s="4">
        <v>93</v>
      </c>
      <c r="X14" s="4">
        <v>80</v>
      </c>
      <c r="Y14" s="4">
        <v>83</v>
      </c>
      <c r="Z14" s="4">
        <v>92</v>
      </c>
      <c r="AA14" s="4">
        <v>67</v>
      </c>
      <c r="AB14" s="11">
        <v>96</v>
      </c>
      <c r="AC14" s="9">
        <v>53</v>
      </c>
      <c r="AD14" s="10">
        <f>E14*3+F14*3+G14*3+H14*3+I14*1+J14*1+K14*3+L14*3+P14*3+Q14*3+R14*3+S14*3+T14*3+U14*3+V14*2+W14*1+X14*1+Y14*2+Z14*3+AA14*3+AB14*3</f>
        <v>4335</v>
      </c>
      <c r="AE14" s="9">
        <f>AD14/AC14</f>
        <v>81.7924528301887</v>
      </c>
    </row>
    <row r="15" ht="13.5" spans="1:31">
      <c r="A15" s="4">
        <v>12</v>
      </c>
      <c r="B15" s="14" t="s">
        <v>51</v>
      </c>
      <c r="C15" s="14" t="s">
        <v>52</v>
      </c>
      <c r="D15" s="5">
        <v>23</v>
      </c>
      <c r="E15" s="5">
        <v>84</v>
      </c>
      <c r="F15" s="5">
        <v>85</v>
      </c>
      <c r="G15" s="5">
        <v>99</v>
      </c>
      <c r="H15" s="5">
        <v>89</v>
      </c>
      <c r="I15" s="5">
        <v>74</v>
      </c>
      <c r="J15" s="5">
        <v>60</v>
      </c>
      <c r="K15" s="5">
        <v>77</v>
      </c>
      <c r="L15" s="5">
        <v>60</v>
      </c>
      <c r="M15" s="14" t="s">
        <v>51</v>
      </c>
      <c r="N15" s="14" t="s">
        <v>52</v>
      </c>
      <c r="O15" s="4">
        <v>34</v>
      </c>
      <c r="P15" s="4">
        <v>73</v>
      </c>
      <c r="Q15" s="5">
        <v>92</v>
      </c>
      <c r="R15" s="4">
        <v>82</v>
      </c>
      <c r="S15" s="4">
        <v>89</v>
      </c>
      <c r="T15" s="4">
        <v>80</v>
      </c>
      <c r="U15" s="4">
        <v>86</v>
      </c>
      <c r="V15" s="5">
        <v>82</v>
      </c>
      <c r="W15" s="5">
        <v>88</v>
      </c>
      <c r="X15" s="5">
        <v>60</v>
      </c>
      <c r="Y15" s="4">
        <v>61</v>
      </c>
      <c r="Z15" s="4">
        <v>84</v>
      </c>
      <c r="AA15" s="4">
        <v>82</v>
      </c>
      <c r="AB15" s="11">
        <v>93</v>
      </c>
      <c r="AC15" s="9">
        <v>53</v>
      </c>
      <c r="AD15" s="10">
        <f>E15*3+F15*3+G15*3+H15*3+I15*1+J15*1+K15*3+L15*3+P15*3+Q15*3+R15*3+S15*3+T15*3+U15*3+V15*2+W15*1+X15*1+Y15*2+Z15*3+AA15*3+AB15*3</f>
        <v>4333</v>
      </c>
      <c r="AE15" s="9">
        <f>AD15/AC15</f>
        <v>81.7547169811321</v>
      </c>
    </row>
    <row r="16" ht="13.5" spans="1:31">
      <c r="A16" s="4">
        <v>13</v>
      </c>
      <c r="B16" s="14" t="s">
        <v>53</v>
      </c>
      <c r="C16" s="14" t="s">
        <v>54</v>
      </c>
      <c r="D16" s="5">
        <v>23</v>
      </c>
      <c r="E16" s="5">
        <v>83</v>
      </c>
      <c r="F16" s="5">
        <v>80</v>
      </c>
      <c r="G16" s="5">
        <v>99</v>
      </c>
      <c r="H16" s="5">
        <v>87</v>
      </c>
      <c r="I16" s="5">
        <v>72</v>
      </c>
      <c r="J16" s="5">
        <v>79</v>
      </c>
      <c r="K16" s="5">
        <v>75</v>
      </c>
      <c r="L16" s="5">
        <v>81</v>
      </c>
      <c r="M16" s="14" t="s">
        <v>53</v>
      </c>
      <c r="N16" s="14" t="s">
        <v>54</v>
      </c>
      <c r="O16" s="4">
        <v>34</v>
      </c>
      <c r="P16" s="4">
        <v>77</v>
      </c>
      <c r="Q16" s="5">
        <v>92</v>
      </c>
      <c r="R16" s="4">
        <v>76</v>
      </c>
      <c r="S16" s="4">
        <v>90</v>
      </c>
      <c r="T16" s="4">
        <v>78</v>
      </c>
      <c r="U16" s="4">
        <v>82</v>
      </c>
      <c r="V16" s="5">
        <v>70</v>
      </c>
      <c r="W16" s="5">
        <v>91</v>
      </c>
      <c r="X16" s="5">
        <v>74</v>
      </c>
      <c r="Y16" s="4">
        <v>71</v>
      </c>
      <c r="Z16" s="4">
        <v>72</v>
      </c>
      <c r="AA16" s="4">
        <v>75</v>
      </c>
      <c r="AB16" s="11">
        <v>91</v>
      </c>
      <c r="AC16" s="9">
        <v>53</v>
      </c>
      <c r="AD16" s="10">
        <f>E16*3+F16*3+G16*3+H16*3+I16*1+J16*1+K16*3+L16*3+P16*3+Q16*3+R16*3+S16*3+T16*3+U16*3+V16*2+W16*1+X16*1+Y16*2+Z16*3+AA16*3+AB16*3</f>
        <v>4312</v>
      </c>
      <c r="AE16" s="9">
        <f>AD16/AC16</f>
        <v>81.3584905660377</v>
      </c>
    </row>
    <row r="17" ht="13.5" spans="1:31">
      <c r="A17" s="4">
        <v>14</v>
      </c>
      <c r="B17" s="14" t="s">
        <v>55</v>
      </c>
      <c r="C17" s="14" t="s">
        <v>56</v>
      </c>
      <c r="D17" s="5">
        <v>23</v>
      </c>
      <c r="E17" s="5">
        <v>96</v>
      </c>
      <c r="F17" s="5">
        <v>83</v>
      </c>
      <c r="G17" s="5">
        <v>99</v>
      </c>
      <c r="H17" s="5">
        <v>86</v>
      </c>
      <c r="I17" s="5">
        <v>82</v>
      </c>
      <c r="J17" s="5">
        <v>86</v>
      </c>
      <c r="K17" s="5">
        <v>78</v>
      </c>
      <c r="L17" s="5">
        <v>69</v>
      </c>
      <c r="M17" s="14" t="s">
        <v>55</v>
      </c>
      <c r="N17" s="14" t="s">
        <v>56</v>
      </c>
      <c r="O17" s="4">
        <v>34</v>
      </c>
      <c r="P17" s="4">
        <v>88</v>
      </c>
      <c r="Q17" s="4">
        <v>86</v>
      </c>
      <c r="R17" s="5">
        <v>60</v>
      </c>
      <c r="S17" s="4">
        <v>90</v>
      </c>
      <c r="T17" s="4">
        <v>63</v>
      </c>
      <c r="U17" s="4">
        <v>66</v>
      </c>
      <c r="V17" s="4">
        <v>77</v>
      </c>
      <c r="W17" s="4">
        <v>94</v>
      </c>
      <c r="X17" s="4">
        <v>81</v>
      </c>
      <c r="Y17" s="4">
        <v>71</v>
      </c>
      <c r="Z17" s="4">
        <v>88</v>
      </c>
      <c r="AA17" s="4">
        <v>73</v>
      </c>
      <c r="AB17" s="11">
        <v>98</v>
      </c>
      <c r="AC17" s="9">
        <v>53</v>
      </c>
      <c r="AD17" s="10">
        <f>E17*3+F17*3+G17*3+H17*3+I17*1+J17*1+K17*3+L17*3+P17*3+Q17*3+R17*3+S17*3+T17*3+U17*3+V17*2+W17*1+X17*1+Y17*2+Z17*3+AA17*3+AB17*3</f>
        <v>4308</v>
      </c>
      <c r="AE17" s="9">
        <f>AD17/AC17</f>
        <v>81.2830188679245</v>
      </c>
    </row>
    <row r="18" ht="13.5" spans="1:31">
      <c r="A18" s="4">
        <v>15</v>
      </c>
      <c r="B18" s="14" t="s">
        <v>57</v>
      </c>
      <c r="C18" s="14" t="s">
        <v>58</v>
      </c>
      <c r="D18" s="5">
        <v>23</v>
      </c>
      <c r="E18" s="5">
        <v>89</v>
      </c>
      <c r="F18" s="5">
        <v>82</v>
      </c>
      <c r="G18" s="5">
        <v>94</v>
      </c>
      <c r="H18" s="5">
        <v>86</v>
      </c>
      <c r="I18" s="5">
        <v>86</v>
      </c>
      <c r="J18" s="5">
        <v>78</v>
      </c>
      <c r="K18" s="5">
        <v>80</v>
      </c>
      <c r="L18" s="5">
        <v>73</v>
      </c>
      <c r="M18" s="14" t="s">
        <v>57</v>
      </c>
      <c r="N18" s="14" t="s">
        <v>58</v>
      </c>
      <c r="O18" s="4">
        <v>34</v>
      </c>
      <c r="P18" s="4">
        <v>84</v>
      </c>
      <c r="Q18" s="4">
        <v>90</v>
      </c>
      <c r="R18" s="5">
        <v>81</v>
      </c>
      <c r="S18" s="4">
        <v>67</v>
      </c>
      <c r="T18" s="4">
        <v>81</v>
      </c>
      <c r="U18" s="4">
        <v>78</v>
      </c>
      <c r="V18" s="4">
        <v>73</v>
      </c>
      <c r="W18" s="4">
        <v>95</v>
      </c>
      <c r="X18" s="4">
        <v>74</v>
      </c>
      <c r="Y18" s="4">
        <v>82</v>
      </c>
      <c r="Z18" s="4">
        <v>71</v>
      </c>
      <c r="AA18" s="4">
        <v>83</v>
      </c>
      <c r="AB18" s="11">
        <v>81</v>
      </c>
      <c r="AC18" s="9">
        <v>53</v>
      </c>
      <c r="AD18" s="10">
        <f>E18*3+F18*3+G18*3+H18*3+I18*1+J18*1+K18*3+L18*3+P18*3+Q18*3+R18*3+S18*3+T18*3+U18*3+V18*2+W18*1+X18*1+Y18*2+Z18*3+AA18*3+AB18*3</f>
        <v>4303</v>
      </c>
      <c r="AE18" s="9">
        <f>AD18/AC18</f>
        <v>81.188679245283</v>
      </c>
    </row>
    <row r="19" ht="13.5" spans="1:31">
      <c r="A19" s="4">
        <v>16</v>
      </c>
      <c r="B19" s="14" t="s">
        <v>59</v>
      </c>
      <c r="C19" s="14" t="s">
        <v>60</v>
      </c>
      <c r="D19" s="5">
        <v>23</v>
      </c>
      <c r="E19" s="5">
        <v>86</v>
      </c>
      <c r="F19" s="5">
        <v>84</v>
      </c>
      <c r="G19" s="5">
        <v>97</v>
      </c>
      <c r="H19" s="5">
        <v>88</v>
      </c>
      <c r="I19" s="5">
        <v>71</v>
      </c>
      <c r="J19" s="5">
        <v>63</v>
      </c>
      <c r="K19" s="5">
        <v>62</v>
      </c>
      <c r="L19" s="5">
        <v>81</v>
      </c>
      <c r="M19" s="14" t="s">
        <v>59</v>
      </c>
      <c r="N19" s="14" t="s">
        <v>60</v>
      </c>
      <c r="O19" s="4">
        <v>34</v>
      </c>
      <c r="P19" s="4">
        <v>79</v>
      </c>
      <c r="Q19" s="5">
        <v>88</v>
      </c>
      <c r="R19" s="4">
        <v>78</v>
      </c>
      <c r="S19" s="4">
        <v>98</v>
      </c>
      <c r="T19" s="4">
        <v>69</v>
      </c>
      <c r="U19" s="4">
        <v>82</v>
      </c>
      <c r="V19" s="5">
        <v>72</v>
      </c>
      <c r="W19" s="5">
        <v>86</v>
      </c>
      <c r="X19" s="5">
        <v>83</v>
      </c>
      <c r="Y19" s="4">
        <v>63</v>
      </c>
      <c r="Z19" s="4">
        <v>83</v>
      </c>
      <c r="AA19" s="4">
        <v>76</v>
      </c>
      <c r="AB19" s="11">
        <v>92</v>
      </c>
      <c r="AC19" s="9">
        <v>53</v>
      </c>
      <c r="AD19" s="10">
        <f>E19*3+F19*3+G19*3+H19*3+I19*1+J19*1+K19*3+L19*3+P19*3+Q19*3+R19*3+S19*3+T19*3+U19*3+V19*2+W19*1+X19*1+Y19*2+Z19*3+AA19*3+AB19*3</f>
        <v>4302</v>
      </c>
      <c r="AE19" s="9">
        <f>AD19/AC19</f>
        <v>81.1698113207547</v>
      </c>
    </row>
    <row r="20" ht="13.5" spans="1:31">
      <c r="A20" s="4">
        <v>17</v>
      </c>
      <c r="B20" s="14" t="s">
        <v>61</v>
      </c>
      <c r="C20" s="14" t="s">
        <v>62</v>
      </c>
      <c r="D20" s="5">
        <v>23</v>
      </c>
      <c r="E20" s="5">
        <v>88</v>
      </c>
      <c r="F20" s="5">
        <v>82</v>
      </c>
      <c r="G20" s="5">
        <v>92</v>
      </c>
      <c r="H20" s="5">
        <v>82</v>
      </c>
      <c r="I20" s="5">
        <v>72</v>
      </c>
      <c r="J20" s="5">
        <v>79</v>
      </c>
      <c r="K20" s="5">
        <v>69</v>
      </c>
      <c r="L20" s="5">
        <v>67</v>
      </c>
      <c r="M20" s="14" t="s">
        <v>61</v>
      </c>
      <c r="N20" s="14" t="s">
        <v>62</v>
      </c>
      <c r="O20" s="4">
        <v>34</v>
      </c>
      <c r="P20" s="4">
        <v>87</v>
      </c>
      <c r="Q20" s="5">
        <v>92</v>
      </c>
      <c r="R20" s="4">
        <v>76</v>
      </c>
      <c r="S20" s="4">
        <v>97</v>
      </c>
      <c r="T20" s="4">
        <v>94</v>
      </c>
      <c r="U20" s="4">
        <v>74</v>
      </c>
      <c r="V20" s="5">
        <v>65</v>
      </c>
      <c r="W20" s="5">
        <v>84</v>
      </c>
      <c r="X20" s="5">
        <v>60</v>
      </c>
      <c r="Y20" s="4">
        <v>78</v>
      </c>
      <c r="Z20" s="4">
        <v>82</v>
      </c>
      <c r="AA20" s="4">
        <v>61</v>
      </c>
      <c r="AB20" s="11">
        <v>91</v>
      </c>
      <c r="AC20" s="9">
        <v>53</v>
      </c>
      <c r="AD20" s="10">
        <f>E20*3+F20*3+G20*3+H20*3+I20*1+J20*1+K20*3+L20*3+P20*3+Q20*3+R20*3+S20*3+T20*3+U20*3+V20*2+W20*1+X20*1+Y20*2+Z20*3+AA20*3+AB20*3</f>
        <v>4283</v>
      </c>
      <c r="AE20" s="9">
        <f>AD20/AC20</f>
        <v>80.811320754717</v>
      </c>
    </row>
    <row r="21" ht="13.5" spans="1:31">
      <c r="A21" s="4">
        <v>18</v>
      </c>
      <c r="B21" s="14" t="s">
        <v>63</v>
      </c>
      <c r="C21" s="14" t="s">
        <v>64</v>
      </c>
      <c r="D21" s="5">
        <v>23</v>
      </c>
      <c r="E21" s="5">
        <v>80</v>
      </c>
      <c r="F21" s="5">
        <v>84</v>
      </c>
      <c r="G21" s="5">
        <v>92</v>
      </c>
      <c r="H21" s="5">
        <v>85</v>
      </c>
      <c r="I21" s="5">
        <v>73</v>
      </c>
      <c r="J21" s="5">
        <v>75</v>
      </c>
      <c r="K21" s="5">
        <v>79</v>
      </c>
      <c r="L21" s="5">
        <v>71</v>
      </c>
      <c r="M21" s="14" t="s">
        <v>63</v>
      </c>
      <c r="N21" s="14" t="s">
        <v>64</v>
      </c>
      <c r="O21" s="4">
        <v>34</v>
      </c>
      <c r="P21" s="4">
        <v>86</v>
      </c>
      <c r="Q21" s="5">
        <v>88</v>
      </c>
      <c r="R21" s="4">
        <v>76</v>
      </c>
      <c r="S21" s="4">
        <v>96</v>
      </c>
      <c r="T21" s="4">
        <v>71</v>
      </c>
      <c r="U21" s="4">
        <v>74</v>
      </c>
      <c r="V21" s="5">
        <v>78</v>
      </c>
      <c r="W21" s="5">
        <v>94</v>
      </c>
      <c r="X21" s="5">
        <v>90</v>
      </c>
      <c r="Y21" s="4">
        <v>60</v>
      </c>
      <c r="Z21" s="4">
        <v>78</v>
      </c>
      <c r="AA21" s="4">
        <v>77</v>
      </c>
      <c r="AB21" s="11">
        <v>87</v>
      </c>
      <c r="AC21" s="9">
        <v>53</v>
      </c>
      <c r="AD21" s="10">
        <f>E21*3+F21*3+G21*3+H21*3+I21*1+J21*1+K21*3+L21*3+P21*3+Q21*3+R21*3+S21*3+T21*3+U21*3+V21*2+W21*1+X21*1+Y21*2+Z21*3+AA21*3+AB21*3</f>
        <v>4280</v>
      </c>
      <c r="AE21" s="9">
        <f>AD21/AC21</f>
        <v>80.7547169811321</v>
      </c>
    </row>
    <row r="22" ht="13.5" spans="1:31">
      <c r="A22" s="4">
        <v>19</v>
      </c>
      <c r="B22" s="14" t="s">
        <v>65</v>
      </c>
      <c r="C22" s="14" t="s">
        <v>66</v>
      </c>
      <c r="D22" s="5">
        <v>23</v>
      </c>
      <c r="E22" s="5">
        <v>79</v>
      </c>
      <c r="F22" s="5">
        <v>74</v>
      </c>
      <c r="G22" s="5">
        <v>96</v>
      </c>
      <c r="H22" s="5">
        <v>95</v>
      </c>
      <c r="I22" s="5">
        <v>78</v>
      </c>
      <c r="J22" s="5">
        <v>81</v>
      </c>
      <c r="K22" s="5">
        <v>80</v>
      </c>
      <c r="L22" s="5">
        <v>60</v>
      </c>
      <c r="M22" s="14" t="s">
        <v>65</v>
      </c>
      <c r="N22" s="14" t="s">
        <v>66</v>
      </c>
      <c r="O22" s="4">
        <v>34</v>
      </c>
      <c r="P22" s="4">
        <v>84</v>
      </c>
      <c r="Q22" s="5">
        <v>84</v>
      </c>
      <c r="R22" s="4">
        <v>78</v>
      </c>
      <c r="S22" s="4">
        <v>97</v>
      </c>
      <c r="T22" s="4">
        <v>75</v>
      </c>
      <c r="U22" s="4">
        <v>70</v>
      </c>
      <c r="V22" s="5">
        <v>72</v>
      </c>
      <c r="W22" s="5">
        <v>95</v>
      </c>
      <c r="X22" s="5">
        <v>74</v>
      </c>
      <c r="Y22" s="4">
        <v>62</v>
      </c>
      <c r="Z22" s="4">
        <v>87</v>
      </c>
      <c r="AA22" s="4">
        <v>71</v>
      </c>
      <c r="AB22" s="11">
        <v>82</v>
      </c>
      <c r="AC22" s="9">
        <v>53</v>
      </c>
      <c r="AD22" s="10">
        <f>E22*3+F22*3+G22*3+H22*3+I22*1+J22*1+K22*3+L22*3+P22*3+Q22*3+R22*3+S22*3+T22*3+U22*3+V22*2+W22*1+X22*1+Y22*2+Z22*3+AA22*3+AB22*3</f>
        <v>4232</v>
      </c>
      <c r="AE22" s="9">
        <f>AD22/AC22</f>
        <v>79.8490566037736</v>
      </c>
    </row>
    <row r="23" ht="13.5" spans="1:31">
      <c r="A23" s="4">
        <v>20</v>
      </c>
      <c r="B23" s="14" t="s">
        <v>67</v>
      </c>
      <c r="C23" s="14" t="s">
        <v>68</v>
      </c>
      <c r="D23" s="5">
        <v>23</v>
      </c>
      <c r="E23" s="5">
        <v>93</v>
      </c>
      <c r="F23" s="5">
        <v>85</v>
      </c>
      <c r="G23" s="5">
        <v>94</v>
      </c>
      <c r="H23" s="5">
        <v>84</v>
      </c>
      <c r="I23" s="5">
        <v>61</v>
      </c>
      <c r="J23" s="5">
        <v>78</v>
      </c>
      <c r="K23" s="5">
        <v>76</v>
      </c>
      <c r="L23" s="5">
        <v>77</v>
      </c>
      <c r="M23" s="14" t="s">
        <v>67</v>
      </c>
      <c r="N23" s="14" t="s">
        <v>68</v>
      </c>
      <c r="O23" s="4">
        <v>34</v>
      </c>
      <c r="P23" s="4">
        <v>85</v>
      </c>
      <c r="Q23" s="5">
        <v>84</v>
      </c>
      <c r="R23" s="4">
        <v>62</v>
      </c>
      <c r="S23" s="4">
        <v>70</v>
      </c>
      <c r="T23" s="5">
        <v>64</v>
      </c>
      <c r="U23" s="4">
        <v>78</v>
      </c>
      <c r="V23" s="5">
        <v>74</v>
      </c>
      <c r="W23" s="4">
        <v>79</v>
      </c>
      <c r="X23" s="4">
        <v>74</v>
      </c>
      <c r="Y23" s="4">
        <v>74</v>
      </c>
      <c r="Z23" s="4">
        <v>87</v>
      </c>
      <c r="AA23" s="4">
        <v>80</v>
      </c>
      <c r="AB23" s="12">
        <v>90</v>
      </c>
      <c r="AC23" s="9">
        <v>53</v>
      </c>
      <c r="AD23" s="10">
        <f>E23*3+F23*3+G23*3+H23*3+I23*1+J23*1+K23*3+L23*3+P23*3+Q23*3+R23*3+S23*3+T23*3+U23*3+V23*2+W23*1+X23*1+Y23*2+Z23*3+AA23*3+AB23*3</f>
        <v>4215</v>
      </c>
      <c r="AE23" s="9">
        <f>AD23/AC23</f>
        <v>79.5283018867925</v>
      </c>
    </row>
    <row r="24" ht="13.5" spans="1:31">
      <c r="A24" s="4">
        <v>21</v>
      </c>
      <c r="B24" s="14" t="s">
        <v>69</v>
      </c>
      <c r="C24" s="14" t="s">
        <v>70</v>
      </c>
      <c r="D24" s="5">
        <v>23</v>
      </c>
      <c r="E24" s="5">
        <v>88</v>
      </c>
      <c r="F24" s="5">
        <v>82</v>
      </c>
      <c r="G24" s="5">
        <v>99</v>
      </c>
      <c r="H24" s="5">
        <v>91</v>
      </c>
      <c r="I24" s="5">
        <v>63</v>
      </c>
      <c r="J24" s="5">
        <v>84</v>
      </c>
      <c r="K24" s="5">
        <v>69</v>
      </c>
      <c r="L24" s="5">
        <v>79</v>
      </c>
      <c r="M24" s="14" t="s">
        <v>69</v>
      </c>
      <c r="N24" s="14" t="s">
        <v>70</v>
      </c>
      <c r="O24" s="4">
        <v>34</v>
      </c>
      <c r="P24" s="4">
        <v>84</v>
      </c>
      <c r="Q24" s="5">
        <v>85</v>
      </c>
      <c r="R24" s="4">
        <v>62</v>
      </c>
      <c r="S24" s="4">
        <v>64</v>
      </c>
      <c r="T24" s="5">
        <v>77</v>
      </c>
      <c r="U24" s="4">
        <v>78</v>
      </c>
      <c r="V24" s="5">
        <v>80</v>
      </c>
      <c r="W24" s="4">
        <v>83</v>
      </c>
      <c r="X24" s="4">
        <v>72</v>
      </c>
      <c r="Y24" s="4">
        <v>74</v>
      </c>
      <c r="Z24" s="4">
        <v>72</v>
      </c>
      <c r="AA24" s="4">
        <v>77</v>
      </c>
      <c r="AB24" s="12">
        <v>89</v>
      </c>
      <c r="AC24" s="9">
        <v>53</v>
      </c>
      <c r="AD24" s="10">
        <f>E24*3+F24*3+G24*3+H24*3+I24*1+J24*1+K24*3+L24*3+P24*3+Q24*3+R24*3+S24*3+T24*3+U24*3+V24*2+W24*1+X24*1+Y24*2+Z24*3+AA24*3+AB24*3</f>
        <v>4198</v>
      </c>
      <c r="AE24" s="9">
        <f>AD24/AC24</f>
        <v>79.2075471698113</v>
      </c>
    </row>
    <row r="25" ht="13.5" spans="1:31">
      <c r="A25" s="4">
        <v>22</v>
      </c>
      <c r="B25" s="14" t="s">
        <v>71</v>
      </c>
      <c r="C25" s="14" t="s">
        <v>72</v>
      </c>
      <c r="D25" s="5">
        <v>23</v>
      </c>
      <c r="E25" s="5">
        <v>94</v>
      </c>
      <c r="F25" s="5">
        <v>89</v>
      </c>
      <c r="G25" s="5">
        <v>99</v>
      </c>
      <c r="H25" s="5">
        <v>85</v>
      </c>
      <c r="I25" s="5">
        <v>63</v>
      </c>
      <c r="J25" s="5">
        <v>71</v>
      </c>
      <c r="K25" s="5">
        <v>73</v>
      </c>
      <c r="L25" s="5">
        <v>72</v>
      </c>
      <c r="M25" s="14" t="s">
        <v>71</v>
      </c>
      <c r="N25" s="14" t="s">
        <v>72</v>
      </c>
      <c r="O25" s="4">
        <v>34</v>
      </c>
      <c r="P25" s="4">
        <v>77</v>
      </c>
      <c r="Q25" s="4">
        <v>84</v>
      </c>
      <c r="R25" s="5">
        <v>63</v>
      </c>
      <c r="S25" s="4">
        <v>67</v>
      </c>
      <c r="T25" s="4">
        <v>74</v>
      </c>
      <c r="U25" s="4">
        <v>78</v>
      </c>
      <c r="V25" s="4">
        <v>81</v>
      </c>
      <c r="W25" s="4">
        <v>83</v>
      </c>
      <c r="X25" s="4">
        <v>78</v>
      </c>
      <c r="Y25" s="4">
        <v>71</v>
      </c>
      <c r="Z25" s="4">
        <v>84</v>
      </c>
      <c r="AA25" s="4">
        <v>82</v>
      </c>
      <c r="AB25" s="11">
        <v>73</v>
      </c>
      <c r="AC25" s="9">
        <v>53</v>
      </c>
      <c r="AD25" s="10">
        <f>E25*3+F25*3+G25*3+H25*3+I25*1+J25*1+K25*3+L25*3+P25*3+Q25*3+R25*3+S25*3+T25*3+U25*3+V25*2+W25*1+X25*1+Y25*2+Z25*3+AA25*3+AB25*3</f>
        <v>4181</v>
      </c>
      <c r="AE25" s="9">
        <f>AD25/AC25</f>
        <v>78.8867924528302</v>
      </c>
    </row>
    <row r="26" ht="13.5" spans="1:31">
      <c r="A26" s="4">
        <v>23</v>
      </c>
      <c r="B26" s="14" t="s">
        <v>73</v>
      </c>
      <c r="C26" s="14" t="s">
        <v>74</v>
      </c>
      <c r="D26" s="5">
        <v>23</v>
      </c>
      <c r="E26" s="5">
        <v>88</v>
      </c>
      <c r="F26" s="5">
        <v>87</v>
      </c>
      <c r="G26" s="5">
        <v>99</v>
      </c>
      <c r="H26" s="5">
        <v>88</v>
      </c>
      <c r="I26" s="5">
        <v>71</v>
      </c>
      <c r="J26" s="5">
        <v>60</v>
      </c>
      <c r="K26" s="5">
        <v>68</v>
      </c>
      <c r="L26" s="5">
        <v>77</v>
      </c>
      <c r="M26" s="14" t="s">
        <v>73</v>
      </c>
      <c r="N26" s="14" t="s">
        <v>74</v>
      </c>
      <c r="O26" s="4">
        <v>34</v>
      </c>
      <c r="P26" s="4">
        <v>80</v>
      </c>
      <c r="Q26" s="5">
        <v>88</v>
      </c>
      <c r="R26" s="4">
        <v>73</v>
      </c>
      <c r="S26" s="4">
        <v>77</v>
      </c>
      <c r="T26" s="4">
        <v>82</v>
      </c>
      <c r="U26" s="4">
        <v>69</v>
      </c>
      <c r="V26" s="5">
        <v>80</v>
      </c>
      <c r="W26" s="5">
        <v>85</v>
      </c>
      <c r="X26" s="5">
        <v>68</v>
      </c>
      <c r="Y26" s="4">
        <v>64</v>
      </c>
      <c r="Z26" s="4">
        <v>66</v>
      </c>
      <c r="AA26" s="4">
        <v>65</v>
      </c>
      <c r="AB26" s="11">
        <v>93</v>
      </c>
      <c r="AC26" s="9">
        <v>53</v>
      </c>
      <c r="AD26" s="10">
        <f>E26*3+F26*3+G26*3+H26*3+I26*1+J26*1+K26*3+L26*3+P26*3+Q26*3+R26*3+S26*3+T26*3+U26*3+V26*2+W26*1+X26*1+Y26*2+Z26*3+AA26*3+AB26*3</f>
        <v>4172</v>
      </c>
      <c r="AE26" s="9">
        <f>AD26/AC26</f>
        <v>78.7169811320755</v>
      </c>
    </row>
    <row r="27" ht="13.5" spans="1:31">
      <c r="A27" s="4">
        <v>24</v>
      </c>
      <c r="B27" s="14" t="s">
        <v>75</v>
      </c>
      <c r="C27" s="14" t="s">
        <v>76</v>
      </c>
      <c r="D27" s="5">
        <v>23</v>
      </c>
      <c r="E27" s="5">
        <v>80</v>
      </c>
      <c r="F27" s="5">
        <v>84</v>
      </c>
      <c r="G27" s="5">
        <v>97</v>
      </c>
      <c r="H27" s="5">
        <v>82</v>
      </c>
      <c r="I27" s="5">
        <v>60</v>
      </c>
      <c r="J27" s="5">
        <v>72</v>
      </c>
      <c r="K27" s="5">
        <v>64</v>
      </c>
      <c r="L27" s="5">
        <v>76</v>
      </c>
      <c r="M27" s="14" t="s">
        <v>75</v>
      </c>
      <c r="N27" s="14" t="s">
        <v>76</v>
      </c>
      <c r="O27" s="4">
        <v>34</v>
      </c>
      <c r="P27" s="4">
        <v>83</v>
      </c>
      <c r="Q27" s="4">
        <v>86</v>
      </c>
      <c r="R27" s="5">
        <v>67</v>
      </c>
      <c r="S27" s="4">
        <v>94</v>
      </c>
      <c r="T27" s="4">
        <v>69</v>
      </c>
      <c r="U27" s="4">
        <v>82</v>
      </c>
      <c r="V27" s="4">
        <v>76</v>
      </c>
      <c r="W27" s="4">
        <v>95</v>
      </c>
      <c r="X27" s="4">
        <v>60</v>
      </c>
      <c r="Y27" s="4">
        <v>71</v>
      </c>
      <c r="Z27" s="4">
        <v>70</v>
      </c>
      <c r="AA27" s="4">
        <v>75</v>
      </c>
      <c r="AB27" s="11">
        <v>88</v>
      </c>
      <c r="AC27" s="9">
        <v>53</v>
      </c>
      <c r="AD27" s="10">
        <f>E27*3+F27*3+G27*3+H27*3+I27*1+J27*1+K27*3+L27*3+P27*3+Q27*3+R27*3+S27*3+T27*3+U27*3+V27*2+W27*1+X27*1+Y27*2+Z27*3+AA27*3+AB27*3</f>
        <v>4172</v>
      </c>
      <c r="AE27" s="9">
        <f>AD27/AC27</f>
        <v>78.7169811320755</v>
      </c>
    </row>
    <row r="28" ht="13.5" spans="1:31">
      <c r="A28" s="4">
        <v>25</v>
      </c>
      <c r="B28" s="14" t="s">
        <v>77</v>
      </c>
      <c r="C28" s="15" t="s">
        <v>78</v>
      </c>
      <c r="D28" s="5">
        <v>23</v>
      </c>
      <c r="E28" s="5">
        <v>83</v>
      </c>
      <c r="F28" s="5">
        <v>68</v>
      </c>
      <c r="G28" s="5">
        <v>92</v>
      </c>
      <c r="H28" s="5">
        <v>86</v>
      </c>
      <c r="I28" s="5">
        <v>80</v>
      </c>
      <c r="J28" s="5">
        <v>62</v>
      </c>
      <c r="K28" s="5">
        <v>81</v>
      </c>
      <c r="L28" s="5">
        <v>61</v>
      </c>
      <c r="M28" s="14" t="s">
        <v>77</v>
      </c>
      <c r="N28" s="14" t="s">
        <v>78</v>
      </c>
      <c r="O28" s="4">
        <v>32</v>
      </c>
      <c r="P28" s="4">
        <v>83</v>
      </c>
      <c r="Q28" s="5">
        <v>84</v>
      </c>
      <c r="R28" s="4">
        <v>76</v>
      </c>
      <c r="S28" s="4">
        <v>99</v>
      </c>
      <c r="T28" s="4">
        <v>74</v>
      </c>
      <c r="U28" s="4">
        <v>70</v>
      </c>
      <c r="V28" s="5">
        <v>75</v>
      </c>
      <c r="W28" s="5">
        <v>86</v>
      </c>
      <c r="X28" s="5">
        <v>86</v>
      </c>
      <c r="Y28" s="4">
        <v>54</v>
      </c>
      <c r="Z28" s="4">
        <v>86</v>
      </c>
      <c r="AA28" s="4">
        <v>67</v>
      </c>
      <c r="AB28" s="11">
        <v>85</v>
      </c>
      <c r="AC28" s="9">
        <v>53</v>
      </c>
      <c r="AD28" s="10">
        <f>E28*3+F28*3+G28*3+H28*3+I28*1+J28*1+K28*3+L28*3+P28*3+Q28*3+R28*3+S28*3+T28*3+U28*3+V28*2+W28*1+X28*1+Y28*2+Z28*3+AA28*3+AB28*3</f>
        <v>4157</v>
      </c>
      <c r="AE28" s="9">
        <f>AD28/AC28</f>
        <v>78.433962264151</v>
      </c>
    </row>
    <row r="29" ht="13.5" spans="1:31">
      <c r="A29" s="4">
        <v>26</v>
      </c>
      <c r="B29" s="14" t="s">
        <v>79</v>
      </c>
      <c r="C29" s="14" t="s">
        <v>80</v>
      </c>
      <c r="D29" s="5">
        <v>20</v>
      </c>
      <c r="E29" s="5">
        <v>84</v>
      </c>
      <c r="F29" s="5">
        <v>82</v>
      </c>
      <c r="G29" s="5">
        <v>99</v>
      </c>
      <c r="H29" s="5">
        <v>84</v>
      </c>
      <c r="I29" s="5">
        <v>82</v>
      </c>
      <c r="J29" s="5">
        <v>83</v>
      </c>
      <c r="K29" s="5">
        <v>76</v>
      </c>
      <c r="L29" s="5">
        <v>0</v>
      </c>
      <c r="M29" s="14" t="s">
        <v>79</v>
      </c>
      <c r="N29" s="14" t="s">
        <v>80</v>
      </c>
      <c r="O29" s="4">
        <v>35</v>
      </c>
      <c r="P29" s="4">
        <v>76</v>
      </c>
      <c r="Q29" s="5">
        <v>88</v>
      </c>
      <c r="R29" s="4">
        <v>80</v>
      </c>
      <c r="S29" s="4">
        <v>84</v>
      </c>
      <c r="T29" s="4">
        <v>72</v>
      </c>
      <c r="U29" s="4">
        <v>64</v>
      </c>
      <c r="V29" s="5">
        <v>67</v>
      </c>
      <c r="W29" s="5">
        <v>94</v>
      </c>
      <c r="X29" s="5">
        <v>72</v>
      </c>
      <c r="Y29" s="4">
        <v>76</v>
      </c>
      <c r="Z29" s="4">
        <v>69</v>
      </c>
      <c r="AA29" s="4">
        <v>71</v>
      </c>
      <c r="AB29" s="11">
        <v>67</v>
      </c>
      <c r="AC29" s="9">
        <v>50</v>
      </c>
      <c r="AD29" s="10">
        <f>E29*3+F29*3+G29*3+H29*3+I29*1+J29*1+K29*3+L29*3+P29*3+Q29*3+R29*3+S29*3+T29*3+U29*3+V29*2+W29*1+X29*1+Y29*2+Z29*3+AA29*3+AB29*3</f>
        <v>3905</v>
      </c>
      <c r="AE29" s="9">
        <f>AD29/AC29</f>
        <v>78.1</v>
      </c>
    </row>
    <row r="30" ht="13.5" spans="1:31">
      <c r="A30" s="4">
        <v>27</v>
      </c>
      <c r="B30" s="14" t="s">
        <v>81</v>
      </c>
      <c r="C30" s="14" t="s">
        <v>82</v>
      </c>
      <c r="D30" s="5">
        <v>23</v>
      </c>
      <c r="E30" s="5">
        <v>80</v>
      </c>
      <c r="F30" s="5">
        <v>77</v>
      </c>
      <c r="G30" s="5">
        <v>94</v>
      </c>
      <c r="H30" s="5">
        <v>91</v>
      </c>
      <c r="I30" s="5">
        <v>73</v>
      </c>
      <c r="J30" s="5">
        <v>73</v>
      </c>
      <c r="K30" s="5">
        <v>71</v>
      </c>
      <c r="L30" s="5">
        <v>70</v>
      </c>
      <c r="M30" s="14" t="s">
        <v>81</v>
      </c>
      <c r="N30" s="14" t="s">
        <v>82</v>
      </c>
      <c r="O30" s="4">
        <v>34</v>
      </c>
      <c r="P30" s="4">
        <v>72</v>
      </c>
      <c r="Q30" s="4">
        <v>88</v>
      </c>
      <c r="R30" s="5">
        <v>60</v>
      </c>
      <c r="S30" s="4">
        <v>86</v>
      </c>
      <c r="T30" s="4">
        <v>67</v>
      </c>
      <c r="U30" s="4">
        <v>78</v>
      </c>
      <c r="V30" s="4">
        <v>74</v>
      </c>
      <c r="W30" s="4">
        <v>93</v>
      </c>
      <c r="X30" s="4">
        <v>77</v>
      </c>
      <c r="Y30" s="4">
        <v>75</v>
      </c>
      <c r="Z30" s="4">
        <v>81</v>
      </c>
      <c r="AA30" s="4">
        <v>71</v>
      </c>
      <c r="AB30" s="11">
        <v>77</v>
      </c>
      <c r="AC30" s="9">
        <v>53</v>
      </c>
      <c r="AD30" s="10">
        <f>E30*3+F30*3+G30*3+H30*3+I30*1+J30*1+K30*3+L30*3+P30*3+Q30*3+R30*3+S30*3+T30*3+U30*3+V30*2+W30*1+X30*1+Y30*2+Z30*3+AA30*3+AB30*3</f>
        <v>4103</v>
      </c>
      <c r="AE30" s="9">
        <f>AD30/AC30</f>
        <v>77.4150943396226</v>
      </c>
    </row>
    <row r="31" ht="13.5" spans="1:31">
      <c r="A31" s="4">
        <v>28</v>
      </c>
      <c r="B31" s="14" t="s">
        <v>83</v>
      </c>
      <c r="C31" s="14" t="s">
        <v>84</v>
      </c>
      <c r="D31" s="5">
        <v>23</v>
      </c>
      <c r="E31" s="5">
        <v>82</v>
      </c>
      <c r="F31" s="5">
        <v>83</v>
      </c>
      <c r="G31" s="5">
        <v>94</v>
      </c>
      <c r="H31" s="5">
        <v>90</v>
      </c>
      <c r="I31" s="5">
        <v>75</v>
      </c>
      <c r="J31" s="5">
        <v>64</v>
      </c>
      <c r="K31" s="5">
        <v>65</v>
      </c>
      <c r="L31" s="5">
        <v>90</v>
      </c>
      <c r="M31" s="14" t="s">
        <v>83</v>
      </c>
      <c r="N31" s="14" t="s">
        <v>84</v>
      </c>
      <c r="O31" s="4">
        <v>33</v>
      </c>
      <c r="P31" s="4">
        <v>68</v>
      </c>
      <c r="Q31" s="5">
        <v>87</v>
      </c>
      <c r="R31" s="4">
        <v>83</v>
      </c>
      <c r="S31" s="4">
        <v>70</v>
      </c>
      <c r="T31" s="4">
        <v>65</v>
      </c>
      <c r="U31" s="4">
        <v>82</v>
      </c>
      <c r="V31" s="5">
        <v>72</v>
      </c>
      <c r="W31" s="5">
        <v>92</v>
      </c>
      <c r="X31" s="5">
        <v>49</v>
      </c>
      <c r="Y31" s="4">
        <v>61</v>
      </c>
      <c r="Z31" s="4">
        <v>70</v>
      </c>
      <c r="AA31" s="4">
        <v>72</v>
      </c>
      <c r="AB31" s="11">
        <v>82</v>
      </c>
      <c r="AC31" s="9">
        <v>53</v>
      </c>
      <c r="AD31" s="10">
        <f>E31*3+F31*3+G31*3+H31*3+I31*1+J31*1+K31*3+L31*3+P31*3+Q31*3+R31*3+S31*3+T31*3+U31*3+V31*2+W31*1+X31*1+Y31*2+Z31*3+AA31*3+AB31*3</f>
        <v>4095</v>
      </c>
      <c r="AE31" s="9">
        <f>AD31/AC31</f>
        <v>77.2641509433962</v>
      </c>
    </row>
    <row r="32" ht="13.5" spans="1:31">
      <c r="A32" s="4">
        <v>29</v>
      </c>
      <c r="B32" s="14" t="s">
        <v>85</v>
      </c>
      <c r="C32" s="15" t="s">
        <v>86</v>
      </c>
      <c r="D32" s="5">
        <v>23</v>
      </c>
      <c r="E32" s="5">
        <v>76</v>
      </c>
      <c r="F32" s="5">
        <v>87</v>
      </c>
      <c r="G32" s="5">
        <v>98</v>
      </c>
      <c r="H32" s="5">
        <v>89</v>
      </c>
      <c r="I32" s="5">
        <v>74</v>
      </c>
      <c r="J32" s="5">
        <v>62</v>
      </c>
      <c r="K32" s="5">
        <v>72</v>
      </c>
      <c r="L32" s="5">
        <v>72</v>
      </c>
      <c r="M32" s="14" t="s">
        <v>85</v>
      </c>
      <c r="N32" s="14" t="s">
        <v>86</v>
      </c>
      <c r="O32" s="4">
        <v>33</v>
      </c>
      <c r="P32" s="4">
        <v>78</v>
      </c>
      <c r="Q32" s="4">
        <v>87</v>
      </c>
      <c r="R32" s="5">
        <v>78</v>
      </c>
      <c r="S32" s="4">
        <v>86</v>
      </c>
      <c r="T32" s="4">
        <v>69</v>
      </c>
      <c r="U32" s="4">
        <v>74</v>
      </c>
      <c r="V32" s="4">
        <v>74</v>
      </c>
      <c r="W32" s="4">
        <v>89</v>
      </c>
      <c r="X32" s="4">
        <v>54</v>
      </c>
      <c r="Y32" s="4">
        <v>60</v>
      </c>
      <c r="Z32" s="4">
        <v>72</v>
      </c>
      <c r="AA32" s="4">
        <v>73</v>
      </c>
      <c r="AB32" s="11">
        <v>70</v>
      </c>
      <c r="AC32" s="9">
        <v>53</v>
      </c>
      <c r="AD32" s="10">
        <f>E32*3+F32*3+G32*3+H32*3+I32*1+J32*1+K32*3+L32*3+P32*3+Q32*3+R32*3+S32*3+T32*3+U32*3+V32*2+W32*1+X32*1+Y32*2+Z32*3+AA32*3+AB32*3</f>
        <v>4090</v>
      </c>
      <c r="AE32" s="9">
        <f>AD32/AC32</f>
        <v>77.1698113207547</v>
      </c>
    </row>
    <row r="33" ht="13.5" spans="1:31">
      <c r="A33" s="4">
        <v>30</v>
      </c>
      <c r="B33" s="14" t="s">
        <v>87</v>
      </c>
      <c r="C33" s="14" t="s">
        <v>88</v>
      </c>
      <c r="D33" s="5">
        <v>23</v>
      </c>
      <c r="E33" s="5">
        <v>84</v>
      </c>
      <c r="F33" s="5">
        <v>83</v>
      </c>
      <c r="G33" s="5">
        <v>91</v>
      </c>
      <c r="H33" s="5">
        <v>84</v>
      </c>
      <c r="I33" s="5">
        <v>73</v>
      </c>
      <c r="J33" s="5">
        <v>74</v>
      </c>
      <c r="K33" s="5">
        <v>74</v>
      </c>
      <c r="L33" s="5">
        <v>70</v>
      </c>
      <c r="M33" s="14" t="s">
        <v>87</v>
      </c>
      <c r="N33" s="14" t="s">
        <v>88</v>
      </c>
      <c r="O33" s="4">
        <v>34</v>
      </c>
      <c r="P33" s="4">
        <v>71</v>
      </c>
      <c r="Q33" s="5">
        <v>84</v>
      </c>
      <c r="R33" s="4">
        <v>65</v>
      </c>
      <c r="S33" s="4">
        <v>93</v>
      </c>
      <c r="T33" s="5">
        <v>60</v>
      </c>
      <c r="U33" s="4">
        <v>78</v>
      </c>
      <c r="V33" s="5">
        <v>77</v>
      </c>
      <c r="W33" s="4">
        <v>95</v>
      </c>
      <c r="X33" s="4">
        <v>67</v>
      </c>
      <c r="Y33" s="4">
        <v>72</v>
      </c>
      <c r="Z33" s="4">
        <v>61</v>
      </c>
      <c r="AA33" s="4">
        <v>68</v>
      </c>
      <c r="AB33" s="12">
        <v>92</v>
      </c>
      <c r="AC33" s="9">
        <v>53</v>
      </c>
      <c r="AD33" s="10">
        <f>E33*3+F33*3+G33*3+H33*3+I33*1+J33*1+K33*3+L33*3+P33*3+Q33*3+R33*3+S33*3+T33*3+U33*3+V33*2+W33*1+X33*1+Y33*2+Z33*3+AA33*3+AB33*3</f>
        <v>4081</v>
      </c>
      <c r="AE33" s="9">
        <f>AD33/AC33</f>
        <v>77</v>
      </c>
    </row>
    <row r="34" ht="13.5" spans="1:31">
      <c r="A34" s="4">
        <v>31</v>
      </c>
      <c r="B34" s="14" t="s">
        <v>89</v>
      </c>
      <c r="C34" s="15" t="s">
        <v>90</v>
      </c>
      <c r="D34" s="5">
        <v>23</v>
      </c>
      <c r="E34" s="5">
        <v>85</v>
      </c>
      <c r="F34" s="5">
        <v>77</v>
      </c>
      <c r="G34" s="5">
        <v>99</v>
      </c>
      <c r="H34" s="5">
        <v>84</v>
      </c>
      <c r="I34" s="5">
        <v>60</v>
      </c>
      <c r="J34" s="5">
        <v>53</v>
      </c>
      <c r="K34" s="5">
        <v>64</v>
      </c>
      <c r="L34" s="5">
        <v>71</v>
      </c>
      <c r="M34" s="14" t="s">
        <v>89</v>
      </c>
      <c r="N34" s="14" t="s">
        <v>90</v>
      </c>
      <c r="O34" s="4">
        <v>34</v>
      </c>
      <c r="P34" s="4">
        <v>72</v>
      </c>
      <c r="Q34" s="5">
        <v>92</v>
      </c>
      <c r="R34" s="4">
        <v>73</v>
      </c>
      <c r="S34" s="4">
        <v>75</v>
      </c>
      <c r="T34" s="4">
        <v>72</v>
      </c>
      <c r="U34" s="4">
        <v>82</v>
      </c>
      <c r="V34" s="5">
        <v>68</v>
      </c>
      <c r="W34" s="5">
        <v>88</v>
      </c>
      <c r="X34" s="5">
        <v>69</v>
      </c>
      <c r="Y34" s="4">
        <v>60</v>
      </c>
      <c r="Z34" s="4">
        <v>77</v>
      </c>
      <c r="AA34" s="4">
        <v>71</v>
      </c>
      <c r="AB34" s="11">
        <v>88</v>
      </c>
      <c r="AC34" s="9">
        <v>53</v>
      </c>
      <c r="AD34" s="10">
        <f>E34*3+F34*3+G34*3+H34*3+I34*1+J34*1+K34*3+L34*3+P34*3+Q34*3+R34*3+S34*3+T34*3+U34*3+V34*2+W34*1+X34*1+Y34*2+Z34*3+AA34*3+AB34*3</f>
        <v>4072</v>
      </c>
      <c r="AE34" s="9">
        <f>AD34/AC34</f>
        <v>76.8301886792453</v>
      </c>
    </row>
    <row r="35" ht="13.5" spans="1:31">
      <c r="A35" s="4">
        <v>32</v>
      </c>
      <c r="B35" s="14" t="s">
        <v>91</v>
      </c>
      <c r="C35" s="15" t="s">
        <v>92</v>
      </c>
      <c r="D35" s="5">
        <v>23</v>
      </c>
      <c r="E35" s="5">
        <v>88</v>
      </c>
      <c r="F35" s="5">
        <v>79</v>
      </c>
      <c r="G35" s="5">
        <v>94</v>
      </c>
      <c r="H35" s="5">
        <v>88</v>
      </c>
      <c r="I35" s="5">
        <v>82</v>
      </c>
      <c r="J35" s="5">
        <v>78</v>
      </c>
      <c r="K35" s="5">
        <v>67</v>
      </c>
      <c r="L35" s="5">
        <v>78</v>
      </c>
      <c r="M35" s="14" t="s">
        <v>91</v>
      </c>
      <c r="N35" s="14" t="s">
        <v>92</v>
      </c>
      <c r="O35" s="4">
        <v>31</v>
      </c>
      <c r="P35" s="4">
        <v>75</v>
      </c>
      <c r="Q35" s="4">
        <v>88</v>
      </c>
      <c r="R35" s="5">
        <v>48</v>
      </c>
      <c r="S35" s="4">
        <v>83</v>
      </c>
      <c r="T35" s="4">
        <v>64</v>
      </c>
      <c r="U35" s="4">
        <v>70</v>
      </c>
      <c r="V35" s="4">
        <v>72</v>
      </c>
      <c r="W35" s="4">
        <v>92</v>
      </c>
      <c r="X35" s="4">
        <v>81</v>
      </c>
      <c r="Y35" s="4">
        <v>64</v>
      </c>
      <c r="Z35" s="4">
        <v>81</v>
      </c>
      <c r="AA35" s="4">
        <v>74</v>
      </c>
      <c r="AB35" s="11">
        <v>78</v>
      </c>
      <c r="AC35" s="9">
        <v>53</v>
      </c>
      <c r="AD35" s="10">
        <f>E35*3+F35*3+G35*3+H35*3+I35*1+J35*1+K35*3+L35*3+P35*3+Q35*3+R35*3+S35*3+T35*3+U35*3+V35*2+W35*1+X35*1+Y35*2+Z35*3+AA35*3+AB35*3</f>
        <v>4070</v>
      </c>
      <c r="AE35" s="9">
        <f>AD35/AC35</f>
        <v>76.7924528301887</v>
      </c>
    </row>
    <row r="36" ht="13.5" spans="1:31">
      <c r="A36" s="4">
        <v>33</v>
      </c>
      <c r="B36" s="14" t="s">
        <v>93</v>
      </c>
      <c r="C36" s="15" t="s">
        <v>94</v>
      </c>
      <c r="D36" s="5">
        <v>23</v>
      </c>
      <c r="E36" s="5">
        <v>85</v>
      </c>
      <c r="F36" s="5">
        <v>80</v>
      </c>
      <c r="G36" s="5">
        <v>98</v>
      </c>
      <c r="H36" s="5">
        <v>89</v>
      </c>
      <c r="I36" s="5">
        <v>61</v>
      </c>
      <c r="J36" s="5">
        <v>64</v>
      </c>
      <c r="K36" s="5">
        <v>81</v>
      </c>
      <c r="L36" s="5">
        <v>70</v>
      </c>
      <c r="M36" s="14" t="s">
        <v>93</v>
      </c>
      <c r="N36" s="14" t="s">
        <v>94</v>
      </c>
      <c r="O36" s="4">
        <v>31</v>
      </c>
      <c r="P36" s="4">
        <v>72</v>
      </c>
      <c r="Q36" s="4">
        <v>89</v>
      </c>
      <c r="R36" s="5">
        <v>52</v>
      </c>
      <c r="S36" s="4">
        <v>82</v>
      </c>
      <c r="T36" s="4">
        <v>64</v>
      </c>
      <c r="U36" s="4">
        <v>74</v>
      </c>
      <c r="V36" s="4">
        <v>73</v>
      </c>
      <c r="W36" s="4">
        <v>90</v>
      </c>
      <c r="X36" s="4">
        <v>60</v>
      </c>
      <c r="Y36" s="4">
        <v>60</v>
      </c>
      <c r="Z36" s="4">
        <v>82</v>
      </c>
      <c r="AA36" s="4">
        <v>75</v>
      </c>
      <c r="AB36" s="11">
        <v>78</v>
      </c>
      <c r="AC36" s="9">
        <v>53</v>
      </c>
      <c r="AD36" s="10">
        <f>E36*3+F36*3+G36*3+H36*3+I36*1+J36*1+K36*3+L36*3+P36*3+Q36*3+R36*3+S36*3+T36*3+U36*3+V36*2+W36*1+X36*1+Y36*2+Z36*3+AA36*3+AB36*3</f>
        <v>4054</v>
      </c>
      <c r="AE36" s="9">
        <f>AD36/AC36</f>
        <v>76.4905660377359</v>
      </c>
    </row>
    <row r="37" ht="13.5" spans="1:31">
      <c r="A37" s="4">
        <v>34</v>
      </c>
      <c r="B37" s="14" t="s">
        <v>95</v>
      </c>
      <c r="C37" s="14" t="s">
        <v>96</v>
      </c>
      <c r="D37" s="5">
        <v>23</v>
      </c>
      <c r="E37" s="5">
        <v>88</v>
      </c>
      <c r="F37" s="5">
        <v>75</v>
      </c>
      <c r="G37" s="5">
        <v>98</v>
      </c>
      <c r="H37" s="5">
        <v>92</v>
      </c>
      <c r="I37" s="5">
        <v>81</v>
      </c>
      <c r="J37" s="5">
        <v>74</v>
      </c>
      <c r="K37" s="5">
        <v>79</v>
      </c>
      <c r="L37" s="5">
        <v>61</v>
      </c>
      <c r="M37" s="14" t="s">
        <v>95</v>
      </c>
      <c r="N37" s="14" t="s">
        <v>96</v>
      </c>
      <c r="O37" s="4">
        <v>34</v>
      </c>
      <c r="P37" s="4">
        <v>79</v>
      </c>
      <c r="Q37" s="4">
        <v>68</v>
      </c>
      <c r="R37" s="5">
        <v>61</v>
      </c>
      <c r="S37" s="4">
        <v>75</v>
      </c>
      <c r="T37" s="4">
        <v>60</v>
      </c>
      <c r="U37" s="4">
        <v>80</v>
      </c>
      <c r="V37" s="4">
        <v>75</v>
      </c>
      <c r="W37" s="4">
        <v>84</v>
      </c>
      <c r="X37" s="4">
        <v>65</v>
      </c>
      <c r="Y37" s="4">
        <v>64</v>
      </c>
      <c r="Z37" s="4">
        <v>81</v>
      </c>
      <c r="AA37" s="4">
        <v>71</v>
      </c>
      <c r="AB37" s="11">
        <v>88</v>
      </c>
      <c r="AC37" s="9">
        <v>53</v>
      </c>
      <c r="AD37" s="10">
        <f>E37*3+F37*3+G37*3+H37*3+I37*1+J37*1+K37*3+L37*3+P37*3+Q37*3+R37*3+S37*3+T37*3+U37*3+V37*2+W37*1+X37*1+Y37*2+Z37*3+AA37*3+AB37*3</f>
        <v>4050</v>
      </c>
      <c r="AE37" s="9">
        <f>AD37/AC37</f>
        <v>76.4150943396226</v>
      </c>
    </row>
    <row r="38" ht="13.5" spans="1:31">
      <c r="A38" s="4">
        <v>35</v>
      </c>
      <c r="B38" s="14" t="s">
        <v>97</v>
      </c>
      <c r="C38" s="15" t="s">
        <v>98</v>
      </c>
      <c r="D38" s="5">
        <v>23</v>
      </c>
      <c r="E38" s="5">
        <v>82</v>
      </c>
      <c r="F38" s="5">
        <v>75</v>
      </c>
      <c r="G38" s="5">
        <v>92</v>
      </c>
      <c r="H38" s="5">
        <v>85</v>
      </c>
      <c r="I38" s="5">
        <v>80</v>
      </c>
      <c r="J38" s="5">
        <v>71</v>
      </c>
      <c r="K38" s="5">
        <v>78</v>
      </c>
      <c r="L38" s="5">
        <v>76</v>
      </c>
      <c r="M38" s="14" t="s">
        <v>97</v>
      </c>
      <c r="N38" s="14" t="s">
        <v>98</v>
      </c>
      <c r="O38" s="4">
        <v>28</v>
      </c>
      <c r="P38" s="4">
        <v>66</v>
      </c>
      <c r="Q38" s="5">
        <v>90</v>
      </c>
      <c r="R38" s="4">
        <v>55</v>
      </c>
      <c r="S38" s="4">
        <v>76</v>
      </c>
      <c r="T38" s="5">
        <v>50</v>
      </c>
      <c r="U38" s="4">
        <v>80</v>
      </c>
      <c r="V38" s="5">
        <v>74</v>
      </c>
      <c r="W38" s="4">
        <v>87</v>
      </c>
      <c r="X38" s="4">
        <v>77</v>
      </c>
      <c r="Y38" s="4">
        <v>70</v>
      </c>
      <c r="Z38" s="4">
        <v>82</v>
      </c>
      <c r="AA38" s="4">
        <v>75</v>
      </c>
      <c r="AB38" s="12">
        <v>79</v>
      </c>
      <c r="AC38" s="9">
        <v>53</v>
      </c>
      <c r="AD38" s="10">
        <f>E38*3+F38*3+G38*3+H38*3+I38*1+J38*1+K38*3+L38*3+P38*3+Q38*3+R38*3+S38*3+T38*3+U38*3+V38*2+W38*1+X38*1+Y38*2+Z38*3+AA38*3+AB38*3</f>
        <v>4026</v>
      </c>
      <c r="AE38" s="9">
        <f>AD38/AC38</f>
        <v>75.9622641509434</v>
      </c>
    </row>
    <row r="39" ht="13.5" spans="1:31">
      <c r="A39" s="4">
        <v>36</v>
      </c>
      <c r="B39" s="14" t="s">
        <v>99</v>
      </c>
      <c r="C39" s="15" t="s">
        <v>100</v>
      </c>
      <c r="D39" s="5">
        <v>23</v>
      </c>
      <c r="E39" s="5">
        <v>88</v>
      </c>
      <c r="F39" s="5">
        <v>77</v>
      </c>
      <c r="G39" s="5">
        <v>84</v>
      </c>
      <c r="H39" s="5">
        <v>86</v>
      </c>
      <c r="I39" s="5">
        <v>65</v>
      </c>
      <c r="J39" s="5">
        <v>69</v>
      </c>
      <c r="K39" s="5">
        <v>65</v>
      </c>
      <c r="L39" s="5">
        <v>84</v>
      </c>
      <c r="M39" s="14" t="s">
        <v>99</v>
      </c>
      <c r="N39" s="14" t="s">
        <v>100</v>
      </c>
      <c r="O39" s="4">
        <v>32</v>
      </c>
      <c r="P39" s="4">
        <v>74</v>
      </c>
      <c r="Q39" s="5">
        <v>80</v>
      </c>
      <c r="R39" s="4">
        <v>62</v>
      </c>
      <c r="S39" s="4">
        <v>83</v>
      </c>
      <c r="T39" s="5">
        <v>72</v>
      </c>
      <c r="U39" s="4">
        <v>86</v>
      </c>
      <c r="V39" s="5">
        <v>70</v>
      </c>
      <c r="W39" s="4">
        <v>85</v>
      </c>
      <c r="X39" s="4">
        <v>69</v>
      </c>
      <c r="Y39" s="4">
        <v>53</v>
      </c>
      <c r="Z39" s="4">
        <v>70</v>
      </c>
      <c r="AA39" s="4">
        <v>64</v>
      </c>
      <c r="AB39" s="12">
        <v>86</v>
      </c>
      <c r="AC39" s="9">
        <v>53</v>
      </c>
      <c r="AD39" s="10">
        <f>E39*3+F39*3+G39*3+H39*3+I39*1+J39*1+K39*3+L39*3+P39*3+Q39*3+R39*3+S39*3+T39*3+U39*3+V39*2+W39*1+X39*1+Y39*2+Z39*3+AA39*3+AB39*3</f>
        <v>4017</v>
      </c>
      <c r="AE39" s="9">
        <f>AD39/AC39</f>
        <v>75.7924528301887</v>
      </c>
    </row>
    <row r="40" ht="13.5" spans="1:31">
      <c r="A40" s="4">
        <v>37</v>
      </c>
      <c r="B40" s="14" t="s">
        <v>101</v>
      </c>
      <c r="C40" s="14" t="s">
        <v>102</v>
      </c>
      <c r="D40" s="5">
        <v>23</v>
      </c>
      <c r="E40" s="5">
        <v>79</v>
      </c>
      <c r="F40" s="5">
        <v>61</v>
      </c>
      <c r="G40" s="5">
        <v>90</v>
      </c>
      <c r="H40" s="5">
        <v>92</v>
      </c>
      <c r="I40" s="5">
        <v>75</v>
      </c>
      <c r="J40" s="5">
        <v>68</v>
      </c>
      <c r="K40" s="5">
        <v>84</v>
      </c>
      <c r="L40" s="5">
        <v>60</v>
      </c>
      <c r="M40" s="14" t="s">
        <v>101</v>
      </c>
      <c r="N40" s="14" t="s">
        <v>102</v>
      </c>
      <c r="O40" s="4">
        <v>34</v>
      </c>
      <c r="P40" s="4">
        <v>70</v>
      </c>
      <c r="Q40" s="5">
        <v>83</v>
      </c>
      <c r="R40" s="4">
        <v>84</v>
      </c>
      <c r="S40" s="4">
        <v>92</v>
      </c>
      <c r="T40" s="5">
        <v>66</v>
      </c>
      <c r="U40" s="4">
        <v>80</v>
      </c>
      <c r="V40" s="5">
        <v>65</v>
      </c>
      <c r="W40" s="4">
        <v>82</v>
      </c>
      <c r="X40" s="4">
        <v>63</v>
      </c>
      <c r="Y40" s="4">
        <v>60</v>
      </c>
      <c r="Z40" s="4">
        <v>67</v>
      </c>
      <c r="AA40" s="4">
        <v>69</v>
      </c>
      <c r="AB40" s="12">
        <v>80</v>
      </c>
      <c r="AC40" s="9">
        <v>53</v>
      </c>
      <c r="AD40" s="10">
        <f>E40*3+F40*3+G40*3+H40*3+I40*1+J40*1+K40*3+L40*3+P40*3+Q40*3+R40*3+S40*3+T40*3+U40*3+V40*2+W40*1+X40*1+Y40*2+Z40*3+AA40*3+AB40*3</f>
        <v>4009</v>
      </c>
      <c r="AE40" s="9">
        <f>AD40/AC40</f>
        <v>75.6415094339623</v>
      </c>
    </row>
    <row r="41" ht="13.5" spans="1:31">
      <c r="A41" s="4">
        <v>38</v>
      </c>
      <c r="B41" s="14" t="s">
        <v>103</v>
      </c>
      <c r="C41" s="14" t="s">
        <v>104</v>
      </c>
      <c r="D41" s="5">
        <v>23</v>
      </c>
      <c r="E41" s="5">
        <v>89</v>
      </c>
      <c r="F41" s="5">
        <v>80</v>
      </c>
      <c r="G41" s="5">
        <v>99</v>
      </c>
      <c r="H41" s="5">
        <v>88</v>
      </c>
      <c r="I41" s="5">
        <v>69</v>
      </c>
      <c r="J41" s="5">
        <v>81</v>
      </c>
      <c r="K41" s="5">
        <v>70</v>
      </c>
      <c r="L41" s="5">
        <v>67</v>
      </c>
      <c r="M41" s="14" t="s">
        <v>103</v>
      </c>
      <c r="N41" s="14" t="s">
        <v>104</v>
      </c>
      <c r="O41" s="4">
        <v>34</v>
      </c>
      <c r="P41" s="4">
        <v>74</v>
      </c>
      <c r="Q41" s="5">
        <v>87</v>
      </c>
      <c r="R41" s="4">
        <v>62</v>
      </c>
      <c r="S41" s="4">
        <v>68</v>
      </c>
      <c r="T41" s="4">
        <v>70</v>
      </c>
      <c r="U41" s="4">
        <v>78</v>
      </c>
      <c r="V41" s="5">
        <v>76</v>
      </c>
      <c r="W41" s="5">
        <v>94</v>
      </c>
      <c r="X41" s="5">
        <v>63</v>
      </c>
      <c r="Y41" s="4">
        <v>70</v>
      </c>
      <c r="Z41" s="4">
        <v>60</v>
      </c>
      <c r="AA41" s="4">
        <v>69</v>
      </c>
      <c r="AB41" s="11">
        <v>71</v>
      </c>
      <c r="AC41" s="9">
        <v>53</v>
      </c>
      <c r="AD41" s="10">
        <f>E41*3+F41*3+G41*3+H41*3+I41*1+J41*1+K41*3+L41*3+P41*3+Q41*3+R41*3+S41*3+T41*3+U41*3+V41*2+W41*1+X41*1+Y41*2+Z41*3+AA41*3+AB41*3</f>
        <v>3995</v>
      </c>
      <c r="AE41" s="9">
        <f>AD41/AC41</f>
        <v>75.377358490566</v>
      </c>
    </row>
    <row r="42" ht="13.5" spans="1:31">
      <c r="A42" s="4">
        <v>39</v>
      </c>
      <c r="B42" s="14" t="s">
        <v>105</v>
      </c>
      <c r="C42" s="15" t="s">
        <v>106</v>
      </c>
      <c r="D42" s="5">
        <v>23</v>
      </c>
      <c r="E42" s="5">
        <v>80</v>
      </c>
      <c r="F42" s="5">
        <v>84</v>
      </c>
      <c r="G42" s="5">
        <v>99</v>
      </c>
      <c r="H42" s="5">
        <v>83</v>
      </c>
      <c r="I42" s="5">
        <v>78</v>
      </c>
      <c r="J42" s="5">
        <v>72</v>
      </c>
      <c r="K42" s="5">
        <v>76</v>
      </c>
      <c r="L42" s="5">
        <v>69</v>
      </c>
      <c r="M42" s="14" t="s">
        <v>105</v>
      </c>
      <c r="N42" s="14" t="s">
        <v>106</v>
      </c>
      <c r="O42" s="4">
        <v>31</v>
      </c>
      <c r="P42" s="4">
        <v>65</v>
      </c>
      <c r="Q42" s="5">
        <v>91</v>
      </c>
      <c r="R42" s="4">
        <v>74</v>
      </c>
      <c r="S42" s="4">
        <v>54</v>
      </c>
      <c r="T42" s="4">
        <v>60</v>
      </c>
      <c r="U42" s="4">
        <v>86</v>
      </c>
      <c r="V42" s="5">
        <v>71</v>
      </c>
      <c r="W42" s="5">
        <v>97</v>
      </c>
      <c r="X42" s="5">
        <v>69</v>
      </c>
      <c r="Y42" s="4">
        <v>65</v>
      </c>
      <c r="Z42" s="4">
        <v>74</v>
      </c>
      <c r="AA42" s="4">
        <v>66</v>
      </c>
      <c r="AB42" s="11">
        <v>71</v>
      </c>
      <c r="AC42" s="9">
        <v>53</v>
      </c>
      <c r="AD42" s="10">
        <f>E42*3+F42*3+G42*3+H42*3+I42*1+J42*1+K42*3+L42*3+P42*3+Q42*3+R42*3+S42*3+T42*3+U42*3+V42*2+W42*1+X42*1+Y42*2+Z42*3+AA42*3+AB42*3</f>
        <v>3984</v>
      </c>
      <c r="AE42" s="9">
        <f>AD42/AC42</f>
        <v>75.1698113207547</v>
      </c>
    </row>
    <row r="43" ht="13.5" spans="1:31">
      <c r="A43" s="4">
        <v>40</v>
      </c>
      <c r="B43" s="14" t="s">
        <v>107</v>
      </c>
      <c r="C43" s="15" t="s">
        <v>108</v>
      </c>
      <c r="D43" s="5">
        <v>23</v>
      </c>
      <c r="E43" s="5">
        <v>56</v>
      </c>
      <c r="F43" s="5">
        <v>83</v>
      </c>
      <c r="G43" s="5">
        <v>94</v>
      </c>
      <c r="H43" s="5">
        <v>93</v>
      </c>
      <c r="I43" s="5">
        <v>76</v>
      </c>
      <c r="J43" s="5">
        <v>60</v>
      </c>
      <c r="K43" s="5">
        <v>74</v>
      </c>
      <c r="L43" s="5">
        <v>71</v>
      </c>
      <c r="M43" s="14" t="s">
        <v>107</v>
      </c>
      <c r="N43" s="14" t="s">
        <v>108</v>
      </c>
      <c r="O43" s="4">
        <v>33</v>
      </c>
      <c r="P43" s="4">
        <v>60</v>
      </c>
      <c r="Q43" s="4">
        <v>89</v>
      </c>
      <c r="R43" s="5">
        <v>73</v>
      </c>
      <c r="S43" s="4">
        <v>83</v>
      </c>
      <c r="T43" s="4">
        <v>73</v>
      </c>
      <c r="U43" s="4">
        <v>86</v>
      </c>
      <c r="V43" s="4">
        <v>75</v>
      </c>
      <c r="W43" s="4">
        <v>86</v>
      </c>
      <c r="X43" s="4">
        <v>44</v>
      </c>
      <c r="Y43" s="4">
        <v>61</v>
      </c>
      <c r="Z43" s="4">
        <v>76</v>
      </c>
      <c r="AA43" s="4">
        <v>73</v>
      </c>
      <c r="AB43" s="11">
        <v>64</v>
      </c>
      <c r="AC43" s="9">
        <v>53</v>
      </c>
      <c r="AD43" s="10">
        <f>E43*3+F43*3+G43*3+H43*3+I43*1+J43*1+K43*3+L43*3+P43*3+Q43*3+R43*3+S43*3+T43*3+U43*3+V43*2+W43*1+X43*1+Y43*2+Z43*3+AA43*3+AB43*3</f>
        <v>3982</v>
      </c>
      <c r="AE43" s="9">
        <f>AD43/AC43</f>
        <v>75.1320754716981</v>
      </c>
    </row>
    <row r="44" ht="13.5" spans="1:31">
      <c r="A44" s="4">
        <v>41</v>
      </c>
      <c r="B44" s="14" t="s">
        <v>109</v>
      </c>
      <c r="C44" s="16" t="s">
        <v>110</v>
      </c>
      <c r="D44" s="5">
        <v>23</v>
      </c>
      <c r="E44" s="5">
        <v>80</v>
      </c>
      <c r="F44" s="5">
        <v>77</v>
      </c>
      <c r="G44" s="5">
        <v>94</v>
      </c>
      <c r="H44" s="5">
        <v>86</v>
      </c>
      <c r="I44" s="5">
        <v>71</v>
      </c>
      <c r="J44" s="5">
        <v>61</v>
      </c>
      <c r="K44" s="5">
        <v>72</v>
      </c>
      <c r="L44" s="5">
        <v>71</v>
      </c>
      <c r="M44" s="14" t="s">
        <v>109</v>
      </c>
      <c r="N44" s="14" t="s">
        <v>110</v>
      </c>
      <c r="O44" s="4">
        <v>32</v>
      </c>
      <c r="P44" s="4">
        <v>77</v>
      </c>
      <c r="Q44" s="5">
        <v>80</v>
      </c>
      <c r="R44" s="4">
        <v>66</v>
      </c>
      <c r="S44" s="4">
        <v>79</v>
      </c>
      <c r="T44" s="4">
        <v>60</v>
      </c>
      <c r="U44" s="4">
        <v>72</v>
      </c>
      <c r="V44" s="5">
        <v>68</v>
      </c>
      <c r="W44" s="5">
        <v>85</v>
      </c>
      <c r="X44" s="5">
        <v>60</v>
      </c>
      <c r="Y44" s="4">
        <v>55</v>
      </c>
      <c r="Z44" s="4">
        <v>79</v>
      </c>
      <c r="AA44" s="4">
        <v>69</v>
      </c>
      <c r="AB44" s="11">
        <v>90</v>
      </c>
      <c r="AC44" s="9">
        <v>53</v>
      </c>
      <c r="AD44" s="10">
        <f>E44*3+F44*3+G44*3+H44*3+I44*1+J44*1+K44*3+L44*3+P44*3+Q44*3+R44*3+S44*3+T44*3+U44*3+V44*2+W44*1+X44*1+Y44*2+Z44*3+AA44*3+AB44*3</f>
        <v>3979</v>
      </c>
      <c r="AE44" s="9">
        <f>AD44/AC44</f>
        <v>75.0754716981132</v>
      </c>
    </row>
    <row r="45" ht="13.5" spans="1:31">
      <c r="A45" s="4">
        <v>42</v>
      </c>
      <c r="B45" s="14" t="s">
        <v>111</v>
      </c>
      <c r="C45" s="14" t="s">
        <v>112</v>
      </c>
      <c r="D45" s="5">
        <v>23</v>
      </c>
      <c r="E45" s="5">
        <v>83</v>
      </c>
      <c r="F45" s="5">
        <v>78</v>
      </c>
      <c r="G45" s="5">
        <v>90</v>
      </c>
      <c r="H45" s="5">
        <v>84</v>
      </c>
      <c r="I45" s="5">
        <v>74</v>
      </c>
      <c r="J45" s="5">
        <v>69</v>
      </c>
      <c r="K45" s="5">
        <v>60</v>
      </c>
      <c r="L45" s="5">
        <v>66</v>
      </c>
      <c r="M45" s="14" t="s">
        <v>111</v>
      </c>
      <c r="N45" s="14" t="s">
        <v>112</v>
      </c>
      <c r="O45" s="4">
        <v>34</v>
      </c>
      <c r="P45" s="4">
        <v>68</v>
      </c>
      <c r="Q45" s="5">
        <v>85</v>
      </c>
      <c r="R45" s="4">
        <v>64</v>
      </c>
      <c r="S45" s="4">
        <v>75</v>
      </c>
      <c r="T45" s="5">
        <v>76</v>
      </c>
      <c r="U45" s="4">
        <v>82</v>
      </c>
      <c r="V45" s="5">
        <v>77</v>
      </c>
      <c r="W45" s="4">
        <v>84</v>
      </c>
      <c r="X45" s="4">
        <v>77</v>
      </c>
      <c r="Y45" s="4">
        <v>72</v>
      </c>
      <c r="Z45" s="4">
        <v>64</v>
      </c>
      <c r="AA45" s="4">
        <v>75</v>
      </c>
      <c r="AB45" s="12">
        <v>73</v>
      </c>
      <c r="AC45" s="9">
        <v>53</v>
      </c>
      <c r="AD45" s="10">
        <f>E45*3+F45*3+G45*3+H45*3+I45*1+J45*1+K45*3+L45*3+P45*3+Q45*3+R45*3+S45*3+T45*3+U45*3+V45*2+W45*1+X45*1+Y45*2+Z45*3+AA45*3+AB45*3</f>
        <v>3971</v>
      </c>
      <c r="AE45" s="9">
        <f>AD45/AC45</f>
        <v>74.9245283018868</v>
      </c>
    </row>
    <row r="46" ht="13.5" spans="1:31">
      <c r="A46" s="4">
        <v>43</v>
      </c>
      <c r="B46" s="14" t="s">
        <v>113</v>
      </c>
      <c r="C46" s="15" t="s">
        <v>114</v>
      </c>
      <c r="D46" s="5">
        <v>23</v>
      </c>
      <c r="E46" s="5">
        <v>76</v>
      </c>
      <c r="F46" s="5">
        <v>72</v>
      </c>
      <c r="G46" s="5">
        <v>99</v>
      </c>
      <c r="H46" s="5">
        <v>90</v>
      </c>
      <c r="I46" s="5">
        <v>69</v>
      </c>
      <c r="J46" s="5">
        <v>51</v>
      </c>
      <c r="K46" s="5">
        <v>88</v>
      </c>
      <c r="L46" s="5">
        <v>67</v>
      </c>
      <c r="M46" s="14" t="s">
        <v>113</v>
      </c>
      <c r="N46" s="14" t="s">
        <v>114</v>
      </c>
      <c r="O46" s="4">
        <v>31</v>
      </c>
      <c r="P46" s="4">
        <v>68</v>
      </c>
      <c r="Q46" s="4">
        <v>88</v>
      </c>
      <c r="R46" s="5">
        <v>60</v>
      </c>
      <c r="S46" s="4">
        <v>63</v>
      </c>
      <c r="T46" s="4">
        <v>82</v>
      </c>
      <c r="U46" s="4">
        <v>82</v>
      </c>
      <c r="V46" s="4">
        <v>71</v>
      </c>
      <c r="W46" s="4">
        <v>89</v>
      </c>
      <c r="X46" s="4">
        <v>46</v>
      </c>
      <c r="Y46" s="4">
        <v>50</v>
      </c>
      <c r="Z46" s="4">
        <v>70</v>
      </c>
      <c r="AA46" s="4">
        <v>85</v>
      </c>
      <c r="AB46" s="11">
        <v>67</v>
      </c>
      <c r="AC46" s="9">
        <v>53</v>
      </c>
      <c r="AD46" s="10">
        <f>E46*3+F46*3+G46*3+H46*3+I46*1+J46*1+K46*3+L46*3+P46*3+Q46*3+R46*3+S46*3+T46*3+U46*3+V46*2+W46*1+X46*1+Y46*2+Z46*3+AA46*3+AB46*3</f>
        <v>3968</v>
      </c>
      <c r="AE46" s="9">
        <f>AD46/AC46</f>
        <v>74.8679245283019</v>
      </c>
    </row>
    <row r="47" ht="13.5" spans="1:31">
      <c r="A47" s="4">
        <v>44</v>
      </c>
      <c r="B47" s="14" t="s">
        <v>115</v>
      </c>
      <c r="C47" s="15" t="s">
        <v>116</v>
      </c>
      <c r="D47" s="5">
        <v>23</v>
      </c>
      <c r="E47" s="5">
        <v>78</v>
      </c>
      <c r="F47" s="5">
        <v>75</v>
      </c>
      <c r="G47" s="5">
        <v>94</v>
      </c>
      <c r="H47" s="5">
        <v>94</v>
      </c>
      <c r="I47" s="5">
        <v>49</v>
      </c>
      <c r="J47" s="5">
        <v>61</v>
      </c>
      <c r="K47" s="5">
        <v>68</v>
      </c>
      <c r="L47" s="5">
        <v>66</v>
      </c>
      <c r="M47" s="14" t="s">
        <v>115</v>
      </c>
      <c r="N47" s="14" t="s">
        <v>116</v>
      </c>
      <c r="O47" s="4">
        <v>31</v>
      </c>
      <c r="P47" s="4">
        <v>77</v>
      </c>
      <c r="Q47" s="5">
        <v>80</v>
      </c>
      <c r="R47" s="4">
        <v>58</v>
      </c>
      <c r="S47" s="4">
        <v>78</v>
      </c>
      <c r="T47" s="5">
        <v>61</v>
      </c>
      <c r="U47" s="4">
        <v>78</v>
      </c>
      <c r="V47" s="5">
        <v>77</v>
      </c>
      <c r="W47" s="4">
        <v>85</v>
      </c>
      <c r="X47" s="4">
        <v>64</v>
      </c>
      <c r="Y47" s="4">
        <v>61</v>
      </c>
      <c r="Z47" s="4">
        <v>77</v>
      </c>
      <c r="AA47" s="4">
        <v>74</v>
      </c>
      <c r="AB47" s="12">
        <v>86</v>
      </c>
      <c r="AC47" s="9">
        <v>53</v>
      </c>
      <c r="AD47" s="10">
        <f>E47*3+F47*3+G47*3+H47*3+I47*1+J47*1+K47*3+L47*3+P47*3+Q47*3+R47*3+S47*3+T47*3+U47*3+V47*2+W47*1+X47*1+Y47*2+Z47*3+AA47*3+AB47*3</f>
        <v>3967</v>
      </c>
      <c r="AE47" s="9">
        <f>AD47/AC47</f>
        <v>74.8490566037736</v>
      </c>
    </row>
    <row r="48" ht="13.5" spans="1:31">
      <c r="A48" s="4">
        <v>45</v>
      </c>
      <c r="B48" s="14" t="s">
        <v>117</v>
      </c>
      <c r="C48" s="14" t="s">
        <v>118</v>
      </c>
      <c r="D48" s="5">
        <v>23</v>
      </c>
      <c r="E48" s="5">
        <v>87</v>
      </c>
      <c r="F48" s="5">
        <v>84</v>
      </c>
      <c r="G48" s="5">
        <v>97</v>
      </c>
      <c r="H48" s="5">
        <v>89</v>
      </c>
      <c r="I48" s="5">
        <v>84</v>
      </c>
      <c r="J48" s="5">
        <v>84</v>
      </c>
      <c r="K48" s="5">
        <v>78</v>
      </c>
      <c r="L48" s="5">
        <v>64</v>
      </c>
      <c r="M48" s="14" t="s">
        <v>117</v>
      </c>
      <c r="N48" s="14" t="s">
        <v>118</v>
      </c>
      <c r="O48" s="4">
        <v>31</v>
      </c>
      <c r="P48" s="4">
        <v>84</v>
      </c>
      <c r="Q48" s="4">
        <v>77</v>
      </c>
      <c r="R48" s="14" t="s">
        <v>119</v>
      </c>
      <c r="S48" s="4">
        <v>97</v>
      </c>
      <c r="T48" s="4">
        <v>62</v>
      </c>
      <c r="U48" s="4">
        <v>74</v>
      </c>
      <c r="V48" s="4">
        <v>66</v>
      </c>
      <c r="W48" s="4">
        <v>96</v>
      </c>
      <c r="X48" s="4">
        <v>60</v>
      </c>
      <c r="Y48" s="4">
        <v>75</v>
      </c>
      <c r="Z48" s="4">
        <v>85</v>
      </c>
      <c r="AA48" s="4">
        <v>63</v>
      </c>
      <c r="AB48" s="11">
        <v>79</v>
      </c>
      <c r="AC48" s="9">
        <v>53</v>
      </c>
      <c r="AD48" s="10">
        <f>E48*3+F48*3+G48*3+H48*3+I48*1+J48*1+K48*3+L48*3+P48*3+Q48*3+R48*3+S48*3+T48*3+U48*3+V48*2+W48*1+X48*1+Y48*2+Z48*3+AA48*3+AB48*3</f>
        <v>3966</v>
      </c>
      <c r="AE48" s="9">
        <f>AD48/AC48</f>
        <v>74.8301886792453</v>
      </c>
    </row>
    <row r="49" ht="13.5" spans="1:31">
      <c r="A49" s="4">
        <v>46</v>
      </c>
      <c r="B49" s="14" t="s">
        <v>120</v>
      </c>
      <c r="C49" s="15" t="s">
        <v>121</v>
      </c>
      <c r="D49" s="5">
        <v>23</v>
      </c>
      <c r="E49" s="5">
        <v>86</v>
      </c>
      <c r="F49" s="5">
        <v>78</v>
      </c>
      <c r="G49" s="5">
        <v>92</v>
      </c>
      <c r="H49" s="5">
        <v>86</v>
      </c>
      <c r="I49" s="5">
        <v>78</v>
      </c>
      <c r="J49" s="5">
        <v>69</v>
      </c>
      <c r="K49" s="5">
        <v>70</v>
      </c>
      <c r="L49" s="5">
        <v>62</v>
      </c>
      <c r="M49" s="14" t="s">
        <v>120</v>
      </c>
      <c r="N49" s="14" t="s">
        <v>121</v>
      </c>
      <c r="O49" s="4">
        <v>31</v>
      </c>
      <c r="P49" s="4">
        <v>61</v>
      </c>
      <c r="Q49" s="4">
        <v>88</v>
      </c>
      <c r="R49" s="5">
        <v>57</v>
      </c>
      <c r="S49" s="4">
        <v>96</v>
      </c>
      <c r="T49" s="4">
        <v>62</v>
      </c>
      <c r="U49" s="4">
        <v>86</v>
      </c>
      <c r="V49" s="4">
        <v>70</v>
      </c>
      <c r="W49" s="4">
        <v>84</v>
      </c>
      <c r="X49" s="4">
        <v>74</v>
      </c>
      <c r="Y49" s="4">
        <v>68</v>
      </c>
      <c r="Z49" s="4">
        <v>81</v>
      </c>
      <c r="AA49" s="4">
        <v>60</v>
      </c>
      <c r="AB49" s="11">
        <v>62</v>
      </c>
      <c r="AC49" s="9">
        <v>53</v>
      </c>
      <c r="AD49" s="10">
        <f>E49*3+F49*3+G49*3+H49*3+I49*1+J49*1+K49*3+L49*3+P49*3+Q49*3+R49*3+S49*3+T49*3+U49*3+V49*2+W49*1+X49*1+Y49*2+Z49*3+AA49*3+AB49*3</f>
        <v>3962</v>
      </c>
      <c r="AE49" s="9">
        <f>AD49/AC49</f>
        <v>74.7547169811321</v>
      </c>
    </row>
    <row r="50" ht="13.5" spans="1:31">
      <c r="A50" s="4">
        <v>47</v>
      </c>
      <c r="B50" s="14" t="s">
        <v>122</v>
      </c>
      <c r="C50" s="15" t="s">
        <v>123</v>
      </c>
      <c r="D50" s="5">
        <v>23</v>
      </c>
      <c r="E50" s="5">
        <v>82</v>
      </c>
      <c r="F50" s="5">
        <v>80</v>
      </c>
      <c r="G50" s="5">
        <v>96</v>
      </c>
      <c r="H50" s="5">
        <v>86</v>
      </c>
      <c r="I50" s="5">
        <v>76</v>
      </c>
      <c r="J50" s="5">
        <v>60</v>
      </c>
      <c r="K50" s="5">
        <v>71</v>
      </c>
      <c r="L50" s="5">
        <v>74</v>
      </c>
      <c r="M50" s="14" t="s">
        <v>122</v>
      </c>
      <c r="N50" s="14" t="s">
        <v>123</v>
      </c>
      <c r="O50" s="4">
        <v>29</v>
      </c>
      <c r="P50" s="4">
        <v>83</v>
      </c>
      <c r="Q50" s="5">
        <v>91</v>
      </c>
      <c r="R50" s="4">
        <v>58</v>
      </c>
      <c r="S50" s="4">
        <v>74</v>
      </c>
      <c r="T50" s="4">
        <v>62</v>
      </c>
      <c r="U50" s="4">
        <v>70</v>
      </c>
      <c r="V50" s="5">
        <v>67</v>
      </c>
      <c r="W50" s="5">
        <v>94</v>
      </c>
      <c r="X50" s="5">
        <v>72</v>
      </c>
      <c r="Y50" s="4">
        <v>65</v>
      </c>
      <c r="Z50" s="4">
        <v>56</v>
      </c>
      <c r="AA50" s="4">
        <v>72</v>
      </c>
      <c r="AB50" s="11">
        <v>76</v>
      </c>
      <c r="AC50" s="9">
        <v>53</v>
      </c>
      <c r="AD50" s="10">
        <f>E50*3+F50*3+G50*3+H50*3+I50*1+J50*1+K50*3+L50*3+P50*3+Q50*3+R50*3+S50*3+T50*3+U50*3+V50*2+W50*1+X50*1+Y50*2+Z50*3+AA50*3+AB50*3</f>
        <v>3959</v>
      </c>
      <c r="AE50" s="9">
        <f>AD50/AC50</f>
        <v>74.6981132075472</v>
      </c>
    </row>
    <row r="51" ht="13.5" spans="1:31">
      <c r="A51" s="4">
        <v>48</v>
      </c>
      <c r="B51" s="14" t="s">
        <v>124</v>
      </c>
      <c r="C51" s="15" t="s">
        <v>125</v>
      </c>
      <c r="D51" s="5">
        <v>23</v>
      </c>
      <c r="E51" s="5">
        <v>85</v>
      </c>
      <c r="F51" s="5">
        <v>74</v>
      </c>
      <c r="G51" s="5">
        <v>90</v>
      </c>
      <c r="H51" s="5">
        <v>85</v>
      </c>
      <c r="I51" s="5">
        <v>53</v>
      </c>
      <c r="J51" s="5">
        <v>62</v>
      </c>
      <c r="K51" s="5">
        <v>72</v>
      </c>
      <c r="L51" s="5">
        <v>83</v>
      </c>
      <c r="M51" s="14" t="s">
        <v>124</v>
      </c>
      <c r="N51" s="14" t="s">
        <v>125</v>
      </c>
      <c r="O51" s="4">
        <v>29</v>
      </c>
      <c r="P51" s="4">
        <v>70</v>
      </c>
      <c r="Q51" s="5">
        <v>84</v>
      </c>
      <c r="R51" s="4">
        <v>53</v>
      </c>
      <c r="S51" s="4">
        <v>96</v>
      </c>
      <c r="T51" s="5">
        <v>62</v>
      </c>
      <c r="U51" s="4">
        <v>74</v>
      </c>
      <c r="V51" s="5">
        <v>69</v>
      </c>
      <c r="W51" s="4">
        <v>84</v>
      </c>
      <c r="X51" s="4">
        <v>72</v>
      </c>
      <c r="Y51" s="4">
        <v>54</v>
      </c>
      <c r="Z51" s="4">
        <v>71</v>
      </c>
      <c r="AA51" s="4">
        <v>68</v>
      </c>
      <c r="AB51" s="12">
        <v>80</v>
      </c>
      <c r="AC51" s="9">
        <v>53</v>
      </c>
      <c r="AD51" s="10">
        <f>E51*3+F51*3+G51*3+H51*3+I51*1+J51*1+K51*3+L51*3+P51*3+Q51*3+R51*3+S51*3+T51*3+U51*3+V51*2+W51*1+X51*1+Y51*2+Z51*3+AA51*3+AB51*3</f>
        <v>3958</v>
      </c>
      <c r="AE51" s="9">
        <f>AD51/AC51</f>
        <v>74.6792452830189</v>
      </c>
    </row>
    <row r="52" ht="13.5" spans="1:31">
      <c r="A52" s="4">
        <v>49</v>
      </c>
      <c r="B52" s="14" t="s">
        <v>126</v>
      </c>
      <c r="C52" s="15" t="s">
        <v>127</v>
      </c>
      <c r="D52" s="5">
        <v>23</v>
      </c>
      <c r="E52" s="5">
        <v>77</v>
      </c>
      <c r="F52" s="5">
        <v>64</v>
      </c>
      <c r="G52" s="5">
        <v>88</v>
      </c>
      <c r="H52" s="5">
        <v>86</v>
      </c>
      <c r="I52" s="5">
        <v>81</v>
      </c>
      <c r="J52" s="5">
        <v>51</v>
      </c>
      <c r="K52" s="5">
        <v>76</v>
      </c>
      <c r="L52" s="5">
        <v>63</v>
      </c>
      <c r="M52" s="14" t="s">
        <v>126</v>
      </c>
      <c r="N52" s="14" t="s">
        <v>127</v>
      </c>
      <c r="O52" s="4">
        <v>31</v>
      </c>
      <c r="P52" s="4">
        <v>84</v>
      </c>
      <c r="Q52" s="4">
        <v>85</v>
      </c>
      <c r="R52" s="5">
        <v>47</v>
      </c>
      <c r="S52" s="4">
        <v>93</v>
      </c>
      <c r="T52" s="4">
        <v>60</v>
      </c>
      <c r="U52" s="4">
        <v>76</v>
      </c>
      <c r="V52" s="4">
        <v>66</v>
      </c>
      <c r="W52" s="4">
        <v>96</v>
      </c>
      <c r="X52" s="4">
        <v>72</v>
      </c>
      <c r="Y52" s="4">
        <v>66</v>
      </c>
      <c r="Z52" s="4">
        <v>85</v>
      </c>
      <c r="AA52" s="4">
        <v>71</v>
      </c>
      <c r="AB52" s="11">
        <v>76</v>
      </c>
      <c r="AC52" s="9">
        <v>53</v>
      </c>
      <c r="AD52" s="10">
        <f>E52*3+F52*3+G52*3+H52*3+I52*1+J52*1+K52*3+L52*3+P52*3+Q52*3+R52*3+S52*3+T52*3+U52*3+V52*2+W52*1+X52*1+Y52*2+Z52*3+AA52*3+AB52*3</f>
        <v>3957</v>
      </c>
      <c r="AE52" s="9">
        <f>AD52/AC52</f>
        <v>74.6603773584906</v>
      </c>
    </row>
    <row r="53" ht="13.5" spans="1:31">
      <c r="A53" s="4">
        <v>50</v>
      </c>
      <c r="B53" s="14" t="s">
        <v>128</v>
      </c>
      <c r="C53" s="14" t="s">
        <v>129</v>
      </c>
      <c r="D53" s="5">
        <v>23</v>
      </c>
      <c r="E53" s="5">
        <v>60</v>
      </c>
      <c r="F53" s="5">
        <v>71</v>
      </c>
      <c r="G53" s="5">
        <v>94</v>
      </c>
      <c r="H53" s="5">
        <v>83</v>
      </c>
      <c r="I53" s="5">
        <v>71</v>
      </c>
      <c r="J53" s="5">
        <v>61</v>
      </c>
      <c r="K53" s="5">
        <v>64</v>
      </c>
      <c r="L53" s="5">
        <v>63</v>
      </c>
      <c r="M53" s="14" t="s">
        <v>128</v>
      </c>
      <c r="N53" s="14" t="s">
        <v>129</v>
      </c>
      <c r="O53" s="4">
        <v>31</v>
      </c>
      <c r="P53" s="4">
        <v>86</v>
      </c>
      <c r="Q53" s="5">
        <v>80</v>
      </c>
      <c r="R53" s="4">
        <v>73</v>
      </c>
      <c r="S53" s="4">
        <v>81</v>
      </c>
      <c r="T53" s="5">
        <v>65</v>
      </c>
      <c r="U53" s="4">
        <v>82</v>
      </c>
      <c r="V53" s="5">
        <v>83</v>
      </c>
      <c r="W53" s="4">
        <v>92</v>
      </c>
      <c r="X53" s="4">
        <v>70</v>
      </c>
      <c r="Y53" s="4">
        <v>60</v>
      </c>
      <c r="Z53" s="4">
        <v>55</v>
      </c>
      <c r="AA53" s="4">
        <v>69</v>
      </c>
      <c r="AB53" s="12">
        <v>95</v>
      </c>
      <c r="AC53" s="9">
        <v>53</v>
      </c>
      <c r="AD53" s="10">
        <f>E53*3+F53*3+G53*3+H53*3+I53*1+J53*1+K53*3+L53*3+P53*3+Q53*3+R53*3+S53*3+T53*3+U53*3+V53*2+W53*1+X53*1+Y53*2+Z53*3+AA53*3+AB53*3</f>
        <v>3943</v>
      </c>
      <c r="AE53" s="9">
        <f>AD53/AC53</f>
        <v>74.3962264150943</v>
      </c>
    </row>
    <row r="54" ht="13.5" spans="1:31">
      <c r="A54" s="4">
        <v>51</v>
      </c>
      <c r="B54" s="14" t="s">
        <v>130</v>
      </c>
      <c r="C54" s="15" t="s">
        <v>131</v>
      </c>
      <c r="D54" s="5">
        <v>23</v>
      </c>
      <c r="E54" s="5">
        <v>81</v>
      </c>
      <c r="F54" s="5">
        <v>72</v>
      </c>
      <c r="G54" s="5">
        <v>91</v>
      </c>
      <c r="H54" s="5">
        <v>91</v>
      </c>
      <c r="I54" s="5">
        <v>60</v>
      </c>
      <c r="J54" s="5">
        <v>53</v>
      </c>
      <c r="K54" s="5">
        <v>72</v>
      </c>
      <c r="L54" s="5">
        <v>77</v>
      </c>
      <c r="M54" s="14" t="s">
        <v>130</v>
      </c>
      <c r="N54" s="14" t="s">
        <v>131</v>
      </c>
      <c r="O54" s="4">
        <v>31</v>
      </c>
      <c r="P54" s="4">
        <v>65</v>
      </c>
      <c r="Q54" s="4">
        <v>76</v>
      </c>
      <c r="R54" s="5">
        <v>68</v>
      </c>
      <c r="S54" s="4">
        <v>88</v>
      </c>
      <c r="T54" s="4">
        <v>62</v>
      </c>
      <c r="U54" s="4">
        <v>82</v>
      </c>
      <c r="V54" s="4">
        <v>68</v>
      </c>
      <c r="W54" s="4">
        <v>81</v>
      </c>
      <c r="X54" s="4">
        <v>51</v>
      </c>
      <c r="Y54" s="4">
        <v>52</v>
      </c>
      <c r="Z54" s="4">
        <v>77</v>
      </c>
      <c r="AA54" s="4">
        <v>69</v>
      </c>
      <c r="AB54" s="11">
        <v>81</v>
      </c>
      <c r="AC54" s="9">
        <v>53</v>
      </c>
      <c r="AD54" s="10">
        <f>E54*3+F54*3+G54*3+H54*3+I54*1+J54*1+K54*3+L54*3+P54*3+Q54*3+R54*3+S54*3+T54*3+U54*3+V54*2+W54*1+X54*1+Y54*2+Z54*3+AA54*3+AB54*3</f>
        <v>3941</v>
      </c>
      <c r="AE54" s="9">
        <f>AD54/AC54</f>
        <v>74.3584905660377</v>
      </c>
    </row>
    <row r="55" ht="13.5" spans="1:31">
      <c r="A55" s="4">
        <v>52</v>
      </c>
      <c r="B55" s="14" t="s">
        <v>132</v>
      </c>
      <c r="C55" s="15" t="s">
        <v>133</v>
      </c>
      <c r="D55" s="5">
        <v>23</v>
      </c>
      <c r="E55" s="5">
        <v>80</v>
      </c>
      <c r="F55" s="5">
        <v>77</v>
      </c>
      <c r="G55" s="5">
        <v>92</v>
      </c>
      <c r="H55" s="5">
        <v>91</v>
      </c>
      <c r="I55" s="5">
        <v>60</v>
      </c>
      <c r="J55" s="5">
        <v>73</v>
      </c>
      <c r="K55" s="5">
        <v>70</v>
      </c>
      <c r="L55" s="5">
        <v>66</v>
      </c>
      <c r="M55" s="14" t="s">
        <v>132</v>
      </c>
      <c r="N55" s="14" t="s">
        <v>133</v>
      </c>
      <c r="O55" s="4">
        <v>31</v>
      </c>
      <c r="P55" s="4">
        <v>73</v>
      </c>
      <c r="Q55" s="5">
        <v>83</v>
      </c>
      <c r="R55" s="4">
        <v>71</v>
      </c>
      <c r="S55" s="4">
        <v>71</v>
      </c>
      <c r="T55" s="4">
        <v>55</v>
      </c>
      <c r="U55" s="4">
        <v>82</v>
      </c>
      <c r="V55" s="5">
        <v>68</v>
      </c>
      <c r="W55" s="5">
        <v>85</v>
      </c>
      <c r="X55" s="5">
        <v>70</v>
      </c>
      <c r="Y55" s="4">
        <v>60</v>
      </c>
      <c r="Z55" s="4">
        <v>64</v>
      </c>
      <c r="AA55" s="4">
        <v>73</v>
      </c>
      <c r="AB55" s="11">
        <v>84</v>
      </c>
      <c r="AC55" s="9">
        <v>53</v>
      </c>
      <c r="AD55" s="10">
        <f>E55*3+F55*3+G55*3+H55*3+I55*1+J55*1+K55*3+L55*3+P55*3+Q55*3+R55*3+S55*3+T55*3+U55*3+V55*2+W55*1+X55*1+Y55*2+Z55*3+AA55*3+AB55*3</f>
        <v>3940</v>
      </c>
      <c r="AE55" s="9">
        <f>AD55/AC55</f>
        <v>74.3396226415094</v>
      </c>
    </row>
    <row r="56" ht="13.5" spans="1:31">
      <c r="A56" s="4">
        <v>53</v>
      </c>
      <c r="B56" s="14" t="s">
        <v>134</v>
      </c>
      <c r="C56" s="15" t="s">
        <v>135</v>
      </c>
      <c r="D56" s="5">
        <v>23</v>
      </c>
      <c r="E56" s="5">
        <v>85</v>
      </c>
      <c r="F56" s="5">
        <v>75</v>
      </c>
      <c r="G56" s="5">
        <v>90</v>
      </c>
      <c r="H56" s="5">
        <v>85</v>
      </c>
      <c r="I56" s="5">
        <v>64</v>
      </c>
      <c r="J56" s="5">
        <v>62</v>
      </c>
      <c r="K56" s="5">
        <v>54</v>
      </c>
      <c r="L56" s="5">
        <v>68</v>
      </c>
      <c r="M56" s="14" t="s">
        <v>134</v>
      </c>
      <c r="N56" s="14" t="s">
        <v>135</v>
      </c>
      <c r="O56" s="4">
        <v>34</v>
      </c>
      <c r="P56" s="4">
        <v>78</v>
      </c>
      <c r="Q56" s="5">
        <v>94</v>
      </c>
      <c r="R56" s="4">
        <v>64</v>
      </c>
      <c r="S56" s="4">
        <v>69</v>
      </c>
      <c r="T56" s="5">
        <v>74</v>
      </c>
      <c r="U56" s="4">
        <v>72</v>
      </c>
      <c r="V56" s="5">
        <v>73</v>
      </c>
      <c r="W56" s="4">
        <v>78</v>
      </c>
      <c r="X56" s="4">
        <v>74</v>
      </c>
      <c r="Y56" s="4">
        <v>63</v>
      </c>
      <c r="Z56" s="4">
        <v>60</v>
      </c>
      <c r="AA56" s="4">
        <v>79</v>
      </c>
      <c r="AB56" s="12">
        <v>81</v>
      </c>
      <c r="AC56" s="9">
        <v>53</v>
      </c>
      <c r="AD56" s="10">
        <f>E56*3+F56*3+G56*3+H56*3+I56*1+J56*1+K56*3+L56*3+P56*3+Q56*3+R56*3+S56*3+T56*3+U56*3+V56*2+W56*1+X56*1+Y56*2+Z56*3+AA56*3+AB56*3</f>
        <v>3934</v>
      </c>
      <c r="AE56" s="9">
        <f>AD56/AC56</f>
        <v>74.2264150943396</v>
      </c>
    </row>
    <row r="57" ht="13.5" spans="1:31">
      <c r="A57" s="4">
        <v>54</v>
      </c>
      <c r="B57" s="14" t="s">
        <v>136</v>
      </c>
      <c r="C57" s="15" t="s">
        <v>137</v>
      </c>
      <c r="D57" s="5">
        <v>23</v>
      </c>
      <c r="E57" s="5">
        <v>82</v>
      </c>
      <c r="F57" s="5">
        <v>71</v>
      </c>
      <c r="G57" s="5">
        <v>94</v>
      </c>
      <c r="H57" s="5">
        <v>83</v>
      </c>
      <c r="I57" s="5">
        <v>79</v>
      </c>
      <c r="J57" s="5">
        <v>64</v>
      </c>
      <c r="K57" s="5">
        <v>62</v>
      </c>
      <c r="L57" s="5">
        <v>73</v>
      </c>
      <c r="M57" s="14" t="s">
        <v>136</v>
      </c>
      <c r="N57" s="14" t="s">
        <v>137</v>
      </c>
      <c r="O57" s="4">
        <v>31</v>
      </c>
      <c r="P57" s="4">
        <v>57</v>
      </c>
      <c r="Q57" s="5">
        <v>88</v>
      </c>
      <c r="R57" s="4">
        <v>63</v>
      </c>
      <c r="S57" s="4">
        <v>86</v>
      </c>
      <c r="T57" s="4">
        <v>71</v>
      </c>
      <c r="U57" s="4">
        <v>72</v>
      </c>
      <c r="V57" s="5">
        <v>67</v>
      </c>
      <c r="W57" s="5">
        <v>81</v>
      </c>
      <c r="X57" s="5">
        <v>82</v>
      </c>
      <c r="Y57" s="4">
        <v>70</v>
      </c>
      <c r="Z57" s="4">
        <v>61</v>
      </c>
      <c r="AA57" s="4">
        <v>69</v>
      </c>
      <c r="AB57" s="11">
        <v>84</v>
      </c>
      <c r="AC57" s="9">
        <v>53</v>
      </c>
      <c r="AD57" s="10">
        <f>E57*3+F57*3+G57*3+H57*3+I57*1+J57*1+K57*3+L57*3+P57*3+Q57*3+R57*3+S57*3+T57*3+U57*3+V57*2+W57*1+X57*1+Y57*2+Z57*3+AA57*3+AB57*3</f>
        <v>3928</v>
      </c>
      <c r="AE57" s="9">
        <f>AD57/AC57</f>
        <v>74.1132075471698</v>
      </c>
    </row>
    <row r="58" ht="13.5" spans="1:31">
      <c r="A58" s="4">
        <v>55</v>
      </c>
      <c r="B58" s="14" t="s">
        <v>138</v>
      </c>
      <c r="C58" s="15" t="s">
        <v>139</v>
      </c>
      <c r="D58" s="5">
        <v>23</v>
      </c>
      <c r="E58" s="5">
        <v>80</v>
      </c>
      <c r="F58" s="5">
        <v>76</v>
      </c>
      <c r="G58" s="5">
        <v>94</v>
      </c>
      <c r="H58" s="5">
        <v>86</v>
      </c>
      <c r="I58" s="5">
        <v>73</v>
      </c>
      <c r="J58" s="5">
        <v>73</v>
      </c>
      <c r="K58" s="5">
        <v>70</v>
      </c>
      <c r="L58" s="5">
        <v>65</v>
      </c>
      <c r="M58" s="14" t="s">
        <v>138</v>
      </c>
      <c r="N58" s="14" t="s">
        <v>139</v>
      </c>
      <c r="O58" s="4">
        <v>29</v>
      </c>
      <c r="P58" s="4">
        <v>56</v>
      </c>
      <c r="Q58" s="5">
        <v>83</v>
      </c>
      <c r="R58" s="4">
        <v>75</v>
      </c>
      <c r="S58" s="4">
        <v>72</v>
      </c>
      <c r="T58" s="4">
        <v>67</v>
      </c>
      <c r="U58" s="4">
        <v>70</v>
      </c>
      <c r="V58" s="5">
        <v>76</v>
      </c>
      <c r="W58" s="5">
        <v>88</v>
      </c>
      <c r="X58" s="5">
        <v>70</v>
      </c>
      <c r="Y58" s="4">
        <v>53</v>
      </c>
      <c r="Z58" s="4">
        <v>69</v>
      </c>
      <c r="AA58" s="4">
        <v>67</v>
      </c>
      <c r="AB58" s="11">
        <v>92</v>
      </c>
      <c r="AC58" s="9">
        <v>53</v>
      </c>
      <c r="AD58" s="10">
        <f>E58*3+F58*3+G58*3+H58*3+I58*1+J58*1+K58*3+L58*3+P58*3+Q58*3+R58*3+S58*3+T58*3+U58*3+V58*2+W58*1+X58*1+Y58*2+Z58*3+AA58*3+AB58*3</f>
        <v>3928</v>
      </c>
      <c r="AE58" s="9">
        <f>AD58/AC58</f>
        <v>74.1132075471698</v>
      </c>
    </row>
    <row r="59" ht="13.5" spans="1:31">
      <c r="A59" s="4">
        <v>56</v>
      </c>
      <c r="B59" s="14" t="s">
        <v>140</v>
      </c>
      <c r="C59" s="15" t="s">
        <v>141</v>
      </c>
      <c r="D59" s="5">
        <v>23</v>
      </c>
      <c r="E59" s="5">
        <v>78</v>
      </c>
      <c r="F59" s="5">
        <v>67</v>
      </c>
      <c r="G59" s="5">
        <v>92</v>
      </c>
      <c r="H59" s="5">
        <v>87</v>
      </c>
      <c r="I59" s="5">
        <v>83</v>
      </c>
      <c r="J59" s="5">
        <v>72</v>
      </c>
      <c r="K59" s="5">
        <v>78</v>
      </c>
      <c r="L59" s="5">
        <v>77</v>
      </c>
      <c r="M59" s="14" t="s">
        <v>140</v>
      </c>
      <c r="N59" s="14" t="s">
        <v>141</v>
      </c>
      <c r="O59" s="4">
        <v>31</v>
      </c>
      <c r="P59" s="4">
        <v>57</v>
      </c>
      <c r="Q59" s="5">
        <v>87</v>
      </c>
      <c r="R59" s="4">
        <v>76</v>
      </c>
      <c r="S59" s="4">
        <v>70</v>
      </c>
      <c r="T59" s="5">
        <v>77</v>
      </c>
      <c r="U59" s="4">
        <v>70</v>
      </c>
      <c r="V59" s="5">
        <v>66</v>
      </c>
      <c r="W59" s="4">
        <v>97</v>
      </c>
      <c r="X59" s="4">
        <v>60</v>
      </c>
      <c r="Y59" s="4">
        <v>74</v>
      </c>
      <c r="Z59" s="4">
        <v>62</v>
      </c>
      <c r="AA59" s="4">
        <v>70</v>
      </c>
      <c r="AB59" s="12">
        <v>62</v>
      </c>
      <c r="AC59" s="9">
        <v>53</v>
      </c>
      <c r="AD59" s="10">
        <f>E59*3+F59*3+G59*3+H59*3+I59*1+J59*1+K59*3+L59*3+P59*3+Q59*3+R59*3+S59*3+T59*3+U59*3+V59*2+W59*1+X59*1+Y59*2+Z59*3+AA59*3+AB59*3</f>
        <v>3922</v>
      </c>
      <c r="AE59" s="9">
        <f>AD59/AC59</f>
        <v>74</v>
      </c>
    </row>
    <row r="60" ht="13.5" spans="1:31">
      <c r="A60" s="4">
        <v>57</v>
      </c>
      <c r="B60" s="14" t="s">
        <v>142</v>
      </c>
      <c r="C60" s="15" t="s">
        <v>143</v>
      </c>
      <c r="D60" s="5">
        <v>23</v>
      </c>
      <c r="E60" s="5">
        <v>55</v>
      </c>
      <c r="F60" s="5">
        <v>46</v>
      </c>
      <c r="G60" s="5">
        <v>84</v>
      </c>
      <c r="H60" s="5">
        <v>89</v>
      </c>
      <c r="I60" s="5">
        <v>77</v>
      </c>
      <c r="J60" s="5">
        <v>71</v>
      </c>
      <c r="K60" s="5">
        <v>75</v>
      </c>
      <c r="L60" s="5">
        <v>69</v>
      </c>
      <c r="M60" s="14" t="s">
        <v>142</v>
      </c>
      <c r="N60" s="14" t="s">
        <v>143</v>
      </c>
      <c r="O60" s="4">
        <v>34</v>
      </c>
      <c r="P60" s="4">
        <v>80</v>
      </c>
      <c r="Q60" s="5">
        <v>83</v>
      </c>
      <c r="R60" s="4">
        <v>74</v>
      </c>
      <c r="S60" s="4">
        <v>85</v>
      </c>
      <c r="T60" s="5">
        <v>85</v>
      </c>
      <c r="U60" s="4">
        <v>74</v>
      </c>
      <c r="V60" s="5">
        <v>69</v>
      </c>
      <c r="W60" s="4">
        <v>86</v>
      </c>
      <c r="X60" s="4">
        <v>82</v>
      </c>
      <c r="Y60" s="4">
        <v>67</v>
      </c>
      <c r="Z60" s="4">
        <v>64</v>
      </c>
      <c r="AA60" s="4">
        <v>62</v>
      </c>
      <c r="AB60" s="12">
        <v>82</v>
      </c>
      <c r="AC60" s="9">
        <v>53</v>
      </c>
      <c r="AD60" s="10">
        <f>E60*3+F60*3+G60*3+H60*3+I60*1+J60*1+K60*3+L60*3+P60*3+Q60*3+R60*3+S60*3+T60*3+U60*3+V60*2+W60*1+X60*1+Y60*2+Z60*3+AA60*3+AB60*3</f>
        <v>3909</v>
      </c>
      <c r="AE60" s="9">
        <f>AD60/AC60</f>
        <v>73.7547169811321</v>
      </c>
    </row>
    <row r="61" ht="13.5" spans="1:31">
      <c r="A61" s="4">
        <v>58</v>
      </c>
      <c r="B61" s="14" t="s">
        <v>144</v>
      </c>
      <c r="C61" s="15" t="s">
        <v>145</v>
      </c>
      <c r="D61" s="5">
        <v>23</v>
      </c>
      <c r="E61" s="5">
        <v>82</v>
      </c>
      <c r="F61" s="5">
        <v>69</v>
      </c>
      <c r="G61" s="5">
        <v>99</v>
      </c>
      <c r="H61" s="5">
        <v>94</v>
      </c>
      <c r="I61" s="5">
        <v>63</v>
      </c>
      <c r="J61" s="5">
        <v>63</v>
      </c>
      <c r="K61" s="5">
        <v>73</v>
      </c>
      <c r="L61" s="5">
        <v>64</v>
      </c>
      <c r="M61" s="14" t="s">
        <v>144</v>
      </c>
      <c r="N61" s="14" t="s">
        <v>145</v>
      </c>
      <c r="O61" s="4">
        <v>33</v>
      </c>
      <c r="P61" s="4">
        <v>60</v>
      </c>
      <c r="Q61" s="4">
        <v>90</v>
      </c>
      <c r="R61" s="5">
        <v>64</v>
      </c>
      <c r="S61" s="4">
        <v>71</v>
      </c>
      <c r="T61" s="4">
        <v>75</v>
      </c>
      <c r="U61" s="4">
        <v>74</v>
      </c>
      <c r="V61" s="4">
        <v>69</v>
      </c>
      <c r="W61" s="4">
        <v>88</v>
      </c>
      <c r="X61" s="4">
        <v>50</v>
      </c>
      <c r="Y61" s="4">
        <v>60</v>
      </c>
      <c r="Z61" s="4">
        <v>81</v>
      </c>
      <c r="AA61" s="4">
        <v>65</v>
      </c>
      <c r="AB61" s="11">
        <v>67</v>
      </c>
      <c r="AC61" s="9">
        <v>53</v>
      </c>
      <c r="AD61" s="10">
        <f>E61*3+F61*3+G61*3+H61*3+I61*1+J61*1+K61*3+L61*3+P61*3+Q61*3+R61*3+S61*3+T61*3+U61*3+V61*2+W61*1+X61*1+Y61*2+Z61*3+AA61*3+AB61*3</f>
        <v>3906</v>
      </c>
      <c r="AE61" s="9">
        <f>AD61/AC61</f>
        <v>73.6981132075472</v>
      </c>
    </row>
    <row r="62" ht="13.5" spans="1:31">
      <c r="A62" s="4">
        <v>59</v>
      </c>
      <c r="B62" s="14" t="s">
        <v>146</v>
      </c>
      <c r="C62" s="15" t="s">
        <v>147</v>
      </c>
      <c r="D62" s="5">
        <v>20</v>
      </c>
      <c r="E62" s="5">
        <v>79</v>
      </c>
      <c r="F62" s="5">
        <v>71</v>
      </c>
      <c r="G62" s="5">
        <v>90</v>
      </c>
      <c r="H62" s="5">
        <v>93</v>
      </c>
      <c r="I62" s="5">
        <v>75</v>
      </c>
      <c r="J62" s="5">
        <v>60</v>
      </c>
      <c r="K62" s="5">
        <v>55</v>
      </c>
      <c r="L62" s="5">
        <v>75</v>
      </c>
      <c r="M62" s="14" t="s">
        <v>146</v>
      </c>
      <c r="N62" s="14" t="s">
        <v>147</v>
      </c>
      <c r="O62" s="4">
        <v>31</v>
      </c>
      <c r="P62" s="4">
        <v>77</v>
      </c>
      <c r="Q62" s="5">
        <v>74</v>
      </c>
      <c r="R62" s="4">
        <v>74</v>
      </c>
      <c r="S62" s="4">
        <v>91</v>
      </c>
      <c r="T62" s="4">
        <v>92</v>
      </c>
      <c r="U62" s="4">
        <v>70</v>
      </c>
      <c r="V62" s="5">
        <v>71</v>
      </c>
      <c r="W62" s="5">
        <v>79</v>
      </c>
      <c r="X62" s="5">
        <v>61</v>
      </c>
      <c r="Y62" s="4">
        <v>71</v>
      </c>
      <c r="Z62" s="4">
        <v>76</v>
      </c>
      <c r="AA62" s="4">
        <v>60</v>
      </c>
      <c r="AB62" s="11">
        <v>34</v>
      </c>
      <c r="AC62" s="9">
        <v>53</v>
      </c>
      <c r="AD62" s="10">
        <f>E62*3+F62*3+G62*3+H62*3+I62*1+J62*1+K62*3+L62*3+P62*3+Q62*3+R62*3+S62*3+T62*3+U62*3+V62*2+W62*1+X62*1+Y62*2+Z62*3+AA62*3+AB62*3</f>
        <v>3892</v>
      </c>
      <c r="AE62" s="9">
        <f>AD62/AC62</f>
        <v>73.433962264151</v>
      </c>
    </row>
    <row r="63" ht="13.5" spans="1:31">
      <c r="A63" s="4">
        <v>60</v>
      </c>
      <c r="B63" s="14" t="s">
        <v>148</v>
      </c>
      <c r="C63" s="15" t="s">
        <v>149</v>
      </c>
      <c r="D63" s="5">
        <v>23</v>
      </c>
      <c r="E63" s="5">
        <v>83</v>
      </c>
      <c r="F63" s="5">
        <v>75</v>
      </c>
      <c r="G63" s="5">
        <v>97</v>
      </c>
      <c r="H63" s="5">
        <v>87</v>
      </c>
      <c r="I63" s="5">
        <v>78</v>
      </c>
      <c r="J63" s="5">
        <v>73</v>
      </c>
      <c r="K63" s="5">
        <v>73</v>
      </c>
      <c r="L63" s="5">
        <v>79</v>
      </c>
      <c r="M63" s="14" t="s">
        <v>148</v>
      </c>
      <c r="N63" s="14" t="s">
        <v>149</v>
      </c>
      <c r="O63" s="4">
        <v>29</v>
      </c>
      <c r="P63" s="4">
        <v>70</v>
      </c>
      <c r="Q63" s="5">
        <v>82</v>
      </c>
      <c r="R63" s="4">
        <v>70</v>
      </c>
      <c r="S63" s="4">
        <v>71</v>
      </c>
      <c r="T63" s="4">
        <v>66</v>
      </c>
      <c r="U63" s="4">
        <v>76</v>
      </c>
      <c r="V63" s="5">
        <v>61</v>
      </c>
      <c r="W63" s="5">
        <v>85</v>
      </c>
      <c r="X63" s="5">
        <v>70</v>
      </c>
      <c r="Y63" s="4">
        <v>54</v>
      </c>
      <c r="Z63" s="4">
        <v>71</v>
      </c>
      <c r="AA63" s="4">
        <v>68</v>
      </c>
      <c r="AB63" s="11">
        <v>46</v>
      </c>
      <c r="AC63" s="9">
        <v>53</v>
      </c>
      <c r="AD63" s="10">
        <f>E63*3+F63*3+G63*3+H63*3+I63*1+J63*1+K63*3+L63*3+P63*3+Q63*3+R63*3+S63*3+T63*3+U63*3+V63*2+W63*1+X63*1+Y63*2+Z63*3+AA63*3+AB63*3</f>
        <v>3878</v>
      </c>
      <c r="AE63" s="9">
        <f>AD63/AC63</f>
        <v>73.1698113207547</v>
      </c>
    </row>
    <row r="64" ht="13.5" spans="1:31">
      <c r="A64" s="4">
        <v>61</v>
      </c>
      <c r="B64" s="14" t="s">
        <v>150</v>
      </c>
      <c r="C64" s="15" t="s">
        <v>151</v>
      </c>
      <c r="D64" s="5">
        <v>23</v>
      </c>
      <c r="E64" s="5">
        <v>55</v>
      </c>
      <c r="F64" s="5">
        <v>83</v>
      </c>
      <c r="G64" s="5">
        <v>96</v>
      </c>
      <c r="H64" s="5">
        <v>86</v>
      </c>
      <c r="I64" s="5">
        <v>64</v>
      </c>
      <c r="J64" s="5">
        <v>60</v>
      </c>
      <c r="K64" s="5">
        <v>74</v>
      </c>
      <c r="L64" s="5">
        <v>70</v>
      </c>
      <c r="M64" s="14" t="s">
        <v>150</v>
      </c>
      <c r="N64" s="14" t="s">
        <v>151</v>
      </c>
      <c r="O64" s="4">
        <v>34</v>
      </c>
      <c r="P64" s="4">
        <v>75</v>
      </c>
      <c r="Q64" s="4">
        <v>83</v>
      </c>
      <c r="R64" s="5">
        <v>68</v>
      </c>
      <c r="S64" s="4">
        <v>84</v>
      </c>
      <c r="T64" s="4">
        <v>60</v>
      </c>
      <c r="U64" s="4">
        <v>78</v>
      </c>
      <c r="V64" s="4">
        <v>66</v>
      </c>
      <c r="W64" s="4">
        <v>82</v>
      </c>
      <c r="X64" s="4">
        <v>61</v>
      </c>
      <c r="Y64" s="4">
        <v>62</v>
      </c>
      <c r="Z64" s="4">
        <v>62</v>
      </c>
      <c r="AA64" s="4">
        <v>71</v>
      </c>
      <c r="AB64" s="11">
        <v>72</v>
      </c>
      <c r="AC64" s="9">
        <v>53</v>
      </c>
      <c r="AD64" s="10">
        <f>E64*3+F64*3+G64*3+H64*3+I64*1+J64*1+K64*3+L64*3+P64*3+Q64*3+R64*3+S64*3+T64*3+U64*3+V64*2+W64*1+X64*1+Y64*2+Z64*3+AA64*3+AB64*3</f>
        <v>3874</v>
      </c>
      <c r="AE64" s="9">
        <f>AD64/AC64</f>
        <v>73.0943396226415</v>
      </c>
    </row>
    <row r="65" ht="13.5" spans="1:31">
      <c r="A65" s="4">
        <v>62</v>
      </c>
      <c r="B65" s="14" t="s">
        <v>152</v>
      </c>
      <c r="C65" s="15" t="s">
        <v>153</v>
      </c>
      <c r="D65" s="5">
        <v>23</v>
      </c>
      <c r="E65" s="5">
        <v>79</v>
      </c>
      <c r="F65" s="5">
        <v>65</v>
      </c>
      <c r="G65" s="5">
        <v>94</v>
      </c>
      <c r="H65" s="5">
        <v>80</v>
      </c>
      <c r="I65" s="5">
        <v>85</v>
      </c>
      <c r="J65" s="5">
        <v>70</v>
      </c>
      <c r="K65" s="5">
        <v>78</v>
      </c>
      <c r="L65" s="5">
        <v>74</v>
      </c>
      <c r="M65" s="14" t="s">
        <v>152</v>
      </c>
      <c r="N65" s="14" t="s">
        <v>153</v>
      </c>
      <c r="O65" s="4">
        <v>31</v>
      </c>
      <c r="P65" s="4">
        <v>72</v>
      </c>
      <c r="Q65" s="4">
        <v>74</v>
      </c>
      <c r="R65" s="5">
        <v>65</v>
      </c>
      <c r="S65" s="4">
        <v>60</v>
      </c>
      <c r="T65" s="4">
        <v>77</v>
      </c>
      <c r="U65" s="4">
        <v>82</v>
      </c>
      <c r="V65" s="4">
        <v>64</v>
      </c>
      <c r="W65" s="4">
        <v>92</v>
      </c>
      <c r="X65" s="4">
        <v>83</v>
      </c>
      <c r="Y65" s="4">
        <v>63</v>
      </c>
      <c r="Z65" s="4">
        <v>71</v>
      </c>
      <c r="AA65" s="4">
        <v>49</v>
      </c>
      <c r="AB65" s="11">
        <v>76</v>
      </c>
      <c r="AC65" s="9">
        <v>53</v>
      </c>
      <c r="AD65" s="10">
        <f>E65*3+F65*3+G65*3+H65*3+I65*1+J65*1+K65*3+L65*3+P65*3+Q65*3+R65*3+S65*3+T65*3+U65*3+V65*2+W65*1+X65*1+Y65*2+Z65*3+AA65*3+AB65*3</f>
        <v>3872</v>
      </c>
      <c r="AE65" s="9">
        <f>AD65/AC65</f>
        <v>73.0566037735849</v>
      </c>
    </row>
    <row r="66" ht="13.5" spans="1:31">
      <c r="A66" s="4">
        <v>63</v>
      </c>
      <c r="B66" s="14" t="s">
        <v>154</v>
      </c>
      <c r="C66" s="14" t="s">
        <v>155</v>
      </c>
      <c r="D66" s="5">
        <v>23</v>
      </c>
      <c r="E66" s="5">
        <v>82</v>
      </c>
      <c r="F66" s="5">
        <v>67</v>
      </c>
      <c r="G66" s="5">
        <v>89</v>
      </c>
      <c r="H66" s="5">
        <v>86</v>
      </c>
      <c r="I66" s="5">
        <v>62</v>
      </c>
      <c r="J66" s="5">
        <v>75</v>
      </c>
      <c r="K66" s="5">
        <v>73</v>
      </c>
      <c r="L66" s="5">
        <v>62</v>
      </c>
      <c r="M66" s="14" t="s">
        <v>154</v>
      </c>
      <c r="N66" s="14" t="s">
        <v>155</v>
      </c>
      <c r="O66" s="4">
        <v>34</v>
      </c>
      <c r="P66" s="4">
        <v>69</v>
      </c>
      <c r="Q66" s="4">
        <v>85</v>
      </c>
      <c r="R66" s="5">
        <v>62</v>
      </c>
      <c r="S66" s="4">
        <v>80</v>
      </c>
      <c r="T66" s="4">
        <v>60</v>
      </c>
      <c r="U66" s="4">
        <v>80</v>
      </c>
      <c r="V66" s="4">
        <v>67</v>
      </c>
      <c r="W66" s="4">
        <v>90</v>
      </c>
      <c r="X66" s="4">
        <v>79</v>
      </c>
      <c r="Y66" s="4">
        <v>63</v>
      </c>
      <c r="Z66" s="4">
        <v>71</v>
      </c>
      <c r="AA66" s="4">
        <v>71</v>
      </c>
      <c r="AB66" s="11">
        <v>63</v>
      </c>
      <c r="AC66" s="9">
        <v>53</v>
      </c>
      <c r="AD66" s="10">
        <f>E66*3+F66*3+G66*3+H66*3+I66*1+J66*1+K66*3+L66*3+P66*3+Q66*3+R66*3+S66*3+T66*3+U66*3+V66*2+W66*1+X66*1+Y66*2+Z66*3+AA66*3+AB66*3</f>
        <v>3866</v>
      </c>
      <c r="AE66" s="9">
        <f>AD66/AC66</f>
        <v>72.9433962264151</v>
      </c>
    </row>
    <row r="67" ht="13.5" spans="1:31">
      <c r="A67" s="4">
        <v>64</v>
      </c>
      <c r="B67" s="14" t="s">
        <v>156</v>
      </c>
      <c r="C67" s="16" t="s">
        <v>157</v>
      </c>
      <c r="D67" s="5">
        <v>23</v>
      </c>
      <c r="E67" s="5">
        <v>75</v>
      </c>
      <c r="F67" s="5">
        <v>75</v>
      </c>
      <c r="G67" s="5">
        <v>92</v>
      </c>
      <c r="H67" s="5">
        <v>94</v>
      </c>
      <c r="I67" s="5">
        <v>54</v>
      </c>
      <c r="J67" s="5">
        <v>49</v>
      </c>
      <c r="K67" s="5">
        <v>74</v>
      </c>
      <c r="L67" s="5">
        <v>72</v>
      </c>
      <c r="M67" s="14" t="s">
        <v>156</v>
      </c>
      <c r="N67" s="14" t="s">
        <v>157</v>
      </c>
      <c r="O67" s="4">
        <v>32</v>
      </c>
      <c r="P67" s="4">
        <v>70</v>
      </c>
      <c r="Q67" s="5">
        <v>70</v>
      </c>
      <c r="R67" s="4">
        <v>61</v>
      </c>
      <c r="S67" s="4">
        <v>77</v>
      </c>
      <c r="T67" s="4">
        <v>67</v>
      </c>
      <c r="U67" s="4">
        <v>74</v>
      </c>
      <c r="V67" s="5">
        <v>60</v>
      </c>
      <c r="W67" s="5">
        <v>92</v>
      </c>
      <c r="X67" s="5">
        <v>60</v>
      </c>
      <c r="Y67" s="4">
        <v>51</v>
      </c>
      <c r="Z67" s="4">
        <v>75</v>
      </c>
      <c r="AA67" s="4">
        <v>72</v>
      </c>
      <c r="AB67" s="11">
        <v>80</v>
      </c>
      <c r="AC67" s="9">
        <v>53</v>
      </c>
      <c r="AD67" s="10">
        <f>E67*3+F67*3+G67*3+H67*3+I67*1+J67*1+K67*3+L67*3+P67*3+Q67*3+R67*3+S67*3+T67*3+U67*3+V67*2+W67*1+X67*1+Y67*2+Z67*3+AA67*3+AB67*3</f>
        <v>3861</v>
      </c>
      <c r="AE67" s="9">
        <f>AD67/AC67</f>
        <v>72.8490566037736</v>
      </c>
    </row>
    <row r="68" ht="13.5" spans="1:31">
      <c r="A68" s="4">
        <v>65</v>
      </c>
      <c r="B68" s="14" t="s">
        <v>158</v>
      </c>
      <c r="C68" s="15" t="s">
        <v>159</v>
      </c>
      <c r="D68" s="5">
        <v>23</v>
      </c>
      <c r="E68" s="5">
        <v>83</v>
      </c>
      <c r="F68" s="5">
        <v>73</v>
      </c>
      <c r="G68" s="5">
        <v>88</v>
      </c>
      <c r="H68" s="5">
        <v>85</v>
      </c>
      <c r="I68" s="5">
        <v>60</v>
      </c>
      <c r="J68" s="5">
        <v>63</v>
      </c>
      <c r="K68" s="5">
        <v>75</v>
      </c>
      <c r="L68" s="5">
        <v>75</v>
      </c>
      <c r="M68" s="14" t="s">
        <v>158</v>
      </c>
      <c r="N68" s="14" t="s">
        <v>159</v>
      </c>
      <c r="O68" s="4">
        <v>29</v>
      </c>
      <c r="P68" s="4">
        <v>74</v>
      </c>
      <c r="Q68" s="4">
        <v>83</v>
      </c>
      <c r="R68" s="5">
        <v>60</v>
      </c>
      <c r="S68" s="4">
        <v>84</v>
      </c>
      <c r="T68" s="4">
        <v>46</v>
      </c>
      <c r="U68" s="4">
        <v>70</v>
      </c>
      <c r="V68" s="4">
        <v>74</v>
      </c>
      <c r="W68" s="4">
        <v>85</v>
      </c>
      <c r="X68" s="4">
        <v>60</v>
      </c>
      <c r="Y68" s="4">
        <v>52</v>
      </c>
      <c r="Z68" s="4">
        <v>67</v>
      </c>
      <c r="AA68" s="4">
        <v>64</v>
      </c>
      <c r="AB68" s="11">
        <v>85</v>
      </c>
      <c r="AC68" s="9">
        <v>53</v>
      </c>
      <c r="AD68" s="10">
        <f>E68*3+F68*3+G68*3+H68*3+I68*1+J68*1+K68*3+L68*3+P68*3+Q68*3+R68*3+S68*3+T68*3+U68*3+V68*2+W68*1+X68*1+Y68*2+Z68*3+AA68*3+AB68*3</f>
        <v>3856</v>
      </c>
      <c r="AE68" s="9">
        <f>AD68/AC68</f>
        <v>72.7547169811321</v>
      </c>
    </row>
    <row r="69" ht="13.5" spans="1:31">
      <c r="A69" s="4">
        <v>66</v>
      </c>
      <c r="B69" s="14" t="s">
        <v>160</v>
      </c>
      <c r="C69" s="15" t="s">
        <v>161</v>
      </c>
      <c r="D69" s="5">
        <v>23</v>
      </c>
      <c r="E69" s="5">
        <v>81</v>
      </c>
      <c r="F69" s="5">
        <v>70</v>
      </c>
      <c r="G69" s="5">
        <v>81</v>
      </c>
      <c r="H69" s="5">
        <v>87</v>
      </c>
      <c r="I69" s="5">
        <v>68</v>
      </c>
      <c r="J69" s="5">
        <v>64</v>
      </c>
      <c r="K69" s="5">
        <v>72</v>
      </c>
      <c r="L69" s="5">
        <v>65</v>
      </c>
      <c r="M69" s="14" t="s">
        <v>160</v>
      </c>
      <c r="N69" s="14" t="s">
        <v>161</v>
      </c>
      <c r="O69" s="4">
        <v>32</v>
      </c>
      <c r="P69" s="4">
        <v>76</v>
      </c>
      <c r="Q69" s="5">
        <v>78</v>
      </c>
      <c r="R69" s="4">
        <v>61</v>
      </c>
      <c r="S69" s="4">
        <v>90</v>
      </c>
      <c r="T69" s="5">
        <v>66</v>
      </c>
      <c r="U69" s="4">
        <v>74</v>
      </c>
      <c r="V69" s="5">
        <v>64</v>
      </c>
      <c r="W69" s="4">
        <v>75</v>
      </c>
      <c r="X69" s="4">
        <v>73</v>
      </c>
      <c r="Y69" s="4">
        <v>54</v>
      </c>
      <c r="Z69" s="4">
        <v>71</v>
      </c>
      <c r="AA69" s="4">
        <v>61</v>
      </c>
      <c r="AB69" s="12">
        <v>80</v>
      </c>
      <c r="AC69" s="9">
        <v>53</v>
      </c>
      <c r="AD69" s="10">
        <f>E69*3+F69*3+G69*3+H69*3+I69*1+J69*1+K69*3+L69*3+P69*3+Q69*3+R69*3+S69*3+T69*3+U69*3+V69*2+W69*1+X69*1+Y69*2+Z69*3+AA69*3+AB69*3</f>
        <v>3855</v>
      </c>
      <c r="AE69" s="9">
        <f>AD69/AC69</f>
        <v>72.7358490566038</v>
      </c>
    </row>
    <row r="70" ht="13.5" spans="1:31">
      <c r="A70" s="4">
        <v>67</v>
      </c>
      <c r="B70" s="14" t="s">
        <v>162</v>
      </c>
      <c r="C70" s="15" t="s">
        <v>163</v>
      </c>
      <c r="D70" s="5">
        <v>23</v>
      </c>
      <c r="E70" s="5">
        <v>80</v>
      </c>
      <c r="F70" s="5">
        <v>64</v>
      </c>
      <c r="G70" s="5">
        <v>88</v>
      </c>
      <c r="H70" s="5">
        <v>88</v>
      </c>
      <c r="I70" s="5">
        <v>72</v>
      </c>
      <c r="J70" s="5">
        <v>60</v>
      </c>
      <c r="K70" s="5">
        <v>72</v>
      </c>
      <c r="L70" s="5">
        <v>60</v>
      </c>
      <c r="M70" s="14" t="s">
        <v>162</v>
      </c>
      <c r="N70" s="14" t="s">
        <v>163</v>
      </c>
      <c r="O70" s="4">
        <v>32</v>
      </c>
      <c r="P70" s="4">
        <v>71</v>
      </c>
      <c r="Q70" s="4">
        <v>92</v>
      </c>
      <c r="R70" s="5">
        <v>60</v>
      </c>
      <c r="S70" s="4">
        <v>83</v>
      </c>
      <c r="T70" s="4">
        <v>74</v>
      </c>
      <c r="U70" s="4">
        <v>82</v>
      </c>
      <c r="V70" s="4">
        <v>73</v>
      </c>
      <c r="W70" s="4">
        <v>85</v>
      </c>
      <c r="X70" s="4">
        <v>60</v>
      </c>
      <c r="Y70" s="4">
        <v>53</v>
      </c>
      <c r="Z70" s="4">
        <v>60</v>
      </c>
      <c r="AA70" s="4">
        <v>65</v>
      </c>
      <c r="AB70" s="11">
        <v>69</v>
      </c>
      <c r="AC70" s="9">
        <v>53</v>
      </c>
      <c r="AD70" s="10">
        <f>E70*3+F70*3+G70*3+H70*3+I70*1+J70*1+K70*3+L70*3+P70*3+Q70*3+R70*3+S70*3+T70*3+U70*3+V70*2+W70*1+X70*1+Y70*2+Z70*3+AA70*3+AB70*3</f>
        <v>3853</v>
      </c>
      <c r="AE70" s="9">
        <f>AD70/AC70</f>
        <v>72.6981132075472</v>
      </c>
    </row>
    <row r="71" ht="13.5" spans="1:31">
      <c r="A71" s="4">
        <v>68</v>
      </c>
      <c r="B71" s="14" t="s">
        <v>164</v>
      </c>
      <c r="C71" s="15" t="s">
        <v>165</v>
      </c>
      <c r="D71" s="5">
        <v>23</v>
      </c>
      <c r="E71" s="5">
        <v>80</v>
      </c>
      <c r="F71" s="5">
        <v>42</v>
      </c>
      <c r="G71" s="5">
        <v>94</v>
      </c>
      <c r="H71" s="5">
        <v>84</v>
      </c>
      <c r="I71" s="5">
        <v>63</v>
      </c>
      <c r="J71" s="5">
        <v>87</v>
      </c>
      <c r="K71" s="5">
        <v>72</v>
      </c>
      <c r="L71" s="5">
        <v>60</v>
      </c>
      <c r="M71" s="14" t="s">
        <v>164</v>
      </c>
      <c r="N71" s="14" t="s">
        <v>165</v>
      </c>
      <c r="O71" s="4">
        <v>34</v>
      </c>
      <c r="P71" s="4">
        <v>75</v>
      </c>
      <c r="Q71" s="5">
        <v>83</v>
      </c>
      <c r="R71" s="4">
        <v>69</v>
      </c>
      <c r="S71" s="4">
        <v>81</v>
      </c>
      <c r="T71" s="5">
        <v>60</v>
      </c>
      <c r="U71" s="4">
        <v>82</v>
      </c>
      <c r="V71" s="5">
        <v>67</v>
      </c>
      <c r="W71" s="4">
        <v>93</v>
      </c>
      <c r="X71" s="4">
        <v>70</v>
      </c>
      <c r="Y71" s="4">
        <v>61</v>
      </c>
      <c r="Z71" s="4">
        <v>73</v>
      </c>
      <c r="AA71" s="4">
        <v>63</v>
      </c>
      <c r="AB71" s="12">
        <v>76</v>
      </c>
      <c r="AC71" s="9">
        <v>53</v>
      </c>
      <c r="AD71" s="10">
        <f>E71*3+F71*3+G71*3+H71*3+I71*1+J71*1+K71*3+L71*3+P71*3+Q71*3+R71*3+S71*3+T71*3+U71*3+V71*2+W71*1+X71*1+Y71*2+Z71*3+AA71*3+AB71*3</f>
        <v>3851</v>
      </c>
      <c r="AE71" s="9">
        <f>AD71/AC71</f>
        <v>72.6603773584906</v>
      </c>
    </row>
    <row r="72" ht="13.5" spans="1:31">
      <c r="A72" s="4">
        <v>69</v>
      </c>
      <c r="B72" s="14" t="s">
        <v>166</v>
      </c>
      <c r="C72" s="15" t="s">
        <v>167</v>
      </c>
      <c r="D72" s="5">
        <v>23</v>
      </c>
      <c r="E72" s="5">
        <v>77</v>
      </c>
      <c r="F72" s="5">
        <v>81</v>
      </c>
      <c r="G72" s="5">
        <v>86</v>
      </c>
      <c r="H72" s="5">
        <v>84</v>
      </c>
      <c r="I72" s="5">
        <v>71</v>
      </c>
      <c r="J72" s="5">
        <v>73</v>
      </c>
      <c r="K72" s="5">
        <v>65</v>
      </c>
      <c r="L72" s="5">
        <v>91</v>
      </c>
      <c r="M72" s="14" t="s">
        <v>166</v>
      </c>
      <c r="N72" s="14" t="s">
        <v>167</v>
      </c>
      <c r="O72" s="4">
        <v>31</v>
      </c>
      <c r="P72" s="4">
        <v>71</v>
      </c>
      <c r="Q72" s="5">
        <v>78</v>
      </c>
      <c r="R72" s="4">
        <v>53</v>
      </c>
      <c r="S72" s="4">
        <v>62</v>
      </c>
      <c r="T72" s="5">
        <v>62</v>
      </c>
      <c r="U72" s="4">
        <v>74</v>
      </c>
      <c r="V72" s="5">
        <v>73</v>
      </c>
      <c r="W72" s="4">
        <v>83</v>
      </c>
      <c r="X72" s="4">
        <v>60</v>
      </c>
      <c r="Y72" s="4">
        <v>74</v>
      </c>
      <c r="Z72" s="4">
        <v>67</v>
      </c>
      <c r="AA72" s="4">
        <v>76</v>
      </c>
      <c r="AB72" s="12">
        <v>63</v>
      </c>
      <c r="AC72" s="9">
        <v>53</v>
      </c>
      <c r="AD72" s="10">
        <f>E72*3+F72*3+G72*3+H72*3+I72*1+J72*1+K72*3+L72*3+P72*3+Q72*3+R72*3+S72*3+T72*3+U72*3+V72*2+W72*1+X72*1+Y72*2+Z72*3+AA72*3+AB72*3</f>
        <v>3851</v>
      </c>
      <c r="AE72" s="9">
        <f>AD72/AC72</f>
        <v>72.6603773584906</v>
      </c>
    </row>
    <row r="73" ht="13.5" spans="1:31">
      <c r="A73" s="4">
        <v>70</v>
      </c>
      <c r="B73" s="14" t="s">
        <v>168</v>
      </c>
      <c r="C73" s="15" t="s">
        <v>169</v>
      </c>
      <c r="D73" s="5">
        <v>23</v>
      </c>
      <c r="E73" s="5">
        <v>58</v>
      </c>
      <c r="F73" s="5">
        <v>76</v>
      </c>
      <c r="G73" s="5">
        <v>86</v>
      </c>
      <c r="H73" s="5">
        <v>89</v>
      </c>
      <c r="I73" s="5">
        <v>81</v>
      </c>
      <c r="J73" s="5">
        <v>76</v>
      </c>
      <c r="K73" s="5">
        <v>79</v>
      </c>
      <c r="L73" s="5">
        <v>72</v>
      </c>
      <c r="M73" s="14" t="s">
        <v>168</v>
      </c>
      <c r="N73" s="14" t="s">
        <v>169</v>
      </c>
      <c r="O73" s="4">
        <v>31</v>
      </c>
      <c r="P73" s="4">
        <v>61</v>
      </c>
      <c r="Q73" s="5">
        <v>84</v>
      </c>
      <c r="R73" s="4">
        <v>54</v>
      </c>
      <c r="S73" s="4">
        <v>84</v>
      </c>
      <c r="T73" s="5">
        <v>60</v>
      </c>
      <c r="U73" s="4">
        <v>74</v>
      </c>
      <c r="V73" s="5">
        <v>68</v>
      </c>
      <c r="W73" s="4">
        <v>95</v>
      </c>
      <c r="X73" s="4">
        <v>74</v>
      </c>
      <c r="Y73" s="4">
        <v>74</v>
      </c>
      <c r="Z73" s="4">
        <v>74</v>
      </c>
      <c r="AA73" s="4">
        <v>63</v>
      </c>
      <c r="AB73" s="12">
        <v>64</v>
      </c>
      <c r="AC73" s="9">
        <v>53</v>
      </c>
      <c r="AD73" s="10">
        <f>E73*3+F73*3+G73*3+H73*3+I73*1+J73*1+K73*3+L73*3+P73*3+Q73*3+R73*3+S73*3+T73*3+U73*3+V73*2+W73*1+X73*1+Y73*2+Z73*3+AA73*3+AB73*3</f>
        <v>3844</v>
      </c>
      <c r="AE73" s="9">
        <f>AD73/AC73</f>
        <v>72.5283018867925</v>
      </c>
    </row>
    <row r="74" ht="13.5" spans="1:31">
      <c r="A74" s="4">
        <v>71</v>
      </c>
      <c r="B74" s="14" t="s">
        <v>170</v>
      </c>
      <c r="C74" s="15" t="s">
        <v>171</v>
      </c>
      <c r="D74" s="5">
        <v>23</v>
      </c>
      <c r="E74" s="5">
        <v>57</v>
      </c>
      <c r="F74" s="5">
        <v>69</v>
      </c>
      <c r="G74" s="5">
        <v>86</v>
      </c>
      <c r="H74" s="5">
        <v>90</v>
      </c>
      <c r="I74" s="5">
        <v>75</v>
      </c>
      <c r="J74" s="5">
        <v>61</v>
      </c>
      <c r="K74" s="5">
        <v>76</v>
      </c>
      <c r="L74" s="5">
        <v>63</v>
      </c>
      <c r="M74" s="14" t="s">
        <v>170</v>
      </c>
      <c r="N74" s="14" t="s">
        <v>171</v>
      </c>
      <c r="O74" s="4">
        <v>34</v>
      </c>
      <c r="P74" s="4">
        <v>70</v>
      </c>
      <c r="Q74" s="5">
        <v>85</v>
      </c>
      <c r="R74" s="4">
        <v>66</v>
      </c>
      <c r="S74" s="4">
        <v>77</v>
      </c>
      <c r="T74" s="4">
        <v>77</v>
      </c>
      <c r="U74" s="4">
        <v>70</v>
      </c>
      <c r="V74" s="5">
        <v>63</v>
      </c>
      <c r="W74" s="5">
        <v>75</v>
      </c>
      <c r="X74" s="5">
        <v>70</v>
      </c>
      <c r="Y74" s="4">
        <v>64</v>
      </c>
      <c r="Z74" s="4">
        <v>60</v>
      </c>
      <c r="AA74" s="4">
        <v>69</v>
      </c>
      <c r="AB74" s="11">
        <v>86</v>
      </c>
      <c r="AC74" s="9">
        <v>53</v>
      </c>
      <c r="AD74" s="10">
        <f>E74*3+F74*3+G74*3+H74*3+I74*1+J74*1+K74*3+L74*3+P74*3+Q74*3+R74*3+S74*3+T74*3+U74*3+V74*2+W74*1+X74*1+Y74*2+Z74*3+AA74*3+AB74*3</f>
        <v>3838</v>
      </c>
      <c r="AE74" s="9">
        <f>AD74/AC74</f>
        <v>72.4150943396226</v>
      </c>
    </row>
    <row r="75" ht="13.5" spans="1:31">
      <c r="A75" s="4">
        <v>72</v>
      </c>
      <c r="B75" s="14" t="s">
        <v>172</v>
      </c>
      <c r="C75" s="15" t="s">
        <v>173</v>
      </c>
      <c r="D75" s="5">
        <v>23</v>
      </c>
      <c r="E75" s="5">
        <v>76</v>
      </c>
      <c r="F75" s="5">
        <v>77</v>
      </c>
      <c r="G75" s="5">
        <v>94</v>
      </c>
      <c r="H75" s="5">
        <v>86</v>
      </c>
      <c r="I75" s="5">
        <v>74</v>
      </c>
      <c r="J75" s="5">
        <v>70</v>
      </c>
      <c r="K75" s="5">
        <v>73</v>
      </c>
      <c r="L75" s="5">
        <v>62</v>
      </c>
      <c r="M75" s="14" t="s">
        <v>172</v>
      </c>
      <c r="N75" s="14" t="s">
        <v>173</v>
      </c>
      <c r="O75" s="4">
        <v>33</v>
      </c>
      <c r="P75" s="4">
        <v>60</v>
      </c>
      <c r="Q75" s="5">
        <v>77</v>
      </c>
      <c r="R75" s="4">
        <v>63</v>
      </c>
      <c r="S75" s="4">
        <v>71</v>
      </c>
      <c r="T75" s="4">
        <v>61</v>
      </c>
      <c r="U75" s="4">
        <v>86</v>
      </c>
      <c r="V75" s="5">
        <v>62</v>
      </c>
      <c r="W75" s="5">
        <v>80</v>
      </c>
      <c r="X75" s="5">
        <v>43</v>
      </c>
      <c r="Y75" s="4">
        <v>65</v>
      </c>
      <c r="Z75" s="4">
        <v>70</v>
      </c>
      <c r="AA75" s="4">
        <v>65</v>
      </c>
      <c r="AB75" s="11">
        <v>84</v>
      </c>
      <c r="AC75" s="9">
        <v>53</v>
      </c>
      <c r="AD75" s="10">
        <f>E75*3+F75*3+G75*3+H75*3+I75*1+J75*1+K75*3+L75*3+P75*3+Q75*3+R75*3+S75*3+T75*3+U75*3+V75*2+W75*1+X75*1+Y75*2+Z75*3+AA75*3+AB75*3</f>
        <v>3836</v>
      </c>
      <c r="AE75" s="9">
        <f>AD75/AC75</f>
        <v>72.377358490566</v>
      </c>
    </row>
    <row r="76" ht="13.5" spans="1:31">
      <c r="A76" s="4">
        <v>73</v>
      </c>
      <c r="B76" s="14" t="s">
        <v>174</v>
      </c>
      <c r="C76" s="15" t="s">
        <v>175</v>
      </c>
      <c r="D76" s="5">
        <v>23</v>
      </c>
      <c r="E76" s="5">
        <v>75</v>
      </c>
      <c r="F76" s="5">
        <v>63</v>
      </c>
      <c r="G76" s="5">
        <v>87</v>
      </c>
      <c r="H76" s="5">
        <v>86</v>
      </c>
      <c r="I76" s="5">
        <v>80</v>
      </c>
      <c r="J76" s="5">
        <v>73</v>
      </c>
      <c r="K76" s="5">
        <v>78</v>
      </c>
      <c r="L76" s="5">
        <v>72</v>
      </c>
      <c r="M76" s="14" t="s">
        <v>174</v>
      </c>
      <c r="N76" s="14" t="s">
        <v>175</v>
      </c>
      <c r="O76" s="4">
        <v>31</v>
      </c>
      <c r="P76" s="4">
        <v>60</v>
      </c>
      <c r="Q76" s="5">
        <v>82</v>
      </c>
      <c r="R76" s="4">
        <v>55</v>
      </c>
      <c r="S76" s="4">
        <v>80</v>
      </c>
      <c r="T76" s="5">
        <v>61</v>
      </c>
      <c r="U76" s="4">
        <v>74</v>
      </c>
      <c r="V76" s="5">
        <v>68</v>
      </c>
      <c r="W76" s="4">
        <v>98</v>
      </c>
      <c r="X76" s="4">
        <v>89</v>
      </c>
      <c r="Y76" s="4">
        <v>64</v>
      </c>
      <c r="Z76" s="4">
        <v>65</v>
      </c>
      <c r="AA76" s="4">
        <v>67</v>
      </c>
      <c r="AB76" s="12">
        <v>71</v>
      </c>
      <c r="AC76" s="9">
        <v>53</v>
      </c>
      <c r="AD76" s="10">
        <f>E76*3+F76*3+G76*3+H76*3+I76*1+J76*1+K76*3+L76*3+P76*3+Q76*3+R76*3+S76*3+T76*3+U76*3+V76*2+W76*1+X76*1+Y76*2+Z76*3+AA76*3+AB76*3</f>
        <v>3832</v>
      </c>
      <c r="AE76" s="9">
        <f>AD76/AC76</f>
        <v>72.3018867924528</v>
      </c>
    </row>
    <row r="77" ht="13.5" spans="1:31">
      <c r="A77" s="4">
        <v>74</v>
      </c>
      <c r="B77" s="14" t="s">
        <v>176</v>
      </c>
      <c r="C77" s="15" t="s">
        <v>177</v>
      </c>
      <c r="D77" s="5">
        <v>23</v>
      </c>
      <c r="E77" s="5">
        <v>77</v>
      </c>
      <c r="F77" s="5">
        <v>81</v>
      </c>
      <c r="G77" s="5">
        <v>94</v>
      </c>
      <c r="H77" s="5">
        <v>89</v>
      </c>
      <c r="I77" s="5">
        <v>61</v>
      </c>
      <c r="J77" s="5">
        <v>63</v>
      </c>
      <c r="K77" s="5">
        <v>67</v>
      </c>
      <c r="L77" s="5">
        <v>72</v>
      </c>
      <c r="M77" s="14" t="s">
        <v>176</v>
      </c>
      <c r="N77" s="14" t="s">
        <v>177</v>
      </c>
      <c r="O77" s="4">
        <v>26</v>
      </c>
      <c r="P77" s="4">
        <v>69</v>
      </c>
      <c r="Q77" s="4">
        <v>87</v>
      </c>
      <c r="R77" s="5">
        <v>64</v>
      </c>
      <c r="S77" s="4">
        <v>88</v>
      </c>
      <c r="T77" s="4">
        <v>62</v>
      </c>
      <c r="U77" s="4">
        <v>70</v>
      </c>
      <c r="V77" s="4">
        <v>70</v>
      </c>
      <c r="W77" s="4">
        <v>81</v>
      </c>
      <c r="X77" s="4">
        <v>78</v>
      </c>
      <c r="Y77" s="4">
        <v>54</v>
      </c>
      <c r="Z77" s="4">
        <v>58</v>
      </c>
      <c r="AA77" s="4">
        <v>73</v>
      </c>
      <c r="AB77" s="11">
        <v>48</v>
      </c>
      <c r="AC77" s="9">
        <v>53</v>
      </c>
      <c r="AD77" s="10">
        <f>E77*3+F77*3+G77*3+H77*3+I77*1+J77*1+K77*3+L77*3+P77*3+Q77*3+R77*3+S77*3+T77*3+U77*3+V77*2+W77*1+X77*1+Y77*2+Z77*3+AA77*3+AB77*3</f>
        <v>3828</v>
      </c>
      <c r="AE77" s="9">
        <f>AD77/AC77</f>
        <v>72.2264150943396</v>
      </c>
    </row>
    <row r="78" ht="13.5" spans="1:31">
      <c r="A78" s="4">
        <v>75</v>
      </c>
      <c r="B78" s="14" t="s">
        <v>178</v>
      </c>
      <c r="C78" s="15" t="s">
        <v>179</v>
      </c>
      <c r="D78" s="5">
        <v>23</v>
      </c>
      <c r="E78" s="5">
        <v>79</v>
      </c>
      <c r="F78" s="5">
        <v>80</v>
      </c>
      <c r="G78" s="5">
        <v>87</v>
      </c>
      <c r="H78" s="5">
        <v>89</v>
      </c>
      <c r="I78" s="5">
        <v>60</v>
      </c>
      <c r="J78" s="5">
        <v>79</v>
      </c>
      <c r="K78" s="5">
        <v>71</v>
      </c>
      <c r="L78" s="5">
        <v>61</v>
      </c>
      <c r="M78" s="14" t="s">
        <v>178</v>
      </c>
      <c r="N78" s="14" t="s">
        <v>179</v>
      </c>
      <c r="O78" s="4">
        <v>33</v>
      </c>
      <c r="P78" s="4">
        <v>74</v>
      </c>
      <c r="Q78" s="4">
        <v>74</v>
      </c>
      <c r="R78" s="5">
        <v>61</v>
      </c>
      <c r="S78" s="4">
        <v>69</v>
      </c>
      <c r="T78" s="4">
        <v>62</v>
      </c>
      <c r="U78" s="4">
        <v>78</v>
      </c>
      <c r="V78" s="4">
        <v>64</v>
      </c>
      <c r="W78" s="4">
        <v>98</v>
      </c>
      <c r="X78" s="4">
        <v>46</v>
      </c>
      <c r="Y78" s="4">
        <v>71</v>
      </c>
      <c r="Z78" s="4">
        <v>68</v>
      </c>
      <c r="AA78" s="4">
        <v>74</v>
      </c>
      <c r="AB78" s="11">
        <v>64</v>
      </c>
      <c r="AC78" s="9">
        <v>53</v>
      </c>
      <c r="AD78" s="10">
        <f>E78*3+F78*3+G78*3+H78*3+I78*1+J78*1+K78*3+L78*3+P78*3+Q78*3+R78*3+S78*3+T78*3+U78*3+V78*2+W78*1+X78*1+Y78*2+Z78*3+AA78*3+AB78*3</f>
        <v>3826</v>
      </c>
      <c r="AE78" s="9">
        <f>AD78/AC78</f>
        <v>72.188679245283</v>
      </c>
    </row>
    <row r="79" ht="13.5" spans="1:31">
      <c r="A79" s="4">
        <v>76</v>
      </c>
      <c r="B79" s="14" t="s">
        <v>180</v>
      </c>
      <c r="C79" s="15" t="s">
        <v>181</v>
      </c>
      <c r="D79" s="5">
        <v>23</v>
      </c>
      <c r="E79" s="5">
        <v>78</v>
      </c>
      <c r="F79" s="5">
        <v>63</v>
      </c>
      <c r="G79" s="5">
        <v>95</v>
      </c>
      <c r="H79" s="5">
        <v>83</v>
      </c>
      <c r="I79" s="5">
        <v>78</v>
      </c>
      <c r="J79" s="5">
        <v>60</v>
      </c>
      <c r="K79" s="5">
        <v>68</v>
      </c>
      <c r="L79" s="5">
        <v>60</v>
      </c>
      <c r="M79" s="14" t="s">
        <v>180</v>
      </c>
      <c r="N79" s="14" t="s">
        <v>181</v>
      </c>
      <c r="O79" s="4">
        <v>31</v>
      </c>
      <c r="P79" s="4">
        <v>66</v>
      </c>
      <c r="Q79" s="4">
        <v>87</v>
      </c>
      <c r="R79" s="5">
        <v>62</v>
      </c>
      <c r="S79" s="4">
        <v>66</v>
      </c>
      <c r="T79" s="4">
        <v>56</v>
      </c>
      <c r="U79" s="4">
        <v>74</v>
      </c>
      <c r="V79" s="4">
        <v>68</v>
      </c>
      <c r="W79" s="4">
        <v>77</v>
      </c>
      <c r="X79" s="4">
        <v>77</v>
      </c>
      <c r="Y79" s="4">
        <v>71</v>
      </c>
      <c r="Z79" s="4">
        <v>72</v>
      </c>
      <c r="AA79" s="4">
        <v>77</v>
      </c>
      <c r="AB79" s="11">
        <v>73</v>
      </c>
      <c r="AC79" s="9">
        <v>53</v>
      </c>
      <c r="AD79" s="10">
        <f>E79*3+F79*3+G79*3+H79*3+I79*1+J79*1+K79*3+L79*3+P79*3+Q79*3+R79*3+S79*3+T79*3+U79*3+V79*2+W79*1+X79*1+Y79*2+Z79*3+AA79*3+AB79*3</f>
        <v>3810</v>
      </c>
      <c r="AE79" s="9">
        <f>AD79/AC79</f>
        <v>71.8867924528302</v>
      </c>
    </row>
    <row r="80" ht="13.5" spans="1:31">
      <c r="A80" s="4">
        <v>77</v>
      </c>
      <c r="B80" s="14" t="s">
        <v>182</v>
      </c>
      <c r="C80" s="15" t="s">
        <v>183</v>
      </c>
      <c r="D80" s="5">
        <v>23</v>
      </c>
      <c r="E80" s="5">
        <v>80</v>
      </c>
      <c r="F80" s="5">
        <v>75</v>
      </c>
      <c r="G80" s="5">
        <v>90</v>
      </c>
      <c r="H80" s="5">
        <v>87</v>
      </c>
      <c r="I80" s="5">
        <v>73</v>
      </c>
      <c r="J80" s="5">
        <v>73</v>
      </c>
      <c r="K80" s="5">
        <v>78</v>
      </c>
      <c r="L80" s="5">
        <v>68</v>
      </c>
      <c r="M80" s="14" t="s">
        <v>182</v>
      </c>
      <c r="N80" s="14" t="s">
        <v>183</v>
      </c>
      <c r="O80" s="4">
        <v>29</v>
      </c>
      <c r="P80" s="4">
        <v>65</v>
      </c>
      <c r="Q80" s="4">
        <v>79</v>
      </c>
      <c r="R80" s="5">
        <v>71</v>
      </c>
      <c r="S80" s="4">
        <v>75</v>
      </c>
      <c r="T80" s="4">
        <v>51</v>
      </c>
      <c r="U80" s="4">
        <v>72</v>
      </c>
      <c r="V80" s="4">
        <v>66</v>
      </c>
      <c r="W80" s="4">
        <v>80</v>
      </c>
      <c r="X80" s="4">
        <v>75</v>
      </c>
      <c r="Y80" s="4">
        <v>42</v>
      </c>
      <c r="Z80" s="4">
        <v>64</v>
      </c>
      <c r="AA80" s="4">
        <v>63</v>
      </c>
      <c r="AB80" s="11">
        <v>77</v>
      </c>
      <c r="AC80" s="9">
        <v>53</v>
      </c>
      <c r="AD80" s="10">
        <f>E80*3+F80*3+G80*3+H80*3+I80*1+J80*1+K80*3+L80*3+P80*3+Q80*3+R80*3+S80*3+T80*3+U80*3+V80*2+W80*1+X80*1+Y80*2+Z80*3+AA80*3+AB80*3</f>
        <v>3802</v>
      </c>
      <c r="AE80" s="9">
        <f>AD80/AC80</f>
        <v>71.7358490566038</v>
      </c>
    </row>
    <row r="81" ht="13.5" spans="1:31">
      <c r="A81" s="4">
        <v>78</v>
      </c>
      <c r="B81" s="14" t="s">
        <v>184</v>
      </c>
      <c r="C81" s="15" t="s">
        <v>185</v>
      </c>
      <c r="D81" s="5">
        <v>23</v>
      </c>
      <c r="E81" s="5">
        <v>77</v>
      </c>
      <c r="F81" s="5">
        <v>77</v>
      </c>
      <c r="G81" s="5">
        <v>98</v>
      </c>
      <c r="H81" s="5">
        <v>87</v>
      </c>
      <c r="I81" s="5">
        <v>69</v>
      </c>
      <c r="J81" s="5">
        <v>61</v>
      </c>
      <c r="K81" s="5">
        <v>76</v>
      </c>
      <c r="L81" s="5">
        <v>66</v>
      </c>
      <c r="M81" s="14" t="s">
        <v>184</v>
      </c>
      <c r="N81" s="14" t="s">
        <v>185</v>
      </c>
      <c r="O81" s="4">
        <v>27</v>
      </c>
      <c r="P81" s="4">
        <v>61</v>
      </c>
      <c r="Q81" s="4">
        <v>78</v>
      </c>
      <c r="R81" s="5">
        <v>64</v>
      </c>
      <c r="S81" s="4">
        <v>88</v>
      </c>
      <c r="T81" s="4">
        <v>63</v>
      </c>
      <c r="U81" s="4">
        <v>86</v>
      </c>
      <c r="V81" s="4">
        <v>73</v>
      </c>
      <c r="W81" s="4">
        <v>90</v>
      </c>
      <c r="X81" s="4">
        <v>50</v>
      </c>
      <c r="Y81" s="4">
        <v>63</v>
      </c>
      <c r="Z81" s="4">
        <v>52</v>
      </c>
      <c r="AA81" s="4">
        <v>68</v>
      </c>
      <c r="AB81" s="11">
        <v>41</v>
      </c>
      <c r="AC81" s="9">
        <v>53</v>
      </c>
      <c r="AD81" s="10">
        <f>E81*3+F81*3+G81*3+H81*3+I81*1+J81*1+K81*3+L81*3+P81*3+Q81*3+R81*3+S81*3+T81*3+U81*3+V81*2+W81*1+X81*1+Y81*2+Z81*3+AA81*3+AB81*3</f>
        <v>3788</v>
      </c>
      <c r="AE81" s="9">
        <f>AD81/AC81</f>
        <v>71.4716981132076</v>
      </c>
    </row>
    <row r="82" ht="13.5" spans="1:31">
      <c r="A82" s="4">
        <v>79</v>
      </c>
      <c r="B82" s="14" t="s">
        <v>186</v>
      </c>
      <c r="C82" s="15" t="s">
        <v>187</v>
      </c>
      <c r="D82" s="5">
        <v>23</v>
      </c>
      <c r="E82" s="5">
        <v>79</v>
      </c>
      <c r="F82" s="5">
        <v>61</v>
      </c>
      <c r="G82" s="5">
        <v>85</v>
      </c>
      <c r="H82" s="5">
        <v>93</v>
      </c>
      <c r="I82" s="5">
        <v>73</v>
      </c>
      <c r="J82" s="5">
        <v>70</v>
      </c>
      <c r="K82" s="5">
        <v>71</v>
      </c>
      <c r="L82" s="5">
        <v>77</v>
      </c>
      <c r="M82" s="14" t="s">
        <v>186</v>
      </c>
      <c r="N82" s="14" t="s">
        <v>187</v>
      </c>
      <c r="O82" s="4">
        <v>31</v>
      </c>
      <c r="P82" s="4">
        <v>64</v>
      </c>
      <c r="Q82" s="5">
        <v>54</v>
      </c>
      <c r="R82" s="4">
        <v>72</v>
      </c>
      <c r="S82" s="4">
        <v>77</v>
      </c>
      <c r="T82" s="5">
        <v>62</v>
      </c>
      <c r="U82" s="4">
        <v>74</v>
      </c>
      <c r="V82" s="5">
        <v>69</v>
      </c>
      <c r="W82" s="4">
        <v>79</v>
      </c>
      <c r="X82" s="4">
        <v>76</v>
      </c>
      <c r="Y82" s="4">
        <v>60</v>
      </c>
      <c r="Z82" s="4">
        <v>60</v>
      </c>
      <c r="AA82" s="4">
        <v>64</v>
      </c>
      <c r="AB82" s="12">
        <v>83</v>
      </c>
      <c r="AC82" s="9">
        <v>53</v>
      </c>
      <c r="AD82" s="10">
        <f>E82*3+F82*3+G82*3+H82*3+I82*1+J82*1+K82*3+L82*3+P82*3+Q82*3+R82*3+S82*3+T82*3+U82*3+V82*2+W82*1+X82*1+Y82*2+Z82*3+AA82*3+AB82*3</f>
        <v>3784</v>
      </c>
      <c r="AE82" s="9">
        <f>AD82/AC82</f>
        <v>71.3962264150943</v>
      </c>
    </row>
    <row r="83" ht="13.5" spans="1:31">
      <c r="A83" s="4">
        <v>80</v>
      </c>
      <c r="B83" s="14" t="s">
        <v>188</v>
      </c>
      <c r="C83" s="15" t="s">
        <v>189</v>
      </c>
      <c r="D83" s="5">
        <v>23</v>
      </c>
      <c r="E83" s="5">
        <v>85</v>
      </c>
      <c r="F83" s="5">
        <v>60</v>
      </c>
      <c r="G83" s="5">
        <v>82</v>
      </c>
      <c r="H83" s="5">
        <v>89</v>
      </c>
      <c r="I83" s="5">
        <v>66</v>
      </c>
      <c r="J83" s="5">
        <v>60</v>
      </c>
      <c r="K83" s="5">
        <v>66</v>
      </c>
      <c r="L83" s="5">
        <v>81</v>
      </c>
      <c r="M83" s="14" t="s">
        <v>188</v>
      </c>
      <c r="N83" s="14" t="s">
        <v>189</v>
      </c>
      <c r="O83" s="4">
        <v>29</v>
      </c>
      <c r="P83" s="4">
        <v>73</v>
      </c>
      <c r="Q83" s="5">
        <v>80</v>
      </c>
      <c r="R83" s="4">
        <v>58</v>
      </c>
      <c r="S83" s="4">
        <v>74</v>
      </c>
      <c r="T83" s="5">
        <v>70</v>
      </c>
      <c r="U83" s="4">
        <v>74</v>
      </c>
      <c r="V83" s="5">
        <v>76</v>
      </c>
      <c r="W83" s="4">
        <v>81</v>
      </c>
      <c r="X83" s="4">
        <v>60</v>
      </c>
      <c r="Y83" s="4">
        <v>55</v>
      </c>
      <c r="Z83" s="4">
        <v>61</v>
      </c>
      <c r="AA83" s="4">
        <v>69</v>
      </c>
      <c r="AB83" s="12">
        <v>61</v>
      </c>
      <c r="AC83" s="9">
        <v>53</v>
      </c>
      <c r="AD83" s="10">
        <f>E83*3+F83*3+G83*3+H83*3+I83*1+J83*1+K83*3+L83*3+P83*3+Q83*3+R83*3+S83*3+T83*3+U83*3+V83*2+W83*1+X83*1+Y83*2+Z83*3+AA83*3+AB83*3</f>
        <v>3778</v>
      </c>
      <c r="AE83" s="9">
        <f>AD83/AC83</f>
        <v>71.2830188679245</v>
      </c>
    </row>
    <row r="84" ht="13.5" spans="1:31">
      <c r="A84" s="4">
        <v>81</v>
      </c>
      <c r="B84" s="14" t="s">
        <v>190</v>
      </c>
      <c r="C84" s="15" t="s">
        <v>191</v>
      </c>
      <c r="D84" s="5">
        <v>23</v>
      </c>
      <c r="E84" s="5">
        <v>78</v>
      </c>
      <c r="F84" s="5">
        <v>75</v>
      </c>
      <c r="G84" s="5">
        <v>90</v>
      </c>
      <c r="H84" s="5">
        <v>89</v>
      </c>
      <c r="I84" s="5">
        <v>80</v>
      </c>
      <c r="J84" s="5">
        <v>63</v>
      </c>
      <c r="K84" s="5">
        <v>81</v>
      </c>
      <c r="L84" s="5">
        <v>70</v>
      </c>
      <c r="M84" s="14" t="s">
        <v>190</v>
      </c>
      <c r="N84" s="14" t="s">
        <v>191</v>
      </c>
      <c r="O84" s="4">
        <v>28</v>
      </c>
      <c r="P84" s="4">
        <v>56</v>
      </c>
      <c r="Q84" s="4">
        <v>67</v>
      </c>
      <c r="R84" s="5">
        <v>69</v>
      </c>
      <c r="S84" s="4">
        <v>72</v>
      </c>
      <c r="T84" s="4">
        <v>65</v>
      </c>
      <c r="U84" s="4">
        <v>74</v>
      </c>
      <c r="V84" s="4">
        <v>74</v>
      </c>
      <c r="W84" s="4">
        <v>84</v>
      </c>
      <c r="X84" s="4">
        <v>64</v>
      </c>
      <c r="Y84" s="4">
        <v>61</v>
      </c>
      <c r="Z84" s="4">
        <v>57</v>
      </c>
      <c r="AA84" s="4">
        <v>63</v>
      </c>
      <c r="AB84" s="11">
        <v>65</v>
      </c>
      <c r="AC84" s="9">
        <v>53</v>
      </c>
      <c r="AD84" s="10">
        <f>E84*3+F84*3+G84*3+H84*3+I84*1+J84*1+K84*3+L84*3+P84*3+Q84*3+R84*3+S84*3+T84*3+U84*3+V84*2+W84*1+X84*1+Y84*2+Z84*3+AA84*3+AB84*3</f>
        <v>3774</v>
      </c>
      <c r="AE84" s="9">
        <f>AD84/AC84</f>
        <v>71.2075471698113</v>
      </c>
    </row>
    <row r="85" ht="13.5" spans="1:31">
      <c r="A85" s="4">
        <v>82</v>
      </c>
      <c r="B85" s="14" t="s">
        <v>192</v>
      </c>
      <c r="C85" s="15" t="s">
        <v>193</v>
      </c>
      <c r="D85" s="5">
        <v>23</v>
      </c>
      <c r="E85" s="5">
        <v>80</v>
      </c>
      <c r="F85" s="5">
        <v>84</v>
      </c>
      <c r="G85" s="5">
        <v>90</v>
      </c>
      <c r="H85" s="5">
        <v>87</v>
      </c>
      <c r="I85" s="5">
        <v>69</v>
      </c>
      <c r="J85" s="5">
        <v>62</v>
      </c>
      <c r="K85" s="5">
        <v>63</v>
      </c>
      <c r="L85" s="5">
        <v>60</v>
      </c>
      <c r="M85" s="14" t="s">
        <v>192</v>
      </c>
      <c r="N85" s="14" t="s">
        <v>193</v>
      </c>
      <c r="O85" s="4">
        <v>31</v>
      </c>
      <c r="P85" s="4">
        <v>72</v>
      </c>
      <c r="Q85" s="5">
        <v>72</v>
      </c>
      <c r="R85" s="4">
        <v>58</v>
      </c>
      <c r="S85" s="4">
        <v>69</v>
      </c>
      <c r="T85" s="5">
        <v>60</v>
      </c>
      <c r="U85" s="4">
        <v>86</v>
      </c>
      <c r="V85" s="5">
        <v>66</v>
      </c>
      <c r="W85" s="4">
        <v>81</v>
      </c>
      <c r="X85" s="4">
        <v>71</v>
      </c>
      <c r="Y85" s="4">
        <v>60</v>
      </c>
      <c r="Z85" s="4">
        <v>64</v>
      </c>
      <c r="AA85" s="4">
        <v>62</v>
      </c>
      <c r="AB85" s="12">
        <v>72</v>
      </c>
      <c r="AC85" s="9">
        <v>53</v>
      </c>
      <c r="AD85" s="10">
        <f>E85*3+F85*3+G85*3+H85*3+I85*1+J85*1+K85*3+L85*3+P85*3+Q85*3+R85*3+S85*3+T85*3+U85*3+V85*2+W85*1+X85*1+Y85*2+Z85*3+AA85*3+AB85*3</f>
        <v>3772</v>
      </c>
      <c r="AE85" s="9">
        <f>AD85/AC85</f>
        <v>71.1698113207547</v>
      </c>
    </row>
    <row r="86" ht="13.5" spans="1:31">
      <c r="A86" s="4">
        <v>83</v>
      </c>
      <c r="B86" s="14" t="s">
        <v>194</v>
      </c>
      <c r="C86" s="15" t="s">
        <v>195</v>
      </c>
      <c r="D86" s="5">
        <v>22</v>
      </c>
      <c r="E86" s="5">
        <v>79</v>
      </c>
      <c r="F86" s="5">
        <v>75</v>
      </c>
      <c r="G86" s="5">
        <v>77</v>
      </c>
      <c r="H86" s="5">
        <v>86</v>
      </c>
      <c r="I86" s="5">
        <v>51</v>
      </c>
      <c r="J86" s="5">
        <v>47</v>
      </c>
      <c r="K86" s="5">
        <v>62</v>
      </c>
      <c r="L86" s="5">
        <v>78</v>
      </c>
      <c r="M86" s="14" t="s">
        <v>194</v>
      </c>
      <c r="N86" s="14" t="s">
        <v>195</v>
      </c>
      <c r="O86" s="4">
        <v>31</v>
      </c>
      <c r="P86" s="4">
        <v>68</v>
      </c>
      <c r="Q86" s="5">
        <v>78</v>
      </c>
      <c r="R86" s="4">
        <v>65</v>
      </c>
      <c r="S86" s="4">
        <v>90</v>
      </c>
      <c r="T86" s="5">
        <v>60</v>
      </c>
      <c r="U86" s="4">
        <v>74</v>
      </c>
      <c r="V86" s="5">
        <v>66</v>
      </c>
      <c r="W86" s="4">
        <v>83</v>
      </c>
      <c r="X86" s="4">
        <v>55</v>
      </c>
      <c r="Y86" s="4">
        <v>38</v>
      </c>
      <c r="Z86" s="4">
        <v>76</v>
      </c>
      <c r="AA86" s="4">
        <v>63</v>
      </c>
      <c r="AB86" s="12">
        <v>73</v>
      </c>
      <c r="AC86" s="9">
        <v>53</v>
      </c>
      <c r="AD86" s="10">
        <f>E86*3+F86*3+G86*3+H86*3+I86*1+J86*1+K86*3+L86*3+P86*3+Q86*3+R86*3+S86*3+T86*3+U86*3+V86*2+W86*1+X86*1+Y86*2+Z86*3+AA86*3+AB86*3</f>
        <v>3756</v>
      </c>
      <c r="AE86" s="9">
        <f>AD86/AC86</f>
        <v>70.8679245283019</v>
      </c>
    </row>
    <row r="87" ht="13.5" spans="1:31">
      <c r="A87" s="4">
        <v>84</v>
      </c>
      <c r="B87" s="14" t="s">
        <v>196</v>
      </c>
      <c r="C87" s="15" t="s">
        <v>197</v>
      </c>
      <c r="D87" s="5">
        <v>22</v>
      </c>
      <c r="E87" s="5">
        <v>89</v>
      </c>
      <c r="F87" s="5">
        <v>80</v>
      </c>
      <c r="G87" s="5">
        <v>84</v>
      </c>
      <c r="H87" s="5">
        <v>90</v>
      </c>
      <c r="I87" s="5">
        <v>52</v>
      </c>
      <c r="J87" s="5">
        <v>50</v>
      </c>
      <c r="K87" s="5">
        <v>64</v>
      </c>
      <c r="L87" s="5">
        <v>80</v>
      </c>
      <c r="M87" s="14" t="s">
        <v>196</v>
      </c>
      <c r="N87" s="14" t="s">
        <v>197</v>
      </c>
      <c r="O87" s="4">
        <v>27</v>
      </c>
      <c r="P87" s="4">
        <v>60</v>
      </c>
      <c r="Q87" s="5">
        <v>89</v>
      </c>
      <c r="R87" s="4">
        <v>52</v>
      </c>
      <c r="S87" s="4">
        <v>70</v>
      </c>
      <c r="T87" s="5">
        <v>60</v>
      </c>
      <c r="U87" s="4">
        <v>82</v>
      </c>
      <c r="V87" s="5">
        <v>67</v>
      </c>
      <c r="W87" s="4">
        <v>50</v>
      </c>
      <c r="X87" s="4">
        <v>62</v>
      </c>
      <c r="Y87" s="4">
        <v>72</v>
      </c>
      <c r="Z87" s="4">
        <v>56</v>
      </c>
      <c r="AA87" s="4">
        <v>69</v>
      </c>
      <c r="AB87" s="12">
        <v>61</v>
      </c>
      <c r="AC87" s="9">
        <v>53</v>
      </c>
      <c r="AD87" s="10">
        <f>E87*3+F87*3+G87*3+H87*3+I87*1+J87*1+K87*3+L87*3+P87*3+Q87*3+R87*3+S87*3+T87*3+U87*3+V87*2+W87*1+X87*1+Y87*2+Z87*3+AA87*3+AB87*3</f>
        <v>3750</v>
      </c>
      <c r="AE87" s="9">
        <f>AD87/AC87</f>
        <v>70.7547169811321</v>
      </c>
    </row>
    <row r="88" ht="13.5" spans="1:31">
      <c r="A88" s="4">
        <v>85</v>
      </c>
      <c r="B88" s="14" t="s">
        <v>198</v>
      </c>
      <c r="C88" s="14" t="s">
        <v>199</v>
      </c>
      <c r="D88" s="5">
        <v>23</v>
      </c>
      <c r="E88" s="5">
        <v>83</v>
      </c>
      <c r="F88" s="5">
        <v>71</v>
      </c>
      <c r="G88" s="5">
        <v>95</v>
      </c>
      <c r="H88" s="5">
        <v>87</v>
      </c>
      <c r="I88" s="5">
        <v>60</v>
      </c>
      <c r="J88" s="5">
        <v>64</v>
      </c>
      <c r="K88" s="5">
        <v>66</v>
      </c>
      <c r="L88" s="5">
        <v>62</v>
      </c>
      <c r="M88" s="14" t="s">
        <v>198</v>
      </c>
      <c r="N88" s="14" t="s">
        <v>199</v>
      </c>
      <c r="O88" s="4">
        <v>34</v>
      </c>
      <c r="P88" s="4">
        <v>65</v>
      </c>
      <c r="Q88" s="5">
        <v>62</v>
      </c>
      <c r="R88" s="4">
        <v>60</v>
      </c>
      <c r="S88" s="4">
        <v>74</v>
      </c>
      <c r="T88" s="5">
        <v>60</v>
      </c>
      <c r="U88" s="4">
        <v>72</v>
      </c>
      <c r="V88" s="5">
        <v>68</v>
      </c>
      <c r="W88" s="4">
        <v>83</v>
      </c>
      <c r="X88" s="4">
        <v>70</v>
      </c>
      <c r="Y88" s="4">
        <v>63</v>
      </c>
      <c r="Z88" s="4">
        <v>62</v>
      </c>
      <c r="AA88" s="4">
        <v>67</v>
      </c>
      <c r="AB88" s="12">
        <v>77</v>
      </c>
      <c r="AC88" s="9">
        <v>53</v>
      </c>
      <c r="AD88" s="10">
        <f>E88*3+F88*3+G88*3+H88*3+I88*1+J88*1+K88*3+L88*3+P88*3+Q88*3+R88*3+S88*3+T88*3+U88*3+V88*2+W88*1+X88*1+Y88*2+Z88*3+AA88*3+AB88*3</f>
        <v>3728</v>
      </c>
      <c r="AE88" s="9">
        <f>AD88/AC88</f>
        <v>70.3396226415094</v>
      </c>
    </row>
    <row r="89" ht="13.5" spans="1:31">
      <c r="A89" s="4">
        <v>86</v>
      </c>
      <c r="B89" s="14" t="s">
        <v>200</v>
      </c>
      <c r="C89" s="15" t="s">
        <v>201</v>
      </c>
      <c r="D89" s="5">
        <v>23</v>
      </c>
      <c r="E89" s="5">
        <v>53</v>
      </c>
      <c r="F89" s="5">
        <v>61</v>
      </c>
      <c r="G89" s="5">
        <v>99</v>
      </c>
      <c r="H89" s="5">
        <v>85</v>
      </c>
      <c r="I89" s="5">
        <v>60</v>
      </c>
      <c r="J89" s="5">
        <v>62</v>
      </c>
      <c r="K89" s="5">
        <v>68</v>
      </c>
      <c r="L89" s="5">
        <v>80</v>
      </c>
      <c r="M89" s="14" t="s">
        <v>200</v>
      </c>
      <c r="N89" s="14" t="s">
        <v>201</v>
      </c>
      <c r="O89" s="4">
        <v>29</v>
      </c>
      <c r="P89" s="4">
        <v>68</v>
      </c>
      <c r="Q89" s="5">
        <v>80</v>
      </c>
      <c r="R89" s="4">
        <v>63</v>
      </c>
      <c r="S89" s="4">
        <v>69</v>
      </c>
      <c r="T89" s="4">
        <v>61</v>
      </c>
      <c r="U89" s="4">
        <v>76</v>
      </c>
      <c r="V89" s="5">
        <v>64</v>
      </c>
      <c r="W89" s="5">
        <v>84</v>
      </c>
      <c r="X89" s="5">
        <v>65</v>
      </c>
      <c r="Y89" s="4">
        <v>50</v>
      </c>
      <c r="Z89" s="4">
        <v>55</v>
      </c>
      <c r="AA89" s="4">
        <v>61</v>
      </c>
      <c r="AB89" s="11">
        <v>88</v>
      </c>
      <c r="AC89" s="9">
        <v>53</v>
      </c>
      <c r="AD89" s="10">
        <f>E89*3+F89*3+G89*3+H89*3+I89*1+J89*1+K89*3+L89*3+P89*3+Q89*3+R89*3+S89*3+T89*3+U89*3+V89*2+W89*1+X89*1+Y89*2+Z89*3+AA89*3+AB89*3</f>
        <v>3700</v>
      </c>
      <c r="AE89" s="9">
        <f>AD89/AC89</f>
        <v>69.811320754717</v>
      </c>
    </row>
    <row r="90" ht="13.5" spans="1:31">
      <c r="A90" s="4">
        <v>87</v>
      </c>
      <c r="B90" s="14" t="s">
        <v>202</v>
      </c>
      <c r="C90" s="15" t="s">
        <v>203</v>
      </c>
      <c r="D90" s="5">
        <v>21</v>
      </c>
      <c r="E90" s="5">
        <v>76</v>
      </c>
      <c r="F90" s="5">
        <v>70</v>
      </c>
      <c r="G90" s="5">
        <v>92</v>
      </c>
      <c r="H90" s="5">
        <v>86</v>
      </c>
      <c r="I90" s="5">
        <v>68</v>
      </c>
      <c r="J90" s="5">
        <v>74</v>
      </c>
      <c r="K90" s="5">
        <v>65</v>
      </c>
      <c r="L90" s="5">
        <v>73</v>
      </c>
      <c r="M90" s="14" t="s">
        <v>202</v>
      </c>
      <c r="N90" s="14" t="s">
        <v>203</v>
      </c>
      <c r="O90" s="4">
        <v>27</v>
      </c>
      <c r="P90" s="4">
        <v>56</v>
      </c>
      <c r="Q90" s="5">
        <v>78</v>
      </c>
      <c r="R90" s="4">
        <v>69</v>
      </c>
      <c r="S90" s="4">
        <v>73</v>
      </c>
      <c r="T90" s="4">
        <v>61</v>
      </c>
      <c r="U90" s="4">
        <v>66</v>
      </c>
      <c r="V90" s="5">
        <v>64</v>
      </c>
      <c r="W90" s="5">
        <v>74</v>
      </c>
      <c r="X90" s="5">
        <v>69</v>
      </c>
      <c r="Y90" s="4">
        <v>60</v>
      </c>
      <c r="Z90" s="4">
        <v>55</v>
      </c>
      <c r="AA90" s="4">
        <v>60</v>
      </c>
      <c r="AB90" s="11">
        <v>73</v>
      </c>
      <c r="AC90" s="9">
        <v>53</v>
      </c>
      <c r="AD90" s="10">
        <f>E90*3+F90*3+G90*3+H90*3+I90*1+J90*1+K90*3+L90*3+P90*3+Q90*3+R90*3+S90*3+T90*3+U90*3+V90*2+W90*1+X90*1+Y90*2+Z90*3+AA90*3+AB90*3</f>
        <v>3692</v>
      </c>
      <c r="AE90" s="9">
        <f>AD90/AC90</f>
        <v>69.6603773584906</v>
      </c>
    </row>
    <row r="91" ht="13.5" spans="1:31">
      <c r="A91" s="4">
        <v>88</v>
      </c>
      <c r="B91" s="14" t="s">
        <v>204</v>
      </c>
      <c r="C91" s="15" t="s">
        <v>205</v>
      </c>
      <c r="D91" s="5">
        <v>23</v>
      </c>
      <c r="E91" s="5">
        <v>76</v>
      </c>
      <c r="F91" s="5">
        <v>65</v>
      </c>
      <c r="G91" s="5">
        <v>92</v>
      </c>
      <c r="H91" s="5">
        <v>83</v>
      </c>
      <c r="I91" s="5">
        <v>61</v>
      </c>
      <c r="J91" s="5">
        <v>60</v>
      </c>
      <c r="K91" s="5">
        <v>77</v>
      </c>
      <c r="L91" s="5">
        <v>75</v>
      </c>
      <c r="M91" s="14" t="s">
        <v>204</v>
      </c>
      <c r="N91" s="14" t="s">
        <v>205</v>
      </c>
      <c r="O91" s="4">
        <v>23</v>
      </c>
      <c r="P91" s="4">
        <v>56</v>
      </c>
      <c r="Q91" s="4">
        <v>89</v>
      </c>
      <c r="R91" s="5">
        <v>55</v>
      </c>
      <c r="S91" s="4">
        <v>80</v>
      </c>
      <c r="T91" s="4">
        <v>43</v>
      </c>
      <c r="U91" s="4">
        <v>76</v>
      </c>
      <c r="V91" s="4">
        <v>68</v>
      </c>
      <c r="W91" s="4">
        <v>86</v>
      </c>
      <c r="X91" s="4">
        <v>67</v>
      </c>
      <c r="Y91" s="4">
        <v>47</v>
      </c>
      <c r="Z91" s="4">
        <v>64</v>
      </c>
      <c r="AA91" s="4">
        <v>65</v>
      </c>
      <c r="AB91" s="11">
        <v>64</v>
      </c>
      <c r="AC91" s="9">
        <v>53</v>
      </c>
      <c r="AD91" s="10">
        <f>E91*3+F91*3+G91*3+H91*3+I91*1+J91*1+K91*3+L91*3+P91*3+Q91*3+R91*3+S91*3+T91*3+U91*3+V91*2+W91*1+X91*1+Y91*2+Z91*3+AA91*3+AB91*3</f>
        <v>3684</v>
      </c>
      <c r="AE91" s="9">
        <f>AD91/AC91</f>
        <v>69.5094339622642</v>
      </c>
    </row>
    <row r="92" ht="13.5" spans="1:31">
      <c r="A92" s="4">
        <v>89</v>
      </c>
      <c r="B92" s="14" t="s">
        <v>206</v>
      </c>
      <c r="C92" s="15" t="s">
        <v>207</v>
      </c>
      <c r="D92" s="5">
        <v>23</v>
      </c>
      <c r="E92" s="5">
        <v>82</v>
      </c>
      <c r="F92" s="5">
        <v>72</v>
      </c>
      <c r="G92" s="5">
        <v>80</v>
      </c>
      <c r="H92" s="5">
        <v>82</v>
      </c>
      <c r="I92" s="5">
        <v>65</v>
      </c>
      <c r="J92" s="5">
        <v>71</v>
      </c>
      <c r="K92" s="5">
        <v>68</v>
      </c>
      <c r="L92" s="5">
        <v>60</v>
      </c>
      <c r="M92" s="14" t="s">
        <v>206</v>
      </c>
      <c r="N92" s="14" t="s">
        <v>207</v>
      </c>
      <c r="O92" s="4">
        <v>30</v>
      </c>
      <c r="P92" s="4">
        <v>64</v>
      </c>
      <c r="Q92" s="5">
        <v>75</v>
      </c>
      <c r="R92" s="4">
        <v>56</v>
      </c>
      <c r="S92" s="4">
        <v>78</v>
      </c>
      <c r="T92" s="5">
        <v>60</v>
      </c>
      <c r="U92" s="4">
        <v>68</v>
      </c>
      <c r="V92" s="5">
        <v>65</v>
      </c>
      <c r="W92" s="4">
        <v>90</v>
      </c>
      <c r="X92" s="4">
        <v>49</v>
      </c>
      <c r="Y92" s="4">
        <v>60</v>
      </c>
      <c r="Z92" s="4">
        <v>61</v>
      </c>
      <c r="AA92" s="4">
        <v>60</v>
      </c>
      <c r="AB92" s="12">
        <v>78</v>
      </c>
      <c r="AC92" s="9">
        <v>53</v>
      </c>
      <c r="AD92" s="10">
        <f>E92*3+F92*3+G92*3+H92*3+I92*1+J92*1+K92*3+L92*3+P92*3+Q92*3+R92*3+S92*3+T92*3+U92*3+V92*2+W92*1+X92*1+Y92*2+Z92*3+AA92*3+AB92*3</f>
        <v>3657</v>
      </c>
      <c r="AE92" s="9">
        <f>AD92/AC92</f>
        <v>69</v>
      </c>
    </row>
    <row r="93" ht="13.5" spans="1:31">
      <c r="A93" s="4">
        <v>90</v>
      </c>
      <c r="B93" s="14" t="s">
        <v>208</v>
      </c>
      <c r="C93" s="15" t="s">
        <v>209</v>
      </c>
      <c r="D93" s="5">
        <v>23</v>
      </c>
      <c r="E93" s="5">
        <v>59</v>
      </c>
      <c r="F93" s="5">
        <v>76</v>
      </c>
      <c r="G93" s="5">
        <v>82</v>
      </c>
      <c r="H93" s="5">
        <v>81</v>
      </c>
      <c r="I93" s="5">
        <v>76</v>
      </c>
      <c r="J93" s="5">
        <v>62</v>
      </c>
      <c r="K93" s="5">
        <v>60</v>
      </c>
      <c r="L93" s="5">
        <v>65</v>
      </c>
      <c r="M93" s="14" t="s">
        <v>208</v>
      </c>
      <c r="N93" s="14" t="s">
        <v>209</v>
      </c>
      <c r="O93" s="4">
        <v>34</v>
      </c>
      <c r="P93" s="4">
        <v>71</v>
      </c>
      <c r="Q93" s="5">
        <v>69</v>
      </c>
      <c r="R93" s="4">
        <v>62</v>
      </c>
      <c r="S93" s="4">
        <v>75</v>
      </c>
      <c r="T93" s="5">
        <v>64</v>
      </c>
      <c r="U93" s="4">
        <v>74</v>
      </c>
      <c r="V93" s="5">
        <v>68</v>
      </c>
      <c r="W93" s="4">
        <v>92</v>
      </c>
      <c r="X93" s="4">
        <v>61</v>
      </c>
      <c r="Y93" s="4">
        <v>63</v>
      </c>
      <c r="Z93" s="4">
        <v>63</v>
      </c>
      <c r="AA93" s="4">
        <v>65</v>
      </c>
      <c r="AB93" s="12">
        <v>66</v>
      </c>
      <c r="AC93" s="9">
        <v>53</v>
      </c>
      <c r="AD93" s="10">
        <f>E93*3+F93*3+G93*3+H93*3+I93*1+J93*1+K93*3+L93*3+P93*3+Q93*3+R93*3+S93*3+T93*3+U93*3+V93*2+W93*1+X93*1+Y93*2+Z93*3+AA93*3+AB93*3</f>
        <v>3649</v>
      </c>
      <c r="AE93" s="9">
        <f>AD93/AC93</f>
        <v>68.8490566037736</v>
      </c>
    </row>
    <row r="94" ht="13.5" spans="1:31">
      <c r="A94" s="4">
        <v>91</v>
      </c>
      <c r="B94" s="14" t="s">
        <v>210</v>
      </c>
      <c r="C94" s="15" t="s">
        <v>211</v>
      </c>
      <c r="D94" s="5">
        <v>23</v>
      </c>
      <c r="E94" s="5">
        <v>55</v>
      </c>
      <c r="F94" s="5">
        <v>48</v>
      </c>
      <c r="G94" s="5">
        <v>86</v>
      </c>
      <c r="H94" s="5">
        <v>88</v>
      </c>
      <c r="I94" s="5">
        <v>63</v>
      </c>
      <c r="J94" s="5">
        <v>60</v>
      </c>
      <c r="K94" s="5">
        <v>69</v>
      </c>
      <c r="L94" s="5">
        <v>61</v>
      </c>
      <c r="M94" s="14" t="s">
        <v>210</v>
      </c>
      <c r="N94" s="14" t="s">
        <v>211</v>
      </c>
      <c r="O94" s="4">
        <v>29</v>
      </c>
      <c r="P94" s="4">
        <v>63</v>
      </c>
      <c r="Q94" s="4">
        <v>86</v>
      </c>
      <c r="R94" s="5">
        <v>53</v>
      </c>
      <c r="S94" s="4">
        <v>85</v>
      </c>
      <c r="T94" s="4">
        <v>60</v>
      </c>
      <c r="U94" s="4">
        <v>78</v>
      </c>
      <c r="V94" s="4">
        <v>66</v>
      </c>
      <c r="W94" s="4">
        <v>72</v>
      </c>
      <c r="X94" s="4">
        <v>60</v>
      </c>
      <c r="Y94" s="4">
        <v>52</v>
      </c>
      <c r="Z94" s="4">
        <v>65</v>
      </c>
      <c r="AA94" s="4">
        <v>65</v>
      </c>
      <c r="AB94" s="11">
        <v>88</v>
      </c>
      <c r="AC94" s="9">
        <v>53</v>
      </c>
      <c r="AD94" s="10">
        <f>E94*3+F94*3+G94*3+H94*3+I94*1+J94*1+K94*3+L94*3+P94*3+Q94*3+R94*3+S94*3+T94*3+U94*3+V94*2+W94*1+X94*1+Y94*2+Z94*3+AA94*3+AB94*3</f>
        <v>3641</v>
      </c>
      <c r="AE94" s="9">
        <f>AD94/AC94</f>
        <v>68.6981132075472</v>
      </c>
    </row>
    <row r="95" ht="13.5" spans="1:31">
      <c r="A95" s="4">
        <v>92</v>
      </c>
      <c r="B95" s="14" t="s">
        <v>212</v>
      </c>
      <c r="C95" s="15" t="s">
        <v>213</v>
      </c>
      <c r="D95" s="5">
        <v>23</v>
      </c>
      <c r="E95" s="5">
        <v>76</v>
      </c>
      <c r="F95" s="5">
        <v>73</v>
      </c>
      <c r="G95" s="5">
        <v>82</v>
      </c>
      <c r="H95" s="5">
        <v>88</v>
      </c>
      <c r="I95" s="5">
        <v>64</v>
      </c>
      <c r="J95" s="5">
        <v>64</v>
      </c>
      <c r="K95" s="5">
        <v>66</v>
      </c>
      <c r="L95" s="5">
        <v>69</v>
      </c>
      <c r="M95" s="14" t="s">
        <v>212</v>
      </c>
      <c r="N95" s="14" t="s">
        <v>213</v>
      </c>
      <c r="O95" s="4">
        <v>26</v>
      </c>
      <c r="P95" s="4">
        <v>64</v>
      </c>
      <c r="Q95" s="4">
        <v>66</v>
      </c>
      <c r="R95" s="5">
        <v>61</v>
      </c>
      <c r="S95" s="4">
        <v>72</v>
      </c>
      <c r="T95" s="4">
        <v>55</v>
      </c>
      <c r="U95" s="4">
        <v>74</v>
      </c>
      <c r="V95" s="4">
        <v>71</v>
      </c>
      <c r="W95" s="4">
        <v>80</v>
      </c>
      <c r="X95" s="4">
        <v>65</v>
      </c>
      <c r="Y95" s="4">
        <v>54</v>
      </c>
      <c r="Z95" s="4">
        <v>53</v>
      </c>
      <c r="AA95" s="4">
        <v>68</v>
      </c>
      <c r="AB95" s="11">
        <v>67</v>
      </c>
      <c r="AC95" s="9">
        <v>53</v>
      </c>
      <c r="AD95" s="10">
        <f>E95*3+F95*3+G95*3+H95*3+I95*1+J95*1+K95*3+L95*3+P95*3+Q95*3+R95*3+S95*3+T95*3+U95*3+V95*2+W95*1+X95*1+Y95*2+Z95*3+AA95*3+AB95*3</f>
        <v>3625</v>
      </c>
      <c r="AE95" s="9">
        <f>AD95/AC95</f>
        <v>68.3962264150943</v>
      </c>
    </row>
    <row r="96" ht="13.5" spans="1:31">
      <c r="A96" s="4">
        <v>93</v>
      </c>
      <c r="B96" s="14" t="s">
        <v>214</v>
      </c>
      <c r="C96" s="15" t="s">
        <v>215</v>
      </c>
      <c r="D96" s="5">
        <v>23</v>
      </c>
      <c r="E96" s="5">
        <v>90</v>
      </c>
      <c r="F96" s="5">
        <v>78</v>
      </c>
      <c r="G96" s="5">
        <v>94</v>
      </c>
      <c r="H96" s="5">
        <v>85</v>
      </c>
      <c r="I96" s="5">
        <v>81</v>
      </c>
      <c r="J96" s="5">
        <v>71</v>
      </c>
      <c r="K96" s="5">
        <v>75</v>
      </c>
      <c r="L96" s="5">
        <v>75</v>
      </c>
      <c r="M96" s="14" t="s">
        <v>214</v>
      </c>
      <c r="N96" s="14" t="s">
        <v>215</v>
      </c>
      <c r="O96" s="4">
        <v>16</v>
      </c>
      <c r="P96" s="4">
        <v>68</v>
      </c>
      <c r="Q96" s="4">
        <v>81</v>
      </c>
      <c r="R96" s="5">
        <v>55</v>
      </c>
      <c r="S96" s="4">
        <v>82</v>
      </c>
      <c r="T96" s="4">
        <v>46</v>
      </c>
      <c r="U96" s="4">
        <v>74</v>
      </c>
      <c r="V96" s="4">
        <v>68</v>
      </c>
      <c r="W96" s="4">
        <v>94</v>
      </c>
      <c r="X96" s="4">
        <v>41</v>
      </c>
      <c r="Y96" s="4">
        <v>47</v>
      </c>
      <c r="Z96" s="4">
        <v>49</v>
      </c>
      <c r="AA96" s="4">
        <v>50</v>
      </c>
      <c r="AB96" s="11">
        <v>24</v>
      </c>
      <c r="AC96" s="9">
        <v>53</v>
      </c>
      <c r="AD96" s="10">
        <f>E96*3+F96*3+G96*3+H96*3+I96*1+J96*1+K96*3+L96*3+P96*3+Q96*3+R96*3+S96*3+T96*3+U96*3+V96*2+W96*1+X96*1+Y96*2+Z96*3+AA96*3+AB96*3</f>
        <v>3595</v>
      </c>
      <c r="AE96" s="9">
        <f>AD96/AC96</f>
        <v>67.8301886792453</v>
      </c>
    </row>
    <row r="97" ht="13.5" spans="1:31">
      <c r="A97" s="4">
        <v>94</v>
      </c>
      <c r="B97" s="14" t="s">
        <v>216</v>
      </c>
      <c r="C97" s="15" t="s">
        <v>217</v>
      </c>
      <c r="D97" s="5">
        <v>22</v>
      </c>
      <c r="E97" s="5">
        <v>75</v>
      </c>
      <c r="F97" s="5">
        <v>68</v>
      </c>
      <c r="G97" s="5">
        <v>84</v>
      </c>
      <c r="H97" s="5">
        <v>88</v>
      </c>
      <c r="I97" s="5">
        <v>60</v>
      </c>
      <c r="J97" s="5">
        <v>50</v>
      </c>
      <c r="K97" s="5">
        <v>66</v>
      </c>
      <c r="L97" s="5">
        <v>65</v>
      </c>
      <c r="M97" s="14" t="s">
        <v>216</v>
      </c>
      <c r="N97" s="14" t="s">
        <v>217</v>
      </c>
      <c r="O97" s="4">
        <v>25</v>
      </c>
      <c r="P97" s="4">
        <v>65</v>
      </c>
      <c r="Q97" s="4">
        <v>78</v>
      </c>
      <c r="R97" s="5">
        <v>36</v>
      </c>
      <c r="S97" s="4">
        <v>85</v>
      </c>
      <c r="T97" s="4">
        <v>54</v>
      </c>
      <c r="U97" s="4">
        <v>74</v>
      </c>
      <c r="V97" s="4">
        <v>67</v>
      </c>
      <c r="W97" s="4">
        <v>77</v>
      </c>
      <c r="X97" s="4">
        <v>35</v>
      </c>
      <c r="Y97" s="4">
        <v>53</v>
      </c>
      <c r="Z97" s="4">
        <v>62</v>
      </c>
      <c r="AA97" s="4">
        <v>63</v>
      </c>
      <c r="AB97" s="11">
        <v>65</v>
      </c>
      <c r="AC97" s="9">
        <v>53</v>
      </c>
      <c r="AD97" s="10">
        <f>E97*3+F97*3+G97*3+H97*3+I97*1+J97*1+K97*3+L97*3+P97*3+Q97*3+R97*3+S97*3+T97*3+U97*3+V97*2+W97*1+X97*1+Y97*2+Z97*3+AA97*3+AB97*3</f>
        <v>3546</v>
      </c>
      <c r="AE97" s="9">
        <f>AD97/AC97</f>
        <v>66.9056603773585</v>
      </c>
    </row>
    <row r="98" ht="13.5" spans="1:31">
      <c r="A98" s="4">
        <v>95</v>
      </c>
      <c r="B98" s="14" t="s">
        <v>218</v>
      </c>
      <c r="C98" s="15" t="s">
        <v>219</v>
      </c>
      <c r="D98" s="5">
        <v>22</v>
      </c>
      <c r="E98" s="5">
        <v>47</v>
      </c>
      <c r="F98" s="5">
        <v>77</v>
      </c>
      <c r="G98" s="5">
        <v>88</v>
      </c>
      <c r="H98" s="5">
        <v>82</v>
      </c>
      <c r="I98" s="5">
        <v>61</v>
      </c>
      <c r="J98" s="5">
        <v>50</v>
      </c>
      <c r="K98" s="5">
        <v>67</v>
      </c>
      <c r="L98" s="5">
        <v>77</v>
      </c>
      <c r="M98" s="14" t="s">
        <v>218</v>
      </c>
      <c r="N98" s="14" t="s">
        <v>219</v>
      </c>
      <c r="O98" s="4">
        <v>20</v>
      </c>
      <c r="P98" s="4">
        <v>63</v>
      </c>
      <c r="Q98" s="4">
        <v>75</v>
      </c>
      <c r="R98" s="5">
        <v>51</v>
      </c>
      <c r="S98" s="4">
        <v>79</v>
      </c>
      <c r="T98" s="4">
        <v>54</v>
      </c>
      <c r="U98" s="4">
        <v>68</v>
      </c>
      <c r="V98" s="4">
        <v>66</v>
      </c>
      <c r="W98" s="4">
        <v>91</v>
      </c>
      <c r="X98" s="4">
        <v>71</v>
      </c>
      <c r="Y98" s="4">
        <v>54</v>
      </c>
      <c r="Z98" s="4">
        <v>59</v>
      </c>
      <c r="AA98" s="4">
        <v>68</v>
      </c>
      <c r="AB98" s="11">
        <v>45</v>
      </c>
      <c r="AC98" s="9">
        <v>53</v>
      </c>
      <c r="AD98" s="10">
        <f>E98*3+F98*3+G98*3+H98*3+I98*1+J98*1+K98*3+L98*3+P98*3+Q98*3+R98*3+S98*3+T98*3+U98*3+V98*2+W98*1+X98*1+Y98*2+Z98*3+AA98*3+AB98*3</f>
        <v>3513</v>
      </c>
      <c r="AE98" s="9">
        <f>AD98/AC98</f>
        <v>66.2830188679245</v>
      </c>
    </row>
    <row r="99" ht="13.5" spans="1:31">
      <c r="A99" s="4">
        <v>96</v>
      </c>
      <c r="B99" s="14" t="s">
        <v>220</v>
      </c>
      <c r="C99" s="15" t="s">
        <v>221</v>
      </c>
      <c r="D99" s="5">
        <v>22</v>
      </c>
      <c r="E99" s="5">
        <v>38</v>
      </c>
      <c r="F99" s="5">
        <v>40</v>
      </c>
      <c r="G99" s="5">
        <v>92</v>
      </c>
      <c r="H99" s="5">
        <v>87</v>
      </c>
      <c r="I99" s="5">
        <v>65</v>
      </c>
      <c r="J99" s="5">
        <v>46</v>
      </c>
      <c r="K99" s="5">
        <v>62</v>
      </c>
      <c r="L99" s="5">
        <v>71</v>
      </c>
      <c r="M99" s="14" t="s">
        <v>220</v>
      </c>
      <c r="N99" s="14" t="s">
        <v>221</v>
      </c>
      <c r="O99" s="4">
        <v>26</v>
      </c>
      <c r="P99" s="4">
        <v>70</v>
      </c>
      <c r="Q99" s="5">
        <v>77</v>
      </c>
      <c r="R99" s="4">
        <v>62</v>
      </c>
      <c r="S99" s="4">
        <v>74</v>
      </c>
      <c r="T99" s="4">
        <v>56</v>
      </c>
      <c r="U99" s="4">
        <v>82</v>
      </c>
      <c r="V99" s="5">
        <v>74</v>
      </c>
      <c r="W99" s="5">
        <v>83</v>
      </c>
      <c r="X99" s="5">
        <v>73</v>
      </c>
      <c r="Y99" s="4">
        <v>47</v>
      </c>
      <c r="Z99" s="4">
        <v>44</v>
      </c>
      <c r="AA99" s="4">
        <v>65</v>
      </c>
      <c r="AB99" s="11">
        <v>78</v>
      </c>
      <c r="AC99" s="9">
        <v>53</v>
      </c>
      <c r="AD99" s="10">
        <f>E99*3+F99*3+G99*3+H99*3+I99*1+J99*1+K99*3+L99*3+P99*3+Q99*3+R99*3+S99*3+T99*3+U99*3+V99*2+W99*1+X99*1+Y99*2+Z99*3+AA99*3+AB99*3</f>
        <v>3503</v>
      </c>
      <c r="AE99" s="9">
        <f>AD99/AC99</f>
        <v>66.0943396226415</v>
      </c>
    </row>
    <row r="100" ht="13.5" spans="1:31">
      <c r="A100" s="4">
        <v>97</v>
      </c>
      <c r="B100" s="14" t="s">
        <v>222</v>
      </c>
      <c r="C100" s="15" t="s">
        <v>223</v>
      </c>
      <c r="D100" s="5">
        <v>22</v>
      </c>
      <c r="E100" s="5">
        <v>77</v>
      </c>
      <c r="F100" s="5">
        <v>62</v>
      </c>
      <c r="G100" s="5">
        <v>90</v>
      </c>
      <c r="H100" s="5">
        <v>88</v>
      </c>
      <c r="I100" s="5">
        <v>53</v>
      </c>
      <c r="J100" s="5">
        <v>39</v>
      </c>
      <c r="K100" s="5">
        <v>75</v>
      </c>
      <c r="L100" s="5">
        <v>67</v>
      </c>
      <c r="M100" s="14" t="s">
        <v>222</v>
      </c>
      <c r="N100" s="14" t="s">
        <v>223</v>
      </c>
      <c r="O100" s="4">
        <v>23</v>
      </c>
      <c r="P100" s="4">
        <v>61</v>
      </c>
      <c r="Q100" s="4">
        <v>67</v>
      </c>
      <c r="R100" s="5">
        <v>43</v>
      </c>
      <c r="S100" s="4">
        <v>74</v>
      </c>
      <c r="T100" s="4">
        <v>40</v>
      </c>
      <c r="U100" s="4">
        <v>76</v>
      </c>
      <c r="V100" s="4">
        <v>64</v>
      </c>
      <c r="W100" s="4">
        <v>82</v>
      </c>
      <c r="X100" s="4">
        <v>63</v>
      </c>
      <c r="Y100" s="4">
        <v>50</v>
      </c>
      <c r="Z100" s="4">
        <v>53</v>
      </c>
      <c r="AA100" s="4">
        <v>66</v>
      </c>
      <c r="AB100" s="11">
        <v>60</v>
      </c>
      <c r="AC100" s="9">
        <v>53</v>
      </c>
      <c r="AD100" s="10">
        <f>E100*3+F100*3+G100*3+H100*3+I100*1+J100*1+K100*3+L100*3+P100*3+Q100*3+R100*3+S100*3+T100*3+U100*3+V100*2+W100*1+X100*1+Y100*2+Z100*3+AA100*3+AB100*3</f>
        <v>3462</v>
      </c>
      <c r="AE100" s="9">
        <f>AD100/AC100</f>
        <v>65.3207547169811</v>
      </c>
    </row>
    <row r="101" ht="13.5" spans="1:31">
      <c r="A101" s="4">
        <v>98</v>
      </c>
      <c r="B101" s="14" t="s">
        <v>224</v>
      </c>
      <c r="C101" s="15" t="s">
        <v>225</v>
      </c>
      <c r="D101" s="5">
        <v>23</v>
      </c>
      <c r="E101" s="5">
        <v>56</v>
      </c>
      <c r="F101" s="5">
        <v>60</v>
      </c>
      <c r="G101" s="5">
        <v>75</v>
      </c>
      <c r="H101" s="5">
        <v>83</v>
      </c>
      <c r="I101" s="5">
        <v>68</v>
      </c>
      <c r="J101" s="5">
        <v>61</v>
      </c>
      <c r="K101" s="5">
        <v>76</v>
      </c>
      <c r="L101" s="5">
        <v>61</v>
      </c>
      <c r="M101" s="14" t="s">
        <v>224</v>
      </c>
      <c r="N101" s="14" t="s">
        <v>225</v>
      </c>
      <c r="O101" s="4">
        <v>22</v>
      </c>
      <c r="P101" s="4">
        <v>70</v>
      </c>
      <c r="Q101" s="5">
        <v>84</v>
      </c>
      <c r="R101" s="4">
        <v>48</v>
      </c>
      <c r="S101" s="4">
        <v>52</v>
      </c>
      <c r="T101" s="5">
        <v>62</v>
      </c>
      <c r="U101" s="4">
        <v>77</v>
      </c>
      <c r="V101" s="5">
        <v>62</v>
      </c>
      <c r="W101" s="4">
        <v>76</v>
      </c>
      <c r="X101" s="4">
        <v>52</v>
      </c>
      <c r="Y101" s="4">
        <v>53</v>
      </c>
      <c r="Z101" s="4">
        <v>49</v>
      </c>
      <c r="AA101" s="4">
        <v>61</v>
      </c>
      <c r="AB101" s="12">
        <v>64</v>
      </c>
      <c r="AC101" s="9">
        <v>53</v>
      </c>
      <c r="AD101" s="10">
        <f>E101*3+F101*3+G101*3+H101*3+I101*1+J101*1+K101*3+L101*3+P101*3+Q101*3+R101*3+S101*3+T101*3+U101*3+V101*2+W101*1+X101*1+Y101*2+Z101*3+AA101*3+AB101*3</f>
        <v>3421</v>
      </c>
      <c r="AE101" s="9">
        <f>AD101/AC101</f>
        <v>64.5471698113208</v>
      </c>
    </row>
    <row r="102" ht="13.5" spans="1:31">
      <c r="A102" s="4">
        <v>99</v>
      </c>
      <c r="B102" s="14" t="s">
        <v>226</v>
      </c>
      <c r="C102" s="15" t="s">
        <v>227</v>
      </c>
      <c r="D102" s="5">
        <v>23</v>
      </c>
      <c r="E102" s="5">
        <v>54</v>
      </c>
      <c r="F102" s="5">
        <v>66</v>
      </c>
      <c r="G102" s="5">
        <v>82</v>
      </c>
      <c r="H102" s="5">
        <v>90</v>
      </c>
      <c r="I102" s="5">
        <v>69</v>
      </c>
      <c r="J102" s="5">
        <v>62</v>
      </c>
      <c r="K102" s="5">
        <v>69</v>
      </c>
      <c r="L102" s="5">
        <v>76</v>
      </c>
      <c r="M102" s="14" t="s">
        <v>226</v>
      </c>
      <c r="N102" s="14" t="s">
        <v>227</v>
      </c>
      <c r="O102" s="4">
        <v>19</v>
      </c>
      <c r="P102" s="4">
        <v>65</v>
      </c>
      <c r="Q102" s="4">
        <v>61</v>
      </c>
      <c r="R102" s="5">
        <v>53</v>
      </c>
      <c r="S102" s="4">
        <v>65</v>
      </c>
      <c r="T102" s="4">
        <v>53</v>
      </c>
      <c r="U102" s="4">
        <v>72</v>
      </c>
      <c r="V102" s="4">
        <v>65</v>
      </c>
      <c r="W102" s="4">
        <v>76</v>
      </c>
      <c r="X102" s="4">
        <v>43</v>
      </c>
      <c r="Y102" s="4">
        <v>51</v>
      </c>
      <c r="Z102" s="4">
        <v>54</v>
      </c>
      <c r="AA102" s="4">
        <v>60</v>
      </c>
      <c r="AB102" s="11">
        <v>37</v>
      </c>
      <c r="AC102" s="9">
        <v>53</v>
      </c>
      <c r="AD102" s="10">
        <f>E102*3+F102*3+G102*3+H102*3+I102*1+J102*1+K102*3+L102*3+P102*3+Q102*3+R102*3+S102*3+T102*3+U102*3+V102*2+W102*1+X102*1+Y102*2+Z102*3+AA102*3+AB102*3</f>
        <v>3353</v>
      </c>
      <c r="AE102" s="9">
        <f>AD102/AC102</f>
        <v>63.2641509433962</v>
      </c>
    </row>
    <row r="103" ht="13.5" spans="1:31">
      <c r="A103" s="4">
        <v>100</v>
      </c>
      <c r="B103" s="14" t="s">
        <v>228</v>
      </c>
      <c r="C103" s="15" t="s">
        <v>229</v>
      </c>
      <c r="D103" s="5">
        <v>23</v>
      </c>
      <c r="E103" s="5">
        <v>60</v>
      </c>
      <c r="F103" s="5">
        <v>60</v>
      </c>
      <c r="G103" s="5">
        <v>82</v>
      </c>
      <c r="H103" s="5">
        <v>85</v>
      </c>
      <c r="I103" s="5">
        <v>72</v>
      </c>
      <c r="J103" s="5">
        <v>61</v>
      </c>
      <c r="K103" s="5">
        <v>65</v>
      </c>
      <c r="L103" s="5">
        <v>63</v>
      </c>
      <c r="M103" s="14" t="s">
        <v>228</v>
      </c>
      <c r="N103" s="14" t="s">
        <v>229</v>
      </c>
      <c r="O103" s="4">
        <v>21</v>
      </c>
      <c r="P103" s="4">
        <v>51</v>
      </c>
      <c r="Q103" s="4">
        <v>60</v>
      </c>
      <c r="R103" s="5">
        <v>53</v>
      </c>
      <c r="S103" s="4">
        <v>85</v>
      </c>
      <c r="T103" s="4">
        <v>60</v>
      </c>
      <c r="U103" s="4">
        <v>72</v>
      </c>
      <c r="V103" s="4">
        <v>64</v>
      </c>
      <c r="W103" s="4">
        <v>76</v>
      </c>
      <c r="X103" s="4">
        <v>53</v>
      </c>
      <c r="Y103" s="4">
        <v>65</v>
      </c>
      <c r="Z103" s="4">
        <v>43</v>
      </c>
      <c r="AA103" s="4">
        <v>61</v>
      </c>
      <c r="AB103" s="11">
        <v>30</v>
      </c>
      <c r="AC103" s="9">
        <v>53</v>
      </c>
      <c r="AD103" s="10">
        <f>E103*3+F103*3+G103*3+H103*3+I103*1+J103*1+K103*3+L103*3+P103*3+Q103*3+R103*3+S103*3+T103*3+U103*3+V103*2+W103*1+X103*1+Y103*2+Z103*3+AA103*3+AB103*3</f>
        <v>3310</v>
      </c>
      <c r="AE103" s="9">
        <f>AD103/AC103</f>
        <v>62.4528301886793</v>
      </c>
    </row>
    <row r="104" ht="13.5" spans="1:31">
      <c r="A104" s="4">
        <v>101</v>
      </c>
      <c r="B104" s="14" t="s">
        <v>230</v>
      </c>
      <c r="C104" s="15" t="s">
        <v>231</v>
      </c>
      <c r="D104" s="5">
        <v>20</v>
      </c>
      <c r="E104" s="5">
        <v>0</v>
      </c>
      <c r="F104" s="5">
        <v>60</v>
      </c>
      <c r="G104" s="5">
        <v>86</v>
      </c>
      <c r="H104" s="5">
        <v>81</v>
      </c>
      <c r="I104" s="5">
        <v>74</v>
      </c>
      <c r="J104" s="5">
        <v>68</v>
      </c>
      <c r="K104" s="5">
        <v>64</v>
      </c>
      <c r="L104" s="5">
        <v>61</v>
      </c>
      <c r="M104" s="14" t="s">
        <v>230</v>
      </c>
      <c r="N104" s="14" t="s">
        <v>231</v>
      </c>
      <c r="O104" s="4">
        <v>19</v>
      </c>
      <c r="P104" s="4">
        <v>28</v>
      </c>
      <c r="Q104" s="5">
        <v>16</v>
      </c>
      <c r="R104" s="4">
        <v>60</v>
      </c>
      <c r="S104" s="4">
        <v>78</v>
      </c>
      <c r="T104" s="4">
        <v>62</v>
      </c>
      <c r="U104" s="4">
        <v>60</v>
      </c>
      <c r="V104" s="5">
        <v>60</v>
      </c>
      <c r="W104" s="5">
        <v>75</v>
      </c>
      <c r="X104" s="5">
        <v>45</v>
      </c>
      <c r="Y104" s="4">
        <v>55</v>
      </c>
      <c r="Z104" s="4">
        <v>36</v>
      </c>
      <c r="AA104" s="4">
        <v>60</v>
      </c>
      <c r="AB104" s="11">
        <v>54</v>
      </c>
      <c r="AC104" s="9">
        <v>53</v>
      </c>
      <c r="AD104" s="10">
        <f>E104*3+F104*3+G104*3+H104*3+I104*1+J104*1+K104*3+L104*3+P104*3+Q104*3+R104*3+S104*3+T104*3+U104*3+V104*2+W104*1+X104*1+Y104*2+Z104*3+AA104*3+AB104*3</f>
        <v>2910</v>
      </c>
      <c r="AE104" s="9">
        <f>AD104/AC104</f>
        <v>54.9056603773585</v>
      </c>
    </row>
    <row r="105" ht="13.5" spans="1:31">
      <c r="A105" s="4">
        <v>102</v>
      </c>
      <c r="B105" s="14" t="s">
        <v>232</v>
      </c>
      <c r="C105" s="15" t="s">
        <v>233</v>
      </c>
      <c r="D105" s="5">
        <v>17</v>
      </c>
      <c r="E105" s="5">
        <v>0</v>
      </c>
      <c r="F105" s="5">
        <v>60</v>
      </c>
      <c r="G105" s="5">
        <v>84</v>
      </c>
      <c r="H105" s="5">
        <v>82</v>
      </c>
      <c r="I105" s="5">
        <v>60</v>
      </c>
      <c r="J105" s="5">
        <v>34</v>
      </c>
      <c r="K105" s="5">
        <v>85</v>
      </c>
      <c r="L105" s="5">
        <v>76</v>
      </c>
      <c r="M105" s="14" t="s">
        <v>232</v>
      </c>
      <c r="N105" s="14" t="s">
        <v>233</v>
      </c>
      <c r="O105" s="4">
        <v>16</v>
      </c>
      <c r="P105" s="4">
        <v>25</v>
      </c>
      <c r="Q105" s="5">
        <v>0</v>
      </c>
      <c r="R105" s="4">
        <v>62</v>
      </c>
      <c r="S105" s="4">
        <v>79</v>
      </c>
      <c r="T105" s="4">
        <v>60</v>
      </c>
      <c r="U105" s="4">
        <v>12</v>
      </c>
      <c r="V105" s="13">
        <v>0</v>
      </c>
      <c r="W105" s="13">
        <v>0</v>
      </c>
      <c r="X105" s="13">
        <v>0</v>
      </c>
      <c r="Y105" s="4">
        <v>49</v>
      </c>
      <c r="Z105" s="4">
        <v>60</v>
      </c>
      <c r="AA105" s="4">
        <v>60</v>
      </c>
      <c r="AB105" s="11">
        <v>35</v>
      </c>
      <c r="AC105" s="9">
        <v>49</v>
      </c>
      <c r="AD105" s="10">
        <f>E105*3+F105*3+G105*3+H105*3+I105*1+J105*1+K105*3+L105*3+P105*3+Q105*3+R105*3+S105*3+T105*3+U105*3+V105*2+W105*1+X105*1+Y105*2+Z105*3+AA105*3+AB105*3</f>
        <v>2532</v>
      </c>
      <c r="AE105" s="9">
        <f>AD105/AC105</f>
        <v>51.6734693877551</v>
      </c>
    </row>
  </sheetData>
  <mergeCells count="1">
    <mergeCell ref="A1:L2"/>
  </mergeCells>
  <conditionalFormatting sqref="P4:AB105 E4:L105">
    <cfRule type="cellIs" dxfId="0" priority="1" stopIfTrue="1" operator="lessThan">
      <formula>60</formula>
    </cfRule>
  </conditionalFormatting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2013-09-28T11:05:14Z</dcterms:created>
  <dcterms:modified xsi:type="dcterms:W3CDTF">2013-09-28T11:50:45Z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2052-9.1.0.4180</vt:lpwstr>
  </property>
</Properties>
</file>