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00" windowHeight="83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G121" i="1"/>
  <c r="AH121" s="1"/>
  <c r="AG15"/>
  <c r="AH15" s="1"/>
  <c r="AG100"/>
  <c r="AH100" s="1"/>
  <c r="AG61"/>
  <c r="AH61" s="1"/>
  <c r="AG28"/>
  <c r="AH28" s="1"/>
  <c r="AG112"/>
  <c r="AH112" s="1"/>
  <c r="AG81"/>
  <c r="AH81" s="1"/>
  <c r="AG36"/>
  <c r="AH36" s="1"/>
  <c r="AG12"/>
  <c r="AH12" s="1"/>
  <c r="AG133"/>
  <c r="AH133" s="1"/>
  <c r="AG124"/>
  <c r="AH124" s="1"/>
  <c r="AG35"/>
  <c r="AH35" s="1"/>
  <c r="AG84"/>
  <c r="AH84" s="1"/>
  <c r="AG88"/>
  <c r="AH88" s="1"/>
  <c r="AG73"/>
  <c r="AH73" s="1"/>
  <c r="AG54"/>
  <c r="AH54" s="1"/>
  <c r="AG90"/>
  <c r="AH90" s="1"/>
  <c r="AG89"/>
  <c r="AH89" s="1"/>
  <c r="AG83"/>
  <c r="AH83" s="1"/>
  <c r="AG126"/>
  <c r="AH126" s="1"/>
  <c r="AG136"/>
  <c r="AH136" s="1"/>
  <c r="AG24"/>
  <c r="AH24" s="1"/>
  <c r="AG93"/>
  <c r="AH93" s="1"/>
  <c r="AG20"/>
  <c r="AH20" s="1"/>
  <c r="AG131"/>
  <c r="AH131" s="1"/>
  <c r="AG75"/>
  <c r="AH75" s="1"/>
  <c r="AG85"/>
  <c r="AH85" s="1"/>
  <c r="AG18"/>
  <c r="AH18" s="1"/>
  <c r="AG44"/>
  <c r="AH44" s="1"/>
  <c r="AG40"/>
  <c r="AH40" s="1"/>
  <c r="AG56"/>
  <c r="AH56" s="1"/>
  <c r="AG37"/>
  <c r="AH37" s="1"/>
  <c r="AG104"/>
  <c r="AH104" s="1"/>
  <c r="N140"/>
  <c r="N139"/>
  <c r="N138"/>
  <c r="N22"/>
  <c r="AG22" s="1"/>
  <c r="AH22" s="1"/>
  <c r="N58"/>
  <c r="AG58" s="1"/>
  <c r="AH58" s="1"/>
  <c r="N104"/>
  <c r="N72"/>
  <c r="N55"/>
  <c r="AG55" s="1"/>
  <c r="AH55" s="1"/>
  <c r="N46"/>
  <c r="AG46" s="1"/>
  <c r="AH46" s="1"/>
  <c r="N37"/>
  <c r="N10"/>
  <c r="N60"/>
  <c r="AG60" s="1"/>
  <c r="AH60" s="1"/>
  <c r="N113"/>
  <c r="AG113" s="1"/>
  <c r="AH113" s="1"/>
  <c r="N56"/>
  <c r="N26"/>
  <c r="N39"/>
  <c r="AG39" s="1"/>
  <c r="AH39" s="1"/>
  <c r="N110"/>
  <c r="AG110" s="1"/>
  <c r="AH110" s="1"/>
  <c r="N40"/>
  <c r="N99"/>
  <c r="N127"/>
  <c r="AG127" s="1"/>
  <c r="AH127" s="1"/>
  <c r="N16"/>
  <c r="AG16" s="1"/>
  <c r="AH16" s="1"/>
  <c r="N44"/>
  <c r="N63"/>
  <c r="N41"/>
  <c r="AG41" s="1"/>
  <c r="AH41" s="1"/>
  <c r="N38"/>
  <c r="AG38" s="1"/>
  <c r="AH38" s="1"/>
  <c r="N18"/>
  <c r="N78"/>
  <c r="N98"/>
  <c r="AG98" s="1"/>
  <c r="AH98" s="1"/>
  <c r="N102"/>
  <c r="AG102" s="1"/>
  <c r="AH102" s="1"/>
  <c r="N85"/>
  <c r="N86"/>
  <c r="N87"/>
  <c r="AG87" s="1"/>
  <c r="AH87" s="1"/>
  <c r="N21"/>
  <c r="AG21" s="1"/>
  <c r="AH21" s="1"/>
  <c r="N75"/>
  <c r="N52"/>
  <c r="N120"/>
  <c r="AG120" s="1"/>
  <c r="AH120" s="1"/>
  <c r="N137"/>
  <c r="AG137" s="1"/>
  <c r="AH137" s="1"/>
  <c r="N131"/>
  <c r="N108"/>
  <c r="N49"/>
  <c r="AG49" s="1"/>
  <c r="AH49" s="1"/>
  <c r="N128"/>
  <c r="AG128" s="1"/>
  <c r="AH128" s="1"/>
  <c r="N20"/>
  <c r="N62"/>
  <c r="N79"/>
  <c r="AG79" s="1"/>
  <c r="AH79" s="1"/>
  <c r="N70"/>
  <c r="AG70" s="1"/>
  <c r="AH70" s="1"/>
  <c r="N93"/>
  <c r="N109"/>
  <c r="N115"/>
  <c r="AG115" s="1"/>
  <c r="AH115" s="1"/>
  <c r="N34"/>
  <c r="AG34" s="1"/>
  <c r="AH34" s="1"/>
  <c r="N24"/>
  <c r="N107"/>
  <c r="N119"/>
  <c r="AG119" s="1"/>
  <c r="AH119" s="1"/>
  <c r="N23"/>
  <c r="AG23" s="1"/>
  <c r="AH23" s="1"/>
  <c r="N136"/>
  <c r="N134"/>
  <c r="N68"/>
  <c r="AG68" s="1"/>
  <c r="AH68" s="1"/>
  <c r="N57"/>
  <c r="AG57" s="1"/>
  <c r="AH57" s="1"/>
  <c r="N126"/>
  <c r="N8"/>
  <c r="N45"/>
  <c r="AG45" s="1"/>
  <c r="AH45" s="1"/>
  <c r="N69"/>
  <c r="AG69" s="1"/>
  <c r="AH69" s="1"/>
  <c r="N83"/>
  <c r="N116"/>
  <c r="N106"/>
  <c r="AG106" s="1"/>
  <c r="AH106" s="1"/>
  <c r="N101"/>
  <c r="AG101" s="1"/>
  <c r="AH101" s="1"/>
  <c r="N89"/>
  <c r="N125"/>
  <c r="N80"/>
  <c r="AG80" s="1"/>
  <c r="AH80" s="1"/>
  <c r="N47"/>
  <c r="AG47" s="1"/>
  <c r="AH47" s="1"/>
  <c r="N90"/>
  <c r="N111"/>
  <c r="N94"/>
  <c r="AG94" s="1"/>
  <c r="AH94" s="1"/>
  <c r="N51"/>
  <c r="AG51" s="1"/>
  <c r="AH51" s="1"/>
  <c r="N54"/>
  <c r="N43"/>
  <c r="N53"/>
  <c r="AG53" s="1"/>
  <c r="AH53" s="1"/>
  <c r="N42"/>
  <c r="AG42" s="1"/>
  <c r="AH42" s="1"/>
  <c r="N73"/>
  <c r="N105"/>
  <c r="N27"/>
  <c r="AG27" s="1"/>
  <c r="AH27" s="1"/>
  <c r="N31"/>
  <c r="AG31" s="1"/>
  <c r="AH31" s="1"/>
  <c r="N88"/>
  <c r="N29"/>
  <c r="N33"/>
  <c r="AG33" s="1"/>
  <c r="AH33" s="1"/>
  <c r="N95"/>
  <c r="AG95" s="1"/>
  <c r="AH95" s="1"/>
  <c r="N84"/>
  <c r="N82"/>
  <c r="N11"/>
  <c r="AG11" s="1"/>
  <c r="AH11" s="1"/>
  <c r="N25"/>
  <c r="AG25" s="1"/>
  <c r="AH25" s="1"/>
  <c r="N35"/>
  <c r="N130"/>
  <c r="N123"/>
  <c r="AG123" s="1"/>
  <c r="AH123" s="1"/>
  <c r="N67"/>
  <c r="AG67" s="1"/>
  <c r="AH67" s="1"/>
  <c r="N124"/>
  <c r="N97"/>
  <c r="N30"/>
  <c r="AG30" s="1"/>
  <c r="AH30" s="1"/>
  <c r="N13"/>
  <c r="AG13" s="1"/>
  <c r="AH13" s="1"/>
  <c r="N133"/>
  <c r="N96"/>
  <c r="N32"/>
  <c r="AG32" s="1"/>
  <c r="AH32" s="1"/>
  <c r="N48"/>
  <c r="AG48" s="1"/>
  <c r="AH48" s="1"/>
  <c r="N12"/>
  <c r="N17"/>
  <c r="AG17" s="1"/>
  <c r="AH17" s="1"/>
  <c r="N7"/>
  <c r="AG7" s="1"/>
  <c r="AH7" s="1"/>
  <c r="N117"/>
  <c r="AG117" s="1"/>
  <c r="AH117" s="1"/>
  <c r="N36"/>
  <c r="N135"/>
  <c r="AG135" s="1"/>
  <c r="AH135" s="1"/>
  <c r="N118"/>
  <c r="AG118" s="1"/>
  <c r="AH118" s="1"/>
  <c r="N103"/>
  <c r="AG103" s="1"/>
  <c r="AH103" s="1"/>
  <c r="N81"/>
  <c r="N122"/>
  <c r="AG122" s="1"/>
  <c r="AH122" s="1"/>
  <c r="N50"/>
  <c r="AG50" s="1"/>
  <c r="AH50" s="1"/>
  <c r="N6"/>
  <c r="AG6" s="1"/>
  <c r="AH6" s="1"/>
  <c r="N112"/>
  <c r="N71"/>
  <c r="AG71" s="1"/>
  <c r="AH71" s="1"/>
  <c r="N5"/>
  <c r="AG5" s="1"/>
  <c r="AH5" s="1"/>
  <c r="N92"/>
  <c r="AG92" s="1"/>
  <c r="AH92" s="1"/>
  <c r="N28"/>
  <c r="N9"/>
  <c r="AG9" s="1"/>
  <c r="AH9" s="1"/>
  <c r="N132"/>
  <c r="AG132" s="1"/>
  <c r="AH132" s="1"/>
  <c r="N91"/>
  <c r="AG91" s="1"/>
  <c r="AH91" s="1"/>
  <c r="N61"/>
  <c r="N114"/>
  <c r="AG114" s="1"/>
  <c r="AH114" s="1"/>
  <c r="N65"/>
  <c r="AG65" s="1"/>
  <c r="AH65" s="1"/>
  <c r="N64"/>
  <c r="AG64" s="1"/>
  <c r="AH64" s="1"/>
  <c r="N100"/>
  <c r="N19"/>
  <c r="AG19" s="1"/>
  <c r="AH19" s="1"/>
  <c r="N14"/>
  <c r="AG14" s="1"/>
  <c r="AH14" s="1"/>
  <c r="N77"/>
  <c r="AG77" s="1"/>
  <c r="AH77" s="1"/>
  <c r="N15"/>
  <c r="N66"/>
  <c r="AG66" s="1"/>
  <c r="AH66" s="1"/>
  <c r="N76"/>
  <c r="AG76" s="1"/>
  <c r="AH76" s="1"/>
  <c r="N59"/>
  <c r="AG59" s="1"/>
  <c r="AH59" s="1"/>
  <c r="N121"/>
  <c r="N129"/>
  <c r="AG129" s="1"/>
  <c r="AH129" s="1"/>
  <c r="N74"/>
  <c r="AG74" s="1"/>
  <c r="AH74" s="1"/>
  <c r="N4"/>
  <c r="AG4" s="1"/>
  <c r="AH4" s="1"/>
  <c r="AF74"/>
  <c r="AF129"/>
  <c r="AF121"/>
  <c r="AF59"/>
  <c r="AF76"/>
  <c r="AF66"/>
  <c r="AF15"/>
  <c r="AF77"/>
  <c r="AF14"/>
  <c r="AF19"/>
  <c r="AF100"/>
  <c r="AF64"/>
  <c r="AF65"/>
  <c r="AF114"/>
  <c r="AF61"/>
  <c r="AF91"/>
  <c r="AF132"/>
  <c r="AF9"/>
  <c r="AF28"/>
  <c r="AF92"/>
  <c r="AF5"/>
  <c r="AF71"/>
  <c r="AF112"/>
  <c r="AF6"/>
  <c r="AF50"/>
  <c r="AF122"/>
  <c r="AF81"/>
  <c r="AF103"/>
  <c r="AF118"/>
  <c r="AF135"/>
  <c r="AF36"/>
  <c r="AF117"/>
  <c r="AF7"/>
  <c r="AF17"/>
  <c r="AF12"/>
  <c r="AF48"/>
  <c r="AF32"/>
  <c r="AF96"/>
  <c r="AF133"/>
  <c r="AF13"/>
  <c r="AF30"/>
  <c r="AF97"/>
  <c r="AF124"/>
  <c r="AF67"/>
  <c r="AF123"/>
  <c r="AF130"/>
  <c r="AF35"/>
  <c r="AF25"/>
  <c r="AF11"/>
  <c r="AF82"/>
  <c r="AF84"/>
  <c r="AF95"/>
  <c r="AF33"/>
  <c r="AF29"/>
  <c r="AF88"/>
  <c r="AF31"/>
  <c r="AF27"/>
  <c r="AF105"/>
  <c r="AF73"/>
  <c r="AF42"/>
  <c r="AF53"/>
  <c r="AF43"/>
  <c r="AF54"/>
  <c r="AF51"/>
  <c r="AF94"/>
  <c r="AF111"/>
  <c r="AF90"/>
  <c r="AF47"/>
  <c r="AF80"/>
  <c r="AF125"/>
  <c r="AF89"/>
  <c r="AF101"/>
  <c r="AF106"/>
  <c r="AF116"/>
  <c r="AF83"/>
  <c r="AF69"/>
  <c r="AF45"/>
  <c r="AF8"/>
  <c r="AF126"/>
  <c r="AF57"/>
  <c r="AF68"/>
  <c r="AF134"/>
  <c r="AF136"/>
  <c r="AF23"/>
  <c r="AF119"/>
  <c r="AF107"/>
  <c r="AF24"/>
  <c r="AF34"/>
  <c r="AF115"/>
  <c r="AF109"/>
  <c r="AF93"/>
  <c r="AF70"/>
  <c r="AF79"/>
  <c r="AF62"/>
  <c r="AF20"/>
  <c r="AF128"/>
  <c r="AF49"/>
  <c r="AF108"/>
  <c r="AF131"/>
  <c r="AF137"/>
  <c r="AF120"/>
  <c r="AF52"/>
  <c r="AF75"/>
  <c r="AF21"/>
  <c r="AF87"/>
  <c r="AF86"/>
  <c r="AF85"/>
  <c r="AF102"/>
  <c r="AF98"/>
  <c r="AF78"/>
  <c r="AF18"/>
  <c r="AF38"/>
  <c r="AF41"/>
  <c r="AF63"/>
  <c r="AF44"/>
  <c r="AF16"/>
  <c r="AF127"/>
  <c r="AF99"/>
  <c r="AF40"/>
  <c r="AF110"/>
  <c r="AF39"/>
  <c r="AF26"/>
  <c r="AF56"/>
  <c r="AF113"/>
  <c r="AF60"/>
  <c r="AF10"/>
  <c r="AF37"/>
  <c r="AF46"/>
  <c r="AF55"/>
  <c r="AF72"/>
  <c r="AF104"/>
  <c r="AF58"/>
  <c r="AF22"/>
  <c r="AF4"/>
  <c r="AE22"/>
  <c r="AE58"/>
  <c r="AE104"/>
  <c r="AE72"/>
  <c r="AG72" s="1"/>
  <c r="AH72" s="1"/>
  <c r="AE55"/>
  <c r="AE46"/>
  <c r="AE37"/>
  <c r="AE10"/>
  <c r="AG10" s="1"/>
  <c r="AH10" s="1"/>
  <c r="AE60"/>
  <c r="AE113"/>
  <c r="AE56"/>
  <c r="AE26"/>
  <c r="AG26" s="1"/>
  <c r="AH26" s="1"/>
  <c r="AE39"/>
  <c r="AE110"/>
  <c r="AE40"/>
  <c r="AE99"/>
  <c r="AG99" s="1"/>
  <c r="AH99" s="1"/>
  <c r="AE127"/>
  <c r="AE16"/>
  <c r="AE44"/>
  <c r="AE63"/>
  <c r="AG63" s="1"/>
  <c r="AH63" s="1"/>
  <c r="AE41"/>
  <c r="AE38"/>
  <c r="AE18"/>
  <c r="AE78"/>
  <c r="AG78" s="1"/>
  <c r="AH78" s="1"/>
  <c r="AE98"/>
  <c r="AE102"/>
  <c r="AE85"/>
  <c r="AE86"/>
  <c r="AG86" s="1"/>
  <c r="AH86" s="1"/>
  <c r="AE87"/>
  <c r="AE21"/>
  <c r="AE75"/>
  <c r="AE52"/>
  <c r="AG52" s="1"/>
  <c r="AH52" s="1"/>
  <c r="AE120"/>
  <c r="AE137"/>
  <c r="AE131"/>
  <c r="AE108"/>
  <c r="AG108" s="1"/>
  <c r="AH108" s="1"/>
  <c r="AE49"/>
  <c r="AE128"/>
  <c r="AE20"/>
  <c r="AE62"/>
  <c r="AG62" s="1"/>
  <c r="AH62" s="1"/>
  <c r="AE79"/>
  <c r="AE70"/>
  <c r="AE93"/>
  <c r="AE109"/>
  <c r="AG109" s="1"/>
  <c r="AH109" s="1"/>
  <c r="AE115"/>
  <c r="AE34"/>
  <c r="AE24"/>
  <c r="AE107"/>
  <c r="AG107" s="1"/>
  <c r="AH107" s="1"/>
  <c r="AE119"/>
  <c r="AE23"/>
  <c r="AE136"/>
  <c r="AE134"/>
  <c r="AG134" s="1"/>
  <c r="AH134" s="1"/>
  <c r="AE68"/>
  <c r="AE57"/>
  <c r="AE126"/>
  <c r="AE8"/>
  <c r="AG8" s="1"/>
  <c r="AH8" s="1"/>
  <c r="AE45"/>
  <c r="AE69"/>
  <c r="AE83"/>
  <c r="AE116"/>
  <c r="AG116" s="1"/>
  <c r="AH116" s="1"/>
  <c r="AE106"/>
  <c r="AE101"/>
  <c r="AE89"/>
  <c r="AE125"/>
  <c r="AG125" s="1"/>
  <c r="AH125" s="1"/>
  <c r="AE80"/>
  <c r="AE47"/>
  <c r="AE90"/>
  <c r="AE111"/>
  <c r="AG111" s="1"/>
  <c r="AH111" s="1"/>
  <c r="AE94"/>
  <c r="AE51"/>
  <c r="AE54"/>
  <c r="AE43"/>
  <c r="AG43" s="1"/>
  <c r="AH43" s="1"/>
  <c r="AE53"/>
  <c r="AE42"/>
  <c r="AE73"/>
  <c r="AE105"/>
  <c r="AG105" s="1"/>
  <c r="AH105" s="1"/>
  <c r="AE27"/>
  <c r="AE31"/>
  <c r="AE88"/>
  <c r="AE29"/>
  <c r="AG29" s="1"/>
  <c r="AH29" s="1"/>
  <c r="AE33"/>
  <c r="AE95"/>
  <c r="AE84"/>
  <c r="AE82"/>
  <c r="AG82" s="1"/>
  <c r="AH82" s="1"/>
  <c r="AE11"/>
  <c r="AE25"/>
  <c r="AE35"/>
  <c r="AE130"/>
  <c r="AG130" s="1"/>
  <c r="AH130" s="1"/>
  <c r="AE123"/>
  <c r="AE67"/>
  <c r="AE124"/>
  <c r="AE97"/>
  <c r="AG97" s="1"/>
  <c r="AH97" s="1"/>
  <c r="AE30"/>
  <c r="AE13"/>
  <c r="AE133"/>
  <c r="AE96"/>
  <c r="AG96" s="1"/>
  <c r="AH96" s="1"/>
  <c r="AE32"/>
  <c r="AE48"/>
  <c r="AE12"/>
  <c r="AE17"/>
  <c r="AE7"/>
  <c r="AE117"/>
  <c r="AE36"/>
  <c r="AE135"/>
  <c r="AE118"/>
  <c r="AE103"/>
  <c r="AE81"/>
  <c r="AE122"/>
  <c r="AE50"/>
  <c r="AE6"/>
  <c r="AE112"/>
  <c r="AE71"/>
  <c r="AE5"/>
  <c r="AE92"/>
  <c r="AE28"/>
  <c r="AE9"/>
  <c r="AE132"/>
  <c r="AE91"/>
  <c r="AE61"/>
  <c r="AE114"/>
  <c r="AE65"/>
  <c r="AE64"/>
  <c r="AE100"/>
  <c r="AE19"/>
  <c r="AE14"/>
  <c r="AE77"/>
  <c r="AE15"/>
  <c r="AE66"/>
  <c r="AE76"/>
  <c r="AE59"/>
  <c r="AE121"/>
  <c r="AE129"/>
  <c r="AE74"/>
  <c r="AE4"/>
</calcChain>
</file>

<file path=xl/sharedStrings.xml><?xml version="1.0" encoding="utf-8"?>
<sst xmlns="http://schemas.openxmlformats.org/spreadsheetml/2006/main" count="939" uniqueCount="303">
  <si>
    <t>2012-2013学年第1学期1209051班级成绩汇总表</t>
  </si>
  <si>
    <t>序号</t>
  </si>
  <si>
    <t>学号</t>
  </si>
  <si>
    <t>姓名</t>
  </si>
  <si>
    <t>获得学分</t>
  </si>
  <si>
    <t>大学英语读写译(一)/必修课/2</t>
  </si>
  <si>
    <t>大学英语视听说(一)/必修课/1.5</t>
  </si>
  <si>
    <t>高等数学Ⅰ(一)/必修课/4.5</t>
  </si>
  <si>
    <t>机械制图Ⅱ/必修课/3</t>
  </si>
  <si>
    <t>计算机应用基础/必修课/2</t>
  </si>
  <si>
    <t>思想品德修养与法律基础/必修课/3</t>
  </si>
  <si>
    <t>土木工程概论/必修课/2</t>
  </si>
  <si>
    <t>*普通化学/选修课/2.5</t>
  </si>
  <si>
    <t>总学分</t>
  </si>
  <si>
    <t>加权成绩</t>
  </si>
  <si>
    <t>110905137</t>
  </si>
  <si>
    <t>杨晓光</t>
  </si>
  <si>
    <t>0</t>
  </si>
  <si>
    <t>120505204</t>
  </si>
  <si>
    <t>代彦青</t>
  </si>
  <si>
    <t>120905101</t>
  </si>
  <si>
    <t>蔡春杰</t>
  </si>
  <si>
    <t>120905102</t>
  </si>
  <si>
    <t>常成伟</t>
  </si>
  <si>
    <t>120905103</t>
  </si>
  <si>
    <t>崔栋</t>
  </si>
  <si>
    <t>120905104</t>
  </si>
  <si>
    <t>丁世忠</t>
  </si>
  <si>
    <t>120905105</t>
  </si>
  <si>
    <t>杜淼</t>
  </si>
  <si>
    <t>120905106</t>
  </si>
  <si>
    <t>高涵</t>
  </si>
  <si>
    <t>120905107</t>
  </si>
  <si>
    <t>郭双福</t>
  </si>
  <si>
    <t>120905108</t>
  </si>
  <si>
    <t>韩帅</t>
  </si>
  <si>
    <t>120905109</t>
  </si>
  <si>
    <t>胡冰冰</t>
  </si>
  <si>
    <t>120905110</t>
  </si>
  <si>
    <t>黄琪珂</t>
  </si>
  <si>
    <t>120905111</t>
  </si>
  <si>
    <t>蒋琦</t>
  </si>
  <si>
    <t>120905112</t>
  </si>
  <si>
    <t>李棒</t>
  </si>
  <si>
    <t>120905113</t>
  </si>
  <si>
    <t>李静</t>
  </si>
  <si>
    <t>120905114</t>
  </si>
  <si>
    <t>李润博</t>
  </si>
  <si>
    <t>120905115</t>
  </si>
  <si>
    <t>李亚楠</t>
  </si>
  <si>
    <t>120905116</t>
  </si>
  <si>
    <t>李雨汀</t>
  </si>
  <si>
    <t>120905117</t>
  </si>
  <si>
    <t>林凌杰</t>
  </si>
  <si>
    <t>120905118</t>
  </si>
  <si>
    <t>刘国洋</t>
  </si>
  <si>
    <t>120905119</t>
  </si>
  <si>
    <t>刘勇</t>
  </si>
  <si>
    <t>120905121</t>
  </si>
  <si>
    <t>罗跃</t>
  </si>
  <si>
    <t>120905122</t>
  </si>
  <si>
    <t>苗军飞</t>
  </si>
  <si>
    <t>120905123</t>
  </si>
  <si>
    <t>牛煜栋</t>
  </si>
  <si>
    <t>120905124</t>
  </si>
  <si>
    <t>齐飞扬</t>
  </si>
  <si>
    <t>120905125</t>
  </si>
  <si>
    <t>尚全旺</t>
  </si>
  <si>
    <t>120905126</t>
  </si>
  <si>
    <t>史高飞</t>
  </si>
  <si>
    <t>120905127</t>
  </si>
  <si>
    <t>汤旭</t>
  </si>
  <si>
    <t>120905128</t>
  </si>
  <si>
    <t>万立</t>
  </si>
  <si>
    <t>120905129</t>
  </si>
  <si>
    <t>王春林</t>
  </si>
  <si>
    <t>120905130</t>
  </si>
  <si>
    <t>王海波</t>
  </si>
  <si>
    <t>120905131</t>
  </si>
  <si>
    <t>王欣</t>
  </si>
  <si>
    <t>120905132</t>
  </si>
  <si>
    <t>魏乐毅</t>
  </si>
  <si>
    <t>120905133</t>
  </si>
  <si>
    <t>吴杰</t>
  </si>
  <si>
    <t>120905134</t>
  </si>
  <si>
    <t>修文君</t>
  </si>
  <si>
    <t>120905135</t>
  </si>
  <si>
    <t>徐天学</t>
  </si>
  <si>
    <t>120905136</t>
  </si>
  <si>
    <t>杨宛军</t>
  </si>
  <si>
    <t>120905137</t>
  </si>
  <si>
    <t>杨胤</t>
  </si>
  <si>
    <t>120905138</t>
  </si>
  <si>
    <t>岳青青</t>
  </si>
  <si>
    <t>120905139</t>
  </si>
  <si>
    <t>张慧彬</t>
  </si>
  <si>
    <t>120905140</t>
  </si>
  <si>
    <t>张世籴</t>
  </si>
  <si>
    <t>120905141</t>
  </si>
  <si>
    <t>张亚明</t>
  </si>
  <si>
    <t>120905142</t>
  </si>
  <si>
    <t>赵国英</t>
  </si>
  <si>
    <t>120905143</t>
  </si>
  <si>
    <t>周江涛</t>
  </si>
  <si>
    <t>120905144</t>
  </si>
  <si>
    <t>朱航鑫</t>
  </si>
  <si>
    <t>120905145</t>
  </si>
  <si>
    <t>闫肃</t>
  </si>
  <si>
    <t>120505338</t>
  </si>
  <si>
    <t>张翼飞</t>
  </si>
  <si>
    <t>120505339</t>
  </si>
  <si>
    <t>赵亮</t>
  </si>
  <si>
    <t>120905201</t>
  </si>
  <si>
    <t>曹广飞</t>
  </si>
  <si>
    <t>120905202</t>
  </si>
  <si>
    <t>陈壮壮</t>
  </si>
  <si>
    <t>120905203</t>
  </si>
  <si>
    <t>邓昌航</t>
  </si>
  <si>
    <t>120905204</t>
  </si>
  <si>
    <t>丁熙昊</t>
  </si>
  <si>
    <t>120905205</t>
  </si>
  <si>
    <t>段桧</t>
  </si>
  <si>
    <t>120905206</t>
  </si>
  <si>
    <t>苟强</t>
  </si>
  <si>
    <t>120905207</t>
  </si>
  <si>
    <t>郭晓婧</t>
  </si>
  <si>
    <t>120905209</t>
  </si>
  <si>
    <t>胡鑫涛</t>
  </si>
  <si>
    <t>120905210</t>
  </si>
  <si>
    <t>贾万超</t>
  </si>
  <si>
    <t>120905211</t>
  </si>
  <si>
    <t>金郑星</t>
  </si>
  <si>
    <t>120905212</t>
  </si>
  <si>
    <t>李多一</t>
  </si>
  <si>
    <t>120905213</t>
  </si>
  <si>
    <t>李凯</t>
  </si>
  <si>
    <t>120905214</t>
  </si>
  <si>
    <t>李伟</t>
  </si>
  <si>
    <t>120905215</t>
  </si>
  <si>
    <t>李毅楠</t>
  </si>
  <si>
    <t>120905216</t>
  </si>
  <si>
    <t>栗朋飞</t>
  </si>
  <si>
    <t>120905217</t>
  </si>
  <si>
    <t>刘灿</t>
  </si>
  <si>
    <t>120905218</t>
  </si>
  <si>
    <t>刘鹏</t>
  </si>
  <si>
    <t>120905219</t>
  </si>
  <si>
    <t>刘志丹</t>
  </si>
  <si>
    <t>120905220</t>
  </si>
  <si>
    <t>吕海军</t>
  </si>
  <si>
    <t>120905221</t>
  </si>
  <si>
    <t>罗晗</t>
  </si>
  <si>
    <t>120905222</t>
  </si>
  <si>
    <t>南予川</t>
  </si>
  <si>
    <t>120905223</t>
  </si>
  <si>
    <t>裴福星</t>
  </si>
  <si>
    <t>120905224</t>
  </si>
  <si>
    <t>齐英翔</t>
  </si>
  <si>
    <t>120905225</t>
  </si>
  <si>
    <t>申明博</t>
  </si>
  <si>
    <t>120905226</t>
  </si>
  <si>
    <t>宋亮宜</t>
  </si>
  <si>
    <t>120905227</t>
  </si>
  <si>
    <t>汤玉双</t>
  </si>
  <si>
    <t>120905228</t>
  </si>
  <si>
    <t>汪亮</t>
  </si>
  <si>
    <t>120905229</t>
  </si>
  <si>
    <t>王大闯</t>
  </si>
  <si>
    <t>120905231</t>
  </si>
  <si>
    <t>王亚洲</t>
  </si>
  <si>
    <t>120905232</t>
  </si>
  <si>
    <t>魏欣</t>
  </si>
  <si>
    <t>120905234</t>
  </si>
  <si>
    <t>徐金山</t>
  </si>
  <si>
    <t>120905235</t>
  </si>
  <si>
    <t>杨坤</t>
  </si>
  <si>
    <t>120905236</t>
  </si>
  <si>
    <t>杨阳</t>
  </si>
  <si>
    <t>120905237</t>
  </si>
  <si>
    <t>姚勇</t>
  </si>
  <si>
    <t>120905238</t>
  </si>
  <si>
    <t>张傲</t>
  </si>
  <si>
    <t>120905239</t>
  </si>
  <si>
    <t>张明</t>
  </si>
  <si>
    <t>120905240</t>
  </si>
  <si>
    <t>张通</t>
  </si>
  <si>
    <t>120905241</t>
  </si>
  <si>
    <t>张艺严</t>
  </si>
  <si>
    <t>120905242</t>
  </si>
  <si>
    <t>赵爽智</t>
  </si>
  <si>
    <t>120905243</t>
  </si>
  <si>
    <t>周文鹏</t>
  </si>
  <si>
    <t>120905244</t>
  </si>
  <si>
    <t>邹博文</t>
  </si>
  <si>
    <t>120905245</t>
  </si>
  <si>
    <t>马栋</t>
  </si>
  <si>
    <t>120905301</t>
  </si>
  <si>
    <t>曹银</t>
  </si>
  <si>
    <t>120905302</t>
  </si>
  <si>
    <t>程龙</t>
  </si>
  <si>
    <t>120905303</t>
  </si>
  <si>
    <t>邓华佳</t>
  </si>
  <si>
    <t>120905304</t>
  </si>
  <si>
    <t>董浩</t>
  </si>
  <si>
    <t>120905305</t>
  </si>
  <si>
    <t>冯林杰</t>
  </si>
  <si>
    <t>120905306</t>
  </si>
  <si>
    <t>郭龙龙</t>
  </si>
  <si>
    <t>120905307</t>
  </si>
  <si>
    <t>海广辉</t>
  </si>
  <si>
    <t>120905308</t>
  </si>
  <si>
    <t>洪胜杰</t>
  </si>
  <si>
    <t>120905309</t>
  </si>
  <si>
    <t>黄凯</t>
  </si>
  <si>
    <t>120905310</t>
  </si>
  <si>
    <t>蒋彬</t>
  </si>
  <si>
    <t>120905311</t>
  </si>
  <si>
    <t>李百林</t>
  </si>
  <si>
    <t>120905312</t>
  </si>
  <si>
    <t>李飞虎</t>
  </si>
  <si>
    <t>120905313</t>
  </si>
  <si>
    <t>李梅</t>
  </si>
  <si>
    <t>120905314</t>
  </si>
  <si>
    <t>李旭东</t>
  </si>
  <si>
    <t>120905315</t>
  </si>
  <si>
    <t>李永胜</t>
  </si>
  <si>
    <t>120905316</t>
  </si>
  <si>
    <t>梁峰玄</t>
  </si>
  <si>
    <t>120905317</t>
  </si>
  <si>
    <t>刘畅</t>
  </si>
  <si>
    <t>120905318</t>
  </si>
  <si>
    <t>刘锁</t>
  </si>
  <si>
    <t>120905319</t>
  </si>
  <si>
    <t>娄英男</t>
  </si>
  <si>
    <t>120905320</t>
  </si>
  <si>
    <t>吕铭</t>
  </si>
  <si>
    <t>120905321</t>
  </si>
  <si>
    <t>马壮</t>
  </si>
  <si>
    <t>120905322</t>
  </si>
  <si>
    <t>宁聪聪</t>
  </si>
  <si>
    <t>120905323</t>
  </si>
  <si>
    <t>朴飞</t>
  </si>
  <si>
    <t>120905324</t>
  </si>
  <si>
    <t>秦楠</t>
  </si>
  <si>
    <t>120905325</t>
  </si>
  <si>
    <t>沈翔宇</t>
  </si>
  <si>
    <t>120905326</t>
  </si>
  <si>
    <t>苏培培</t>
  </si>
  <si>
    <t>120905327</t>
  </si>
  <si>
    <t>陶晨晨</t>
  </si>
  <si>
    <t>120905328</t>
  </si>
  <si>
    <t>王豹</t>
  </si>
  <si>
    <t>120905329</t>
  </si>
  <si>
    <t>王飞宇</t>
  </si>
  <si>
    <t>120905330</t>
  </si>
  <si>
    <t>王柯</t>
  </si>
  <si>
    <t>120905331</t>
  </si>
  <si>
    <t>魏健</t>
  </si>
  <si>
    <t>120905332</t>
  </si>
  <si>
    <t>吴红波</t>
  </si>
  <si>
    <t>120905333</t>
  </si>
  <si>
    <t>吴彰钰</t>
  </si>
  <si>
    <t>120905334</t>
  </si>
  <si>
    <t>徐树威</t>
  </si>
  <si>
    <t>120905335</t>
  </si>
  <si>
    <t>杨森森</t>
  </si>
  <si>
    <t>120905336</t>
  </si>
  <si>
    <t>杨意辉</t>
  </si>
  <si>
    <t>120905337</t>
  </si>
  <si>
    <t>袁少杰</t>
  </si>
  <si>
    <t>120905338</t>
  </si>
  <si>
    <t>张海彬</t>
  </si>
  <si>
    <t>120905339</t>
  </si>
  <si>
    <t>张晴晴</t>
  </si>
  <si>
    <t>120905340</t>
  </si>
  <si>
    <t>张伟</t>
  </si>
  <si>
    <t>120905341</t>
  </si>
  <si>
    <t>赵东月</t>
  </si>
  <si>
    <t>120905342</t>
  </si>
  <si>
    <t>周红照</t>
  </si>
  <si>
    <t>120905343</t>
  </si>
  <si>
    <t>周一帆</t>
  </si>
  <si>
    <t>120905344</t>
  </si>
  <si>
    <t>左闪</t>
  </si>
  <si>
    <t>90</t>
  </si>
  <si>
    <t>80</t>
  </si>
  <si>
    <t>70</t>
  </si>
  <si>
    <t>60</t>
  </si>
  <si>
    <t/>
  </si>
  <si>
    <t>C程序设计/必修课/4</t>
  </si>
  <si>
    <t>大学物理(一)/必修课/2.5</t>
  </si>
  <si>
    <t>大学英语读写译(二)/必修课/3</t>
  </si>
  <si>
    <t>大学英语视听说(二)/必修课/2</t>
  </si>
  <si>
    <t>高等数学Ⅰ(二)/必修课/6</t>
  </si>
  <si>
    <t>工程地质/必修课/1.5</t>
  </si>
  <si>
    <t>工程制图Ⅰ/必修课/3</t>
  </si>
  <si>
    <t>中国近现代史纲要/必修课/2</t>
  </si>
  <si>
    <t>工程地质实习/实践课/1</t>
  </si>
  <si>
    <t>工程制图与CAD课程设计/实践课/1</t>
  </si>
  <si>
    <t>总学分</t>
    <phoneticPr fontId="4" type="noConversion"/>
  </si>
  <si>
    <t>加权成绩</t>
    <phoneticPr fontId="4" type="noConversion"/>
  </si>
  <si>
    <t>总平均学分</t>
    <phoneticPr fontId="4" type="noConversion"/>
  </si>
  <si>
    <t>电路/必修课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</si>
</sst>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2"/>
      <charset val="134"/>
    </font>
    <font>
      <sz val="10"/>
      <name val="宋体"/>
      <family val="3"/>
      <charset val="134"/>
    </font>
    <font>
      <sz val="9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2" borderId="1" xfId="0" quotePrefix="1" applyFont="1" applyFill="1" applyBorder="1" applyAlignment="1">
      <alignment horizontal="left" vertical="center"/>
    </xf>
    <xf numFmtId="0" fontId="1" fillId="3" borderId="1" xfId="0" quotePrefix="1" applyFont="1" applyFill="1" applyBorder="1" applyAlignment="1">
      <alignment horizontal="left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quotePrefix="1" applyFont="1" applyBorder="1" applyAlignment="1" applyProtection="1">
      <alignment horizontal="left" vertical="center"/>
      <protection locked="0"/>
    </xf>
    <xf numFmtId="0" fontId="1" fillId="0" borderId="1" xfId="0" applyFont="1" applyBorder="1" applyProtection="1">
      <alignment vertical="center"/>
      <protection locked="0"/>
    </xf>
    <xf numFmtId="0" fontId="0" fillId="0" borderId="1" xfId="0" applyNumberFormat="1" applyFill="1" applyBorder="1">
      <alignment vertical="center"/>
    </xf>
    <xf numFmtId="0" fontId="1" fillId="0" borderId="2" xfId="0" quotePrefix="1" applyFont="1" applyBorder="1" applyAlignment="1">
      <alignment horizontal="left" vertical="center"/>
    </xf>
    <xf numFmtId="0" fontId="1" fillId="0" borderId="2" xfId="0" quotePrefix="1" applyFont="1" applyBorder="1" applyAlignment="1" applyProtection="1">
      <alignment horizontal="left" vertical="center"/>
      <protection locked="0"/>
    </xf>
    <xf numFmtId="0" fontId="1" fillId="2" borderId="1" xfId="0" applyFont="1" applyFill="1" applyBorder="1">
      <alignment vertical="center"/>
    </xf>
    <xf numFmtId="0" fontId="3" fillId="2" borderId="1" xfId="0" quotePrefix="1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left" vertical="center"/>
    </xf>
  </cellXfs>
  <cellStyles count="1">
    <cellStyle name="常规" xfId="0" builtinId="0"/>
  </cellStyles>
  <dxfs count="4">
    <dxf>
      <fill>
        <patternFill>
          <fgColor indexed="10"/>
          <bgColor indexed="14"/>
        </patternFill>
      </fill>
    </dxf>
    <dxf>
      <font>
        <b val="0"/>
        <i val="0"/>
        <color indexed="60"/>
      </font>
      <fill>
        <patternFill patternType="none"/>
      </fill>
    </dxf>
    <dxf>
      <font>
        <b val="0"/>
        <i val="0"/>
        <color indexed="60"/>
      </font>
      <fill>
        <patternFill patternType="none">
          <fgColor indexed="10"/>
        </patternFill>
      </fill>
    </dxf>
    <dxf>
      <font>
        <b val="0"/>
        <i val="0"/>
        <color indexed="60"/>
      </font>
      <fill>
        <patternFill>
          <fgColor indexed="10"/>
          <bgColor indexed="2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29"/>
  <sheetViews>
    <sheetView tabSelected="1" topLeftCell="Q1" workbookViewId="0">
      <selection activeCell="A3" sqref="A3:AH137"/>
    </sheetView>
  </sheetViews>
  <sheetFormatPr defaultColWidth="9" defaultRowHeight="13.5"/>
  <cols>
    <col min="1" max="1" width="3.625" style="1" customWidth="1"/>
    <col min="2" max="2" width="7.625" style="1" customWidth="1"/>
    <col min="3" max="3" width="5.625" style="1" customWidth="1"/>
    <col min="4" max="4" width="6.625" style="1" customWidth="1"/>
    <col min="5" max="5" width="12.375" style="1" customWidth="1"/>
    <col min="6" max="6" width="9.875" style="1" customWidth="1"/>
    <col min="7" max="7" width="9.375" style="1" customWidth="1"/>
    <col min="8" max="8" width="8.75" style="1" customWidth="1"/>
    <col min="9" max="9" width="9.5" style="1" customWidth="1"/>
    <col min="10" max="10" width="12.5" style="1" customWidth="1"/>
    <col min="11" max="11" width="13.75" style="1" customWidth="1"/>
    <col min="12" max="12" width="12.125" style="1" customWidth="1"/>
  </cols>
  <sheetData>
    <row r="1" spans="1:34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34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34" ht="48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7" t="s">
        <v>13</v>
      </c>
      <c r="N3" s="7" t="s">
        <v>14</v>
      </c>
      <c r="O3" s="2" t="s">
        <v>1</v>
      </c>
      <c r="P3" s="2" t="s">
        <v>2</v>
      </c>
      <c r="Q3" s="2" t="s">
        <v>3</v>
      </c>
      <c r="R3" s="2" t="s">
        <v>4</v>
      </c>
      <c r="S3" s="2" t="s">
        <v>289</v>
      </c>
      <c r="T3" s="2" t="s">
        <v>290</v>
      </c>
      <c r="U3" s="2" t="s">
        <v>291</v>
      </c>
      <c r="V3" s="2" t="s">
        <v>292</v>
      </c>
      <c r="W3" s="2" t="s">
        <v>302</v>
      </c>
      <c r="X3" s="2" t="s">
        <v>293</v>
      </c>
      <c r="Y3" s="2" t="s">
        <v>294</v>
      </c>
      <c r="Z3" s="2" t="s">
        <v>295</v>
      </c>
      <c r="AA3" s="2" t="s">
        <v>296</v>
      </c>
      <c r="AB3" s="2" t="s">
        <v>297</v>
      </c>
      <c r="AC3" s="20" t="s">
        <v>298</v>
      </c>
      <c r="AD3" s="7" t="s">
        <v>13</v>
      </c>
      <c r="AE3" s="7" t="s">
        <v>14</v>
      </c>
      <c r="AF3" s="7" t="s">
        <v>299</v>
      </c>
      <c r="AG3" s="7" t="s">
        <v>300</v>
      </c>
      <c r="AH3" s="7" t="s">
        <v>301</v>
      </c>
    </row>
    <row r="4" spans="1:34">
      <c r="A4" s="3">
        <v>1</v>
      </c>
      <c r="B4" s="9" t="s">
        <v>15</v>
      </c>
      <c r="C4" s="9" t="s">
        <v>16</v>
      </c>
      <c r="D4" s="3">
        <v>18.5</v>
      </c>
      <c r="E4" s="4">
        <v>80</v>
      </c>
      <c r="F4" s="4">
        <v>89</v>
      </c>
      <c r="G4" s="4">
        <v>98</v>
      </c>
      <c r="H4" s="9" t="s">
        <v>17</v>
      </c>
      <c r="I4" s="4">
        <v>91</v>
      </c>
      <c r="J4" s="3">
        <v>79</v>
      </c>
      <c r="K4" s="4">
        <v>77</v>
      </c>
      <c r="L4" s="4">
        <v>98</v>
      </c>
      <c r="M4" s="7">
        <v>17.5</v>
      </c>
      <c r="N4" s="7">
        <f>E4*2+F4*1.5+G4*4.5+H4*3+I4*2+J4*3+K4*2+L4*2.5</f>
        <v>1552.5</v>
      </c>
      <c r="O4" s="3">
        <v>1</v>
      </c>
      <c r="P4" s="9" t="s">
        <v>15</v>
      </c>
      <c r="Q4" s="9" t="s">
        <v>16</v>
      </c>
      <c r="R4" s="3">
        <v>29.5</v>
      </c>
      <c r="S4" s="4">
        <v>81</v>
      </c>
      <c r="T4" s="4">
        <v>83</v>
      </c>
      <c r="U4" s="3">
        <v>81</v>
      </c>
      <c r="V4" s="3">
        <v>85</v>
      </c>
      <c r="W4" s="3">
        <v>0</v>
      </c>
      <c r="X4" s="3">
        <v>92</v>
      </c>
      <c r="Y4" s="4">
        <v>85</v>
      </c>
      <c r="Z4" s="4">
        <v>83</v>
      </c>
      <c r="AA4" s="3">
        <v>85</v>
      </c>
      <c r="AB4" s="9" t="s">
        <v>284</v>
      </c>
      <c r="AC4" s="9" t="s">
        <v>285</v>
      </c>
      <c r="AD4" s="8">
        <v>25</v>
      </c>
      <c r="AE4" s="8">
        <f>S4*4+T4*2.5+U4*3+V4*2+X4*6+Y4*1.5+Z4*3+AA4*2+AB4*1+AC4*1</f>
        <v>2213</v>
      </c>
      <c r="AF4" s="8">
        <f>M4+AD4</f>
        <v>42.5</v>
      </c>
      <c r="AG4" s="8">
        <f>N4+AE4</f>
        <v>3765.5</v>
      </c>
      <c r="AH4" s="8">
        <f>AG4/AF4</f>
        <v>88.6</v>
      </c>
    </row>
    <row r="5" spans="1:34">
      <c r="A5" s="3">
        <v>21</v>
      </c>
      <c r="B5" s="9" t="s">
        <v>54</v>
      </c>
      <c r="C5" s="9" t="s">
        <v>55</v>
      </c>
      <c r="D5" s="3">
        <v>20.5</v>
      </c>
      <c r="E5" s="4">
        <v>79</v>
      </c>
      <c r="F5" s="4">
        <v>81</v>
      </c>
      <c r="G5" s="4">
        <v>100</v>
      </c>
      <c r="H5" s="9" t="s">
        <v>17</v>
      </c>
      <c r="I5" s="4">
        <v>85</v>
      </c>
      <c r="J5" s="3">
        <v>85</v>
      </c>
      <c r="K5" s="4">
        <v>75</v>
      </c>
      <c r="L5" s="4">
        <v>94</v>
      </c>
      <c r="M5" s="7">
        <v>17.5</v>
      </c>
      <c r="N5" s="7">
        <f>E5*2+F5*1.5+G5*4.5+H5*3+I5*2+J5*3+K5*2+L5*2.5</f>
        <v>1539.5</v>
      </c>
      <c r="O5" s="3">
        <v>21</v>
      </c>
      <c r="P5" s="9" t="s">
        <v>54</v>
      </c>
      <c r="Q5" s="9" t="s">
        <v>55</v>
      </c>
      <c r="R5" s="3">
        <v>29</v>
      </c>
      <c r="S5" s="4">
        <v>90</v>
      </c>
      <c r="T5" s="4">
        <v>75</v>
      </c>
      <c r="U5" s="3">
        <v>73</v>
      </c>
      <c r="V5" s="3">
        <v>80</v>
      </c>
      <c r="W5" s="3">
        <v>0</v>
      </c>
      <c r="X5" s="3">
        <v>90</v>
      </c>
      <c r="Y5" s="4">
        <v>87</v>
      </c>
      <c r="Z5" s="4">
        <v>82</v>
      </c>
      <c r="AA5" s="3">
        <v>84</v>
      </c>
      <c r="AB5" s="9" t="s">
        <v>285</v>
      </c>
      <c r="AC5" s="9" t="s">
        <v>285</v>
      </c>
      <c r="AD5" s="8">
        <v>25</v>
      </c>
      <c r="AE5" s="8">
        <f>S5*4+T5*2.5+U5*3+V5*2+X5*6+Y5*1.5+Z5*3+AA5*2+AB5*1+AC5*1</f>
        <v>2171</v>
      </c>
      <c r="AF5" s="8">
        <f>M5+AD5</f>
        <v>42.5</v>
      </c>
      <c r="AG5" s="8">
        <f>N5+AE5</f>
        <v>3710.5</v>
      </c>
      <c r="AH5" s="8">
        <f>AG5/AF5</f>
        <v>87.305882352941182</v>
      </c>
    </row>
    <row r="6" spans="1:34">
      <c r="A6" s="3">
        <v>24</v>
      </c>
      <c r="B6" s="9" t="s">
        <v>60</v>
      </c>
      <c r="C6" s="9" t="s">
        <v>61</v>
      </c>
      <c r="D6" s="3">
        <v>20.5</v>
      </c>
      <c r="E6" s="4">
        <v>79</v>
      </c>
      <c r="F6" s="4">
        <v>82</v>
      </c>
      <c r="G6" s="4">
        <v>91</v>
      </c>
      <c r="H6" s="9" t="s">
        <v>17</v>
      </c>
      <c r="I6" s="4">
        <v>86</v>
      </c>
      <c r="J6" s="3">
        <v>74</v>
      </c>
      <c r="K6" s="4">
        <v>68</v>
      </c>
      <c r="L6" s="4">
        <v>92</v>
      </c>
      <c r="M6" s="7">
        <v>17.5</v>
      </c>
      <c r="N6" s="7">
        <f>E6*2+F6*1.5+G6*4.5+H6*3+I6*2+J6*3+K6*2+L6*2.5</f>
        <v>1450.5</v>
      </c>
      <c r="O6" s="3">
        <v>24</v>
      </c>
      <c r="P6" s="9" t="s">
        <v>60</v>
      </c>
      <c r="Q6" s="9" t="s">
        <v>61</v>
      </c>
      <c r="R6" s="3">
        <v>29.5</v>
      </c>
      <c r="S6" s="4">
        <v>88</v>
      </c>
      <c r="T6" s="4">
        <v>72</v>
      </c>
      <c r="U6" s="3">
        <v>81</v>
      </c>
      <c r="V6" s="3">
        <v>77</v>
      </c>
      <c r="W6" s="3">
        <v>0</v>
      </c>
      <c r="X6" s="3">
        <v>83</v>
      </c>
      <c r="Y6" s="4">
        <v>81</v>
      </c>
      <c r="Z6" s="4">
        <v>97</v>
      </c>
      <c r="AA6" s="3">
        <v>82</v>
      </c>
      <c r="AB6" s="9" t="s">
        <v>286</v>
      </c>
      <c r="AC6" s="9" t="s">
        <v>286</v>
      </c>
      <c r="AD6" s="8">
        <v>25</v>
      </c>
      <c r="AE6" s="8">
        <f>S6*4+T6*2.5+U6*3+V6*2+X6*6+Y6*1.5+Z6*3+AA6*2+AB6*1+AC6*1</f>
        <v>2143.5</v>
      </c>
      <c r="AF6" s="8">
        <f>M6+AD6</f>
        <v>42.5</v>
      </c>
      <c r="AG6" s="8">
        <f>N6+AE6</f>
        <v>3594</v>
      </c>
      <c r="AH6" s="8">
        <f>AG6/AF6</f>
        <v>84.564705882352939</v>
      </c>
    </row>
    <row r="7" spans="1:34">
      <c r="A7" s="3">
        <v>33</v>
      </c>
      <c r="B7" s="9" t="s">
        <v>78</v>
      </c>
      <c r="C7" s="9" t="s">
        <v>79</v>
      </c>
      <c r="D7" s="3">
        <v>20.5</v>
      </c>
      <c r="E7" s="4">
        <v>73</v>
      </c>
      <c r="F7" s="4">
        <v>85</v>
      </c>
      <c r="G7" s="4">
        <v>81</v>
      </c>
      <c r="H7" s="9" t="s">
        <v>17</v>
      </c>
      <c r="I7" s="4">
        <v>81</v>
      </c>
      <c r="J7" s="3">
        <v>80</v>
      </c>
      <c r="K7" s="4">
        <v>90</v>
      </c>
      <c r="L7" s="4">
        <v>86</v>
      </c>
      <c r="M7" s="7">
        <v>17.5</v>
      </c>
      <c r="N7" s="7">
        <f>E7*2+F7*1.5+G7*4.5+H7*3+I7*2+J7*3+K7*2+L7*2.5</f>
        <v>1435</v>
      </c>
      <c r="O7" s="3">
        <v>33</v>
      </c>
      <c r="P7" s="9" t="s">
        <v>78</v>
      </c>
      <c r="Q7" s="9" t="s">
        <v>79</v>
      </c>
      <c r="R7" s="3">
        <v>28</v>
      </c>
      <c r="S7" s="4">
        <v>91</v>
      </c>
      <c r="T7" s="4">
        <v>79</v>
      </c>
      <c r="U7" s="3">
        <v>71</v>
      </c>
      <c r="V7" s="3">
        <v>82</v>
      </c>
      <c r="W7" s="3">
        <v>0</v>
      </c>
      <c r="X7" s="3">
        <v>75</v>
      </c>
      <c r="Y7" s="4">
        <v>82</v>
      </c>
      <c r="Z7" s="4">
        <v>95</v>
      </c>
      <c r="AA7" s="3">
        <v>94</v>
      </c>
      <c r="AB7" s="9" t="s">
        <v>285</v>
      </c>
      <c r="AC7" s="9" t="s">
        <v>285</v>
      </c>
      <c r="AD7" s="8">
        <v>25</v>
      </c>
      <c r="AE7" s="8">
        <f>S7*4+T7*2.5+U7*3+V7*2+X7*6+Y7*1.5+Z7*3+AA7*2+AB7*1+AC7*1</f>
        <v>2144.5</v>
      </c>
      <c r="AF7" s="8">
        <f>M7+AD7</f>
        <v>42.5</v>
      </c>
      <c r="AG7" s="8">
        <f>N7+AE7</f>
        <v>3579.5</v>
      </c>
      <c r="AH7" s="8">
        <f>AG7/AF7</f>
        <v>84.223529411764702</v>
      </c>
    </row>
    <row r="8" spans="1:34">
      <c r="A8" s="3">
        <v>82</v>
      </c>
      <c r="B8" s="9" t="s">
        <v>172</v>
      </c>
      <c r="C8" s="9" t="s">
        <v>173</v>
      </c>
      <c r="D8" s="4">
        <v>20.5</v>
      </c>
      <c r="E8" s="4">
        <v>81</v>
      </c>
      <c r="F8" s="4">
        <v>85</v>
      </c>
      <c r="G8" s="4">
        <v>93</v>
      </c>
      <c r="H8" s="6">
        <v>0</v>
      </c>
      <c r="I8" s="4">
        <v>81</v>
      </c>
      <c r="J8" s="4">
        <v>88</v>
      </c>
      <c r="K8" s="4">
        <v>78</v>
      </c>
      <c r="L8" s="4">
        <v>92</v>
      </c>
      <c r="M8" s="8">
        <v>17.5</v>
      </c>
      <c r="N8" s="8">
        <f>E8*2+F8*1.5+G8*4.5+I8*3+J8*2+K8*3+L8*2+M8*2.5</f>
        <v>1588.75</v>
      </c>
      <c r="O8" s="3">
        <v>81</v>
      </c>
      <c r="P8" s="9" t="s">
        <v>172</v>
      </c>
      <c r="Q8" s="9" t="s">
        <v>173</v>
      </c>
      <c r="R8" s="3">
        <v>28.5</v>
      </c>
      <c r="S8" s="12">
        <v>74</v>
      </c>
      <c r="T8" s="12">
        <v>82</v>
      </c>
      <c r="U8" s="14">
        <v>80</v>
      </c>
      <c r="V8" s="14">
        <v>83</v>
      </c>
      <c r="W8" s="14">
        <v>0</v>
      </c>
      <c r="X8" s="12">
        <v>87</v>
      </c>
      <c r="Y8" s="12">
        <v>77</v>
      </c>
      <c r="Z8" s="12">
        <v>84</v>
      </c>
      <c r="AA8" s="14">
        <v>94</v>
      </c>
      <c r="AB8" s="13" t="s">
        <v>284</v>
      </c>
      <c r="AC8" s="13" t="s">
        <v>286</v>
      </c>
      <c r="AD8" s="15">
        <v>27</v>
      </c>
      <c r="AE8" s="8">
        <f>S8*4+T8*2.5+U8*3+V8*2+X8*6+Y8*1.5+Z8*3+AA8*2+AB8*1+AC8*1</f>
        <v>2144.5</v>
      </c>
      <c r="AF8" s="8">
        <f>M8+AD8</f>
        <v>44.5</v>
      </c>
      <c r="AG8" s="8">
        <f>N8+AE8</f>
        <v>3733.25</v>
      </c>
      <c r="AH8" s="8">
        <f>AG8/AF8</f>
        <v>83.893258426966298</v>
      </c>
    </row>
    <row r="9" spans="1:34">
      <c r="A9" s="3">
        <v>18</v>
      </c>
      <c r="B9" s="9" t="s">
        <v>48</v>
      </c>
      <c r="C9" s="9" t="s">
        <v>49</v>
      </c>
      <c r="D9" s="3">
        <v>20.5</v>
      </c>
      <c r="E9" s="4">
        <v>78</v>
      </c>
      <c r="F9" s="4">
        <v>79</v>
      </c>
      <c r="G9" s="4">
        <v>93</v>
      </c>
      <c r="H9" s="9" t="s">
        <v>17</v>
      </c>
      <c r="I9" s="4">
        <v>75</v>
      </c>
      <c r="J9" s="3">
        <v>83</v>
      </c>
      <c r="K9" s="4">
        <v>85</v>
      </c>
      <c r="L9" s="4">
        <v>94</v>
      </c>
      <c r="M9" s="7">
        <v>17.5</v>
      </c>
      <c r="N9" s="7">
        <f>E9*2+F9*1.5+G9*4.5+H9*3+I9*2+J9*3+K9*2+L9*2.5</f>
        <v>1497</v>
      </c>
      <c r="O9" s="3">
        <v>18</v>
      </c>
      <c r="P9" s="9" t="s">
        <v>48</v>
      </c>
      <c r="Q9" s="9" t="s">
        <v>49</v>
      </c>
      <c r="R9" s="3">
        <v>29.5</v>
      </c>
      <c r="S9" s="4">
        <v>75</v>
      </c>
      <c r="T9" s="4">
        <v>73</v>
      </c>
      <c r="U9" s="3">
        <v>73</v>
      </c>
      <c r="V9" s="3">
        <v>77</v>
      </c>
      <c r="W9" s="3">
        <v>0</v>
      </c>
      <c r="X9" s="3">
        <v>87</v>
      </c>
      <c r="Y9" s="4">
        <v>73</v>
      </c>
      <c r="Z9" s="4">
        <v>86</v>
      </c>
      <c r="AA9" s="3">
        <v>78</v>
      </c>
      <c r="AB9" s="9" t="s">
        <v>284</v>
      </c>
      <c r="AC9" s="9" t="s">
        <v>286</v>
      </c>
      <c r="AD9" s="8">
        <v>25</v>
      </c>
      <c r="AE9" s="8">
        <f>S9*4+T9*2.5+U9*3+V9*2+X9*6+Y9*1.5+Z9*3+AA9*2+AB9*1+AC9*1</f>
        <v>2061</v>
      </c>
      <c r="AF9" s="8">
        <f>M9+AD9</f>
        <v>42.5</v>
      </c>
      <c r="AG9" s="8">
        <f>N9+AE9</f>
        <v>3558</v>
      </c>
      <c r="AH9" s="8">
        <f>AG9/AF9</f>
        <v>83.71764705882353</v>
      </c>
    </row>
    <row r="10" spans="1:34">
      <c r="A10" s="3">
        <v>130</v>
      </c>
      <c r="B10" s="9" t="s">
        <v>268</v>
      </c>
      <c r="C10" s="9" t="s">
        <v>269</v>
      </c>
      <c r="D10" s="3">
        <v>20.5</v>
      </c>
      <c r="E10" s="4">
        <v>79</v>
      </c>
      <c r="F10" s="4">
        <v>86</v>
      </c>
      <c r="G10" s="4">
        <v>95</v>
      </c>
      <c r="H10" s="6">
        <v>0</v>
      </c>
      <c r="I10" s="4">
        <v>79</v>
      </c>
      <c r="J10" s="4">
        <v>70</v>
      </c>
      <c r="K10" s="4">
        <v>81</v>
      </c>
      <c r="L10" s="4">
        <v>84</v>
      </c>
      <c r="M10" s="8">
        <v>17.5</v>
      </c>
      <c r="N10" s="8">
        <f>E10*2+F10*1.5+G10*4.5+I10*3+J10*2+K10*3+L10*2+M10*2.5</f>
        <v>1546.25</v>
      </c>
      <c r="O10" s="3">
        <v>38</v>
      </c>
      <c r="P10" s="9" t="s">
        <v>268</v>
      </c>
      <c r="Q10" s="9" t="s">
        <v>269</v>
      </c>
      <c r="R10" s="3">
        <v>28</v>
      </c>
      <c r="S10" s="4">
        <v>90</v>
      </c>
      <c r="T10" s="4">
        <v>82</v>
      </c>
      <c r="U10" s="3">
        <v>73</v>
      </c>
      <c r="V10" s="3">
        <v>86</v>
      </c>
      <c r="W10" s="9" t="s">
        <v>288</v>
      </c>
      <c r="X10" s="4">
        <v>88</v>
      </c>
      <c r="Y10" s="4">
        <v>84</v>
      </c>
      <c r="Z10" s="4">
        <v>79</v>
      </c>
      <c r="AA10" s="4">
        <v>88</v>
      </c>
      <c r="AB10" s="9" t="s">
        <v>285</v>
      </c>
      <c r="AC10" s="9" t="s">
        <v>286</v>
      </c>
      <c r="AD10" s="15">
        <v>27</v>
      </c>
      <c r="AE10" s="8">
        <f>S10*4+T10*2.5+U10*3+V10*2+X10*6+Y10*1.5+Z10*3+AA10*2+AB10*1+AC10*1</f>
        <v>2173</v>
      </c>
      <c r="AF10" s="8">
        <f>M10+AD10</f>
        <v>44.5</v>
      </c>
      <c r="AG10" s="8">
        <f>N10+AE10</f>
        <v>3719.25</v>
      </c>
      <c r="AH10" s="8">
        <f>AG10/AF10</f>
        <v>83.578651685393254</v>
      </c>
    </row>
    <row r="11" spans="1:34">
      <c r="A11" s="3">
        <v>52</v>
      </c>
      <c r="B11" s="9" t="s">
        <v>114</v>
      </c>
      <c r="C11" s="9" t="s">
        <v>115</v>
      </c>
      <c r="D11" s="4">
        <v>20.5</v>
      </c>
      <c r="E11" s="4">
        <v>83</v>
      </c>
      <c r="F11" s="4">
        <v>92</v>
      </c>
      <c r="G11" s="4">
        <v>88</v>
      </c>
      <c r="H11" s="6">
        <v>0</v>
      </c>
      <c r="I11" s="4">
        <v>89</v>
      </c>
      <c r="J11" s="4">
        <v>74</v>
      </c>
      <c r="K11" s="4">
        <v>81</v>
      </c>
      <c r="L11" s="4">
        <v>82</v>
      </c>
      <c r="M11" s="8">
        <v>17.5</v>
      </c>
      <c r="N11" s="8">
        <f>E11*2+F11*1.5+G11*4.5+I11*3+J11*2+K11*3+L11*2+M11*2.5</f>
        <v>1565.75</v>
      </c>
      <c r="O11" s="3">
        <v>51</v>
      </c>
      <c r="P11" s="9" t="s">
        <v>114</v>
      </c>
      <c r="Q11" s="9" t="s">
        <v>115</v>
      </c>
      <c r="R11" s="3">
        <v>28</v>
      </c>
      <c r="S11" s="12">
        <v>83</v>
      </c>
      <c r="T11" s="12">
        <v>74</v>
      </c>
      <c r="U11" s="14">
        <v>79</v>
      </c>
      <c r="V11" s="14">
        <v>85</v>
      </c>
      <c r="W11" s="14">
        <v>0</v>
      </c>
      <c r="X11" s="12">
        <v>72</v>
      </c>
      <c r="Y11" s="12">
        <v>80</v>
      </c>
      <c r="Z11" s="12">
        <v>93</v>
      </c>
      <c r="AA11" s="14">
        <v>91</v>
      </c>
      <c r="AB11" s="13" t="s">
        <v>285</v>
      </c>
      <c r="AC11" s="13" t="s">
        <v>285</v>
      </c>
      <c r="AD11" s="15">
        <v>27</v>
      </c>
      <c r="AE11" s="8">
        <f>S11*4+T11*2.5+U11*3+V11*2+X11*6+Y11*1.5+Z11*3+AA11*2+AB11*1+AC11*1</f>
        <v>2097</v>
      </c>
      <c r="AF11" s="8">
        <f>M11+AD11</f>
        <v>44.5</v>
      </c>
      <c r="AG11" s="8">
        <f>N11+AE11</f>
        <v>3662.75</v>
      </c>
      <c r="AH11" s="8">
        <f>AG11/AF11</f>
        <v>82.30898876404494</v>
      </c>
    </row>
    <row r="12" spans="1:34">
      <c r="A12" s="3">
        <v>35</v>
      </c>
      <c r="B12" s="9" t="s">
        <v>82</v>
      </c>
      <c r="C12" s="9" t="s">
        <v>83</v>
      </c>
      <c r="D12" s="3">
        <v>20.5</v>
      </c>
      <c r="E12" s="4">
        <v>79</v>
      </c>
      <c r="F12" s="4">
        <v>76</v>
      </c>
      <c r="G12" s="4">
        <v>93</v>
      </c>
      <c r="H12" s="9" t="s">
        <v>17</v>
      </c>
      <c r="I12" s="4">
        <v>80</v>
      </c>
      <c r="J12" s="3">
        <v>78</v>
      </c>
      <c r="K12" s="4">
        <v>84</v>
      </c>
      <c r="L12" s="4">
        <v>92</v>
      </c>
      <c r="M12" s="7">
        <v>17.5</v>
      </c>
      <c r="N12" s="7">
        <f>E12*2+F12*1.5+G12*4.5+H12*3+I12*2+J12*3+K12*2+L12*2.5</f>
        <v>1482.5</v>
      </c>
      <c r="O12" s="3">
        <v>35</v>
      </c>
      <c r="P12" s="10" t="s">
        <v>82</v>
      </c>
      <c r="Q12" s="10" t="s">
        <v>83</v>
      </c>
      <c r="R12" s="3">
        <v>28</v>
      </c>
      <c r="S12" s="4">
        <v>70</v>
      </c>
      <c r="T12" s="4">
        <v>73</v>
      </c>
      <c r="U12" s="3">
        <v>60</v>
      </c>
      <c r="V12" s="3">
        <v>71</v>
      </c>
      <c r="W12" s="3">
        <v>0</v>
      </c>
      <c r="X12" s="3">
        <v>92</v>
      </c>
      <c r="Y12" s="4">
        <v>71</v>
      </c>
      <c r="Z12" s="4">
        <v>82</v>
      </c>
      <c r="AA12" s="3">
        <v>87</v>
      </c>
      <c r="AB12" s="9" t="s">
        <v>285</v>
      </c>
      <c r="AC12" s="9" t="s">
        <v>286</v>
      </c>
      <c r="AD12" s="8">
        <v>25</v>
      </c>
      <c r="AE12" s="8">
        <f>S12*4+T12*2.5+U12*3+V12*2+X12*6+Y12*1.5+Z12*3+AA12*2+AB12*1+AC12*1</f>
        <v>2013</v>
      </c>
      <c r="AF12" s="8">
        <f>M12+AD12</f>
        <v>42.5</v>
      </c>
      <c r="AG12" s="8">
        <f>N12+AE12</f>
        <v>3495.5</v>
      </c>
      <c r="AH12" s="8">
        <f>AG12/AF12</f>
        <v>82.247058823529414</v>
      </c>
    </row>
    <row r="13" spans="1:34">
      <c r="A13" s="3">
        <v>40</v>
      </c>
      <c r="B13" s="9" t="s">
        <v>92</v>
      </c>
      <c r="C13" s="9" t="s">
        <v>93</v>
      </c>
      <c r="D13" s="3">
        <v>20.5</v>
      </c>
      <c r="E13" s="4">
        <v>87</v>
      </c>
      <c r="F13" s="4">
        <v>74</v>
      </c>
      <c r="G13" s="4">
        <v>83</v>
      </c>
      <c r="H13" s="9" t="s">
        <v>17</v>
      </c>
      <c r="I13" s="4">
        <v>60</v>
      </c>
      <c r="J13" s="3">
        <v>76</v>
      </c>
      <c r="K13" s="4">
        <v>80</v>
      </c>
      <c r="L13" s="4">
        <v>92</v>
      </c>
      <c r="M13" s="7">
        <v>17.5</v>
      </c>
      <c r="N13" s="7">
        <f>E13*2+F13*1.5+G13*4.5+H13*3+I13*2+J13*3+K13*2+L13*2.5</f>
        <v>1396.5</v>
      </c>
      <c r="O13" s="3">
        <v>40</v>
      </c>
      <c r="P13" s="9" t="s">
        <v>92</v>
      </c>
      <c r="Q13" s="9" t="s">
        <v>93</v>
      </c>
      <c r="R13" s="3">
        <v>28</v>
      </c>
      <c r="S13" s="4">
        <v>89</v>
      </c>
      <c r="T13" s="4">
        <v>68</v>
      </c>
      <c r="U13" s="3">
        <v>71</v>
      </c>
      <c r="V13" s="3">
        <v>73</v>
      </c>
      <c r="W13" s="3">
        <v>0</v>
      </c>
      <c r="X13" s="3">
        <v>80</v>
      </c>
      <c r="Y13" s="4">
        <v>80</v>
      </c>
      <c r="Z13" s="4">
        <v>87</v>
      </c>
      <c r="AA13" s="3">
        <v>87</v>
      </c>
      <c r="AB13" s="9" t="s">
        <v>285</v>
      </c>
      <c r="AC13" s="9" t="s">
        <v>285</v>
      </c>
      <c r="AD13" s="8">
        <v>25</v>
      </c>
      <c r="AE13" s="8">
        <f>S13*4+T13*2.5+U13*3+V13*2+X13*6+Y13*1.5+Z13*3+AA13*2+AB13*1+AC13*1</f>
        <v>2080</v>
      </c>
      <c r="AF13" s="8">
        <f>M13+AD13</f>
        <v>42.5</v>
      </c>
      <c r="AG13" s="8">
        <f>N13+AE13</f>
        <v>3476.5</v>
      </c>
      <c r="AH13" s="8">
        <f>AG13/AF13</f>
        <v>81.8</v>
      </c>
    </row>
    <row r="14" spans="1:34">
      <c r="A14" s="3">
        <v>9</v>
      </c>
      <c r="B14" s="9" t="s">
        <v>30</v>
      </c>
      <c r="C14" s="9" t="s">
        <v>31</v>
      </c>
      <c r="D14" s="3">
        <v>20.5</v>
      </c>
      <c r="E14" s="4">
        <v>68</v>
      </c>
      <c r="F14" s="4">
        <v>77</v>
      </c>
      <c r="G14" s="4">
        <v>94</v>
      </c>
      <c r="H14" s="9" t="s">
        <v>17</v>
      </c>
      <c r="I14" s="4">
        <v>85</v>
      </c>
      <c r="J14" s="3">
        <v>75</v>
      </c>
      <c r="K14" s="4">
        <v>87</v>
      </c>
      <c r="L14" s="4">
        <v>88</v>
      </c>
      <c r="M14" s="7">
        <v>17.5</v>
      </c>
      <c r="N14" s="7">
        <f>E14*2+F14*1.5+G14*4.5+H14*3+I14*2+J14*3+K14*2+L14*2.5</f>
        <v>1463.5</v>
      </c>
      <c r="O14" s="3">
        <v>9</v>
      </c>
      <c r="P14" s="9" t="s">
        <v>30</v>
      </c>
      <c r="Q14" s="9" t="s">
        <v>31</v>
      </c>
      <c r="R14" s="3">
        <v>28</v>
      </c>
      <c r="S14" s="4">
        <v>71</v>
      </c>
      <c r="T14" s="4">
        <v>88</v>
      </c>
      <c r="U14" s="3">
        <v>63</v>
      </c>
      <c r="V14" s="3">
        <v>76</v>
      </c>
      <c r="W14" s="3">
        <v>0</v>
      </c>
      <c r="X14" s="3">
        <v>77</v>
      </c>
      <c r="Y14" s="4">
        <v>77</v>
      </c>
      <c r="Z14" s="4">
        <v>93</v>
      </c>
      <c r="AA14" s="3">
        <v>80</v>
      </c>
      <c r="AB14" s="9" t="s">
        <v>285</v>
      </c>
      <c r="AC14" s="9" t="s">
        <v>286</v>
      </c>
      <c r="AD14" s="8">
        <v>25</v>
      </c>
      <c r="AE14" s="8">
        <f>S14*4+T14*2.5+U14*3+V14*2+X14*6+Y14*1.5+Z14*3+AA14*2+AB14*1+AC14*1</f>
        <v>2011.5</v>
      </c>
      <c r="AF14" s="8">
        <f>M14+AD14</f>
        <v>42.5</v>
      </c>
      <c r="AG14" s="8">
        <f>N14+AE14</f>
        <v>3475</v>
      </c>
      <c r="AH14" s="8">
        <f>AG14/AF14</f>
        <v>81.764705882352942</v>
      </c>
    </row>
    <row r="15" spans="1:34">
      <c r="A15" s="3">
        <v>7</v>
      </c>
      <c r="B15" s="9" t="s">
        <v>26</v>
      </c>
      <c r="C15" s="9" t="s">
        <v>27</v>
      </c>
      <c r="D15" s="3">
        <v>20.5</v>
      </c>
      <c r="E15" s="4">
        <v>78</v>
      </c>
      <c r="F15" s="4">
        <v>70</v>
      </c>
      <c r="G15" s="4">
        <v>92</v>
      </c>
      <c r="H15" s="9" t="s">
        <v>17</v>
      </c>
      <c r="I15" s="4">
        <v>81</v>
      </c>
      <c r="J15" s="3">
        <v>76</v>
      </c>
      <c r="K15" s="4">
        <v>91</v>
      </c>
      <c r="L15" s="4">
        <v>81</v>
      </c>
      <c r="M15" s="7">
        <v>17.5</v>
      </c>
      <c r="N15" s="7">
        <f>E15*2+F15*1.5+G15*4.5+H15*3+I15*2+J15*3+K15*2+L15*2.5</f>
        <v>1449.5</v>
      </c>
      <c r="O15" s="3">
        <v>7</v>
      </c>
      <c r="P15" s="9" t="s">
        <v>26</v>
      </c>
      <c r="Q15" s="9" t="s">
        <v>27</v>
      </c>
      <c r="R15" s="3">
        <v>28</v>
      </c>
      <c r="S15" s="4">
        <v>75</v>
      </c>
      <c r="T15" s="4">
        <v>75</v>
      </c>
      <c r="U15" s="3">
        <v>79</v>
      </c>
      <c r="V15" s="3">
        <v>78</v>
      </c>
      <c r="W15" s="3">
        <v>0</v>
      </c>
      <c r="X15" s="3">
        <v>78</v>
      </c>
      <c r="Y15" s="4">
        <v>70</v>
      </c>
      <c r="Z15" s="4">
        <v>78</v>
      </c>
      <c r="AA15" s="3">
        <v>81</v>
      </c>
      <c r="AB15" s="9" t="s">
        <v>285</v>
      </c>
      <c r="AC15" s="9" t="s">
        <v>285</v>
      </c>
      <c r="AD15" s="8">
        <v>25</v>
      </c>
      <c r="AE15" s="8">
        <f>S15*4+T15*2.5+U15*3+V15*2+X15*6+Y15*1.5+Z15*3+AA15*2+AB15*1+AC15*1</f>
        <v>2009.5</v>
      </c>
      <c r="AF15" s="8">
        <f>M15+AD15</f>
        <v>42.5</v>
      </c>
      <c r="AG15" s="8">
        <f>N15+AE15</f>
        <v>3459</v>
      </c>
      <c r="AH15" s="8">
        <f>AG15/AF15</f>
        <v>81.388235294117649</v>
      </c>
    </row>
    <row r="16" spans="1:34">
      <c r="A16" s="3">
        <v>120</v>
      </c>
      <c r="B16" s="9" t="s">
        <v>248</v>
      </c>
      <c r="C16" s="9" t="s">
        <v>249</v>
      </c>
      <c r="D16" s="3">
        <v>20.5</v>
      </c>
      <c r="E16" s="4">
        <v>78</v>
      </c>
      <c r="F16" s="4">
        <v>81</v>
      </c>
      <c r="G16" s="4">
        <v>96</v>
      </c>
      <c r="H16" s="6">
        <v>0</v>
      </c>
      <c r="I16" s="4">
        <v>82</v>
      </c>
      <c r="J16" s="4">
        <v>76</v>
      </c>
      <c r="K16" s="4">
        <v>71</v>
      </c>
      <c r="L16" s="4">
        <v>90</v>
      </c>
      <c r="M16" s="8">
        <v>17.5</v>
      </c>
      <c r="N16" s="8">
        <f>E16*2+F16*1.5+G16*4.5+I16*3+J16*2+K16*3+L16*2+M16*2.5</f>
        <v>1544.25</v>
      </c>
      <c r="O16" s="3">
        <v>28</v>
      </c>
      <c r="P16" s="9" t="s">
        <v>248</v>
      </c>
      <c r="Q16" s="9" t="s">
        <v>249</v>
      </c>
      <c r="R16" s="3">
        <v>28.5</v>
      </c>
      <c r="S16" s="4">
        <v>70</v>
      </c>
      <c r="T16" s="4">
        <v>65</v>
      </c>
      <c r="U16" s="3">
        <v>75</v>
      </c>
      <c r="V16" s="3">
        <v>72</v>
      </c>
      <c r="W16" s="9" t="s">
        <v>288</v>
      </c>
      <c r="X16" s="4">
        <v>91</v>
      </c>
      <c r="Y16" s="4">
        <v>79</v>
      </c>
      <c r="Z16" s="4">
        <v>88</v>
      </c>
      <c r="AA16" s="4">
        <v>83</v>
      </c>
      <c r="AB16" s="9" t="s">
        <v>286</v>
      </c>
      <c r="AC16" s="9" t="s">
        <v>285</v>
      </c>
      <c r="AD16" s="15">
        <v>27</v>
      </c>
      <c r="AE16" s="8">
        <f>S16*4+T16*2.5+U16*3+V16*2+X16*6+Y16*1.5+Z16*3+AA16*2+AB16*1+AC16*1</f>
        <v>2056</v>
      </c>
      <c r="AF16" s="8">
        <f>M16+AD16</f>
        <v>44.5</v>
      </c>
      <c r="AG16" s="8">
        <f>N16+AE16</f>
        <v>3600.25</v>
      </c>
      <c r="AH16" s="8">
        <f>AG16/AF16</f>
        <v>80.904494382022477</v>
      </c>
    </row>
    <row r="17" spans="1:34">
      <c r="A17" s="3">
        <v>34</v>
      </c>
      <c r="B17" s="9" t="s">
        <v>80</v>
      </c>
      <c r="C17" s="9" t="s">
        <v>81</v>
      </c>
      <c r="D17" s="3">
        <v>20.5</v>
      </c>
      <c r="E17" s="4">
        <v>78</v>
      </c>
      <c r="F17" s="4">
        <v>81</v>
      </c>
      <c r="G17" s="4">
        <v>93</v>
      </c>
      <c r="H17" s="9" t="s">
        <v>17</v>
      </c>
      <c r="I17" s="4">
        <v>79</v>
      </c>
      <c r="J17" s="3">
        <v>81</v>
      </c>
      <c r="K17" s="4">
        <v>81</v>
      </c>
      <c r="L17" s="4">
        <v>88</v>
      </c>
      <c r="M17" s="7">
        <v>17.5</v>
      </c>
      <c r="N17" s="7">
        <f>E17*2+F17*1.5+G17*4.5+H17*3+I17*2+J17*3+K17*2+L17*2.5</f>
        <v>1479</v>
      </c>
      <c r="O17" s="3">
        <v>34</v>
      </c>
      <c r="P17" s="9" t="s">
        <v>80</v>
      </c>
      <c r="Q17" s="9" t="s">
        <v>81</v>
      </c>
      <c r="R17" s="3">
        <v>29.5</v>
      </c>
      <c r="S17" s="4">
        <v>77</v>
      </c>
      <c r="T17" s="4">
        <v>72</v>
      </c>
      <c r="U17" s="3">
        <v>74</v>
      </c>
      <c r="V17" s="3">
        <v>83</v>
      </c>
      <c r="W17" s="3">
        <v>0</v>
      </c>
      <c r="X17" s="3">
        <v>72</v>
      </c>
      <c r="Y17" s="4">
        <v>75</v>
      </c>
      <c r="Z17" s="4">
        <v>74</v>
      </c>
      <c r="AA17" s="3">
        <v>80</v>
      </c>
      <c r="AB17" s="9" t="s">
        <v>286</v>
      </c>
      <c r="AC17" s="9" t="s">
        <v>286</v>
      </c>
      <c r="AD17" s="8">
        <v>25</v>
      </c>
      <c r="AE17" s="8">
        <f>S17*4+T17*2.5+U17*3+V17*2+X17*6+Y17*1.5+Z17*3+AA17*2+AB17*1+AC17*1</f>
        <v>1942.5</v>
      </c>
      <c r="AF17" s="8">
        <f>M17+AD17</f>
        <v>42.5</v>
      </c>
      <c r="AG17" s="8">
        <f>N17+AE17</f>
        <v>3421.5</v>
      </c>
      <c r="AH17" s="8">
        <f>AG17/AF17</f>
        <v>80.505882352941171</v>
      </c>
    </row>
    <row r="18" spans="1:34">
      <c r="A18" s="3">
        <v>115</v>
      </c>
      <c r="B18" s="9" t="s">
        <v>238</v>
      </c>
      <c r="C18" s="9" t="s">
        <v>239</v>
      </c>
      <c r="D18" s="3">
        <v>20.5</v>
      </c>
      <c r="E18" s="4">
        <v>78</v>
      </c>
      <c r="F18" s="4">
        <v>79</v>
      </c>
      <c r="G18" s="4">
        <v>99</v>
      </c>
      <c r="H18" s="6">
        <v>0</v>
      </c>
      <c r="I18" s="4">
        <v>91</v>
      </c>
      <c r="J18" s="4">
        <v>84</v>
      </c>
      <c r="K18" s="4">
        <v>83</v>
      </c>
      <c r="L18" s="4">
        <v>76</v>
      </c>
      <c r="M18" s="8">
        <v>17.5</v>
      </c>
      <c r="N18" s="8">
        <f>E18*2+F18*1.5+G18*4.5+I18*3+J18*2+K18*3+L18*2+M18*2.5</f>
        <v>1605.75</v>
      </c>
      <c r="O18" s="3">
        <v>23</v>
      </c>
      <c r="P18" s="9" t="s">
        <v>238</v>
      </c>
      <c r="Q18" s="9" t="s">
        <v>239</v>
      </c>
      <c r="R18" s="3">
        <v>29.5</v>
      </c>
      <c r="S18" s="4">
        <v>79</v>
      </c>
      <c r="T18" s="4">
        <v>68</v>
      </c>
      <c r="U18" s="3">
        <v>68</v>
      </c>
      <c r="V18" s="3">
        <v>75</v>
      </c>
      <c r="W18" s="9" t="s">
        <v>288</v>
      </c>
      <c r="X18" s="4">
        <v>72</v>
      </c>
      <c r="Y18" s="4">
        <v>81</v>
      </c>
      <c r="Z18" s="4">
        <v>92</v>
      </c>
      <c r="AA18" s="4">
        <v>78</v>
      </c>
      <c r="AB18" s="9" t="s">
        <v>285</v>
      </c>
      <c r="AC18" s="9" t="s">
        <v>286</v>
      </c>
      <c r="AD18" s="15">
        <v>27</v>
      </c>
      <c r="AE18" s="8">
        <f>S18*4+T18*2.5+U18*3+V18*2+X18*6+Y18*1.5+Z18*3+AA18*2+AB18*1+AC18*1</f>
        <v>1975.5</v>
      </c>
      <c r="AF18" s="8">
        <f>M18+AD18</f>
        <v>44.5</v>
      </c>
      <c r="AG18" s="8">
        <f>N18+AE18</f>
        <v>3581.25</v>
      </c>
      <c r="AH18" s="8">
        <f>AG18/AF18</f>
        <v>80.477528089887642</v>
      </c>
    </row>
    <row r="19" spans="1:34">
      <c r="A19" s="3">
        <v>10</v>
      </c>
      <c r="B19" s="9" t="s">
        <v>32</v>
      </c>
      <c r="C19" s="9" t="s">
        <v>33</v>
      </c>
      <c r="D19" s="3">
        <v>20.5</v>
      </c>
      <c r="E19" s="4">
        <v>75</v>
      </c>
      <c r="F19" s="4">
        <v>86</v>
      </c>
      <c r="G19" s="4">
        <v>87</v>
      </c>
      <c r="H19" s="9" t="s">
        <v>17</v>
      </c>
      <c r="I19" s="4">
        <v>83</v>
      </c>
      <c r="J19" s="3">
        <v>84</v>
      </c>
      <c r="K19" s="4">
        <v>73</v>
      </c>
      <c r="L19" s="4">
        <v>94</v>
      </c>
      <c r="M19" s="7">
        <v>17.5</v>
      </c>
      <c r="N19" s="7">
        <f>E19*2+F19*1.5+G19*4.5+H19*3+I19*2+J19*3+K19*2+L19*2.5</f>
        <v>1469.5</v>
      </c>
      <c r="O19" s="3">
        <v>10</v>
      </c>
      <c r="P19" s="9" t="s">
        <v>32</v>
      </c>
      <c r="Q19" s="9" t="s">
        <v>33</v>
      </c>
      <c r="R19" s="3">
        <v>29.5</v>
      </c>
      <c r="S19" s="4">
        <v>78</v>
      </c>
      <c r="T19" s="4">
        <v>71</v>
      </c>
      <c r="U19" s="3">
        <v>70</v>
      </c>
      <c r="V19" s="3">
        <v>80</v>
      </c>
      <c r="W19" s="3">
        <v>0</v>
      </c>
      <c r="X19" s="3">
        <v>72</v>
      </c>
      <c r="Y19" s="4">
        <v>81</v>
      </c>
      <c r="Z19" s="4">
        <v>68</v>
      </c>
      <c r="AA19" s="3">
        <v>87</v>
      </c>
      <c r="AB19" s="9" t="s">
        <v>285</v>
      </c>
      <c r="AC19" s="9" t="s">
        <v>286</v>
      </c>
      <c r="AD19" s="8">
        <v>25</v>
      </c>
      <c r="AE19" s="8">
        <f>S19*4+T19*2.5+U19*3+V19*2+X19*6+Y19*1.5+Z19*3+AA19*2+AB19*1+AC19*1</f>
        <v>1941</v>
      </c>
      <c r="AF19" s="8">
        <f>M19+AD19</f>
        <v>42.5</v>
      </c>
      <c r="AG19" s="8">
        <f>N19+AE19</f>
        <v>3410.5</v>
      </c>
      <c r="AH19" s="8">
        <f>AG19/AF19</f>
        <v>80.247058823529414</v>
      </c>
    </row>
    <row r="20" spans="1:34">
      <c r="A20" s="3">
        <v>99</v>
      </c>
      <c r="B20" s="9" t="s">
        <v>206</v>
      </c>
      <c r="C20" s="9" t="s">
        <v>207</v>
      </c>
      <c r="D20" s="3">
        <v>20.5</v>
      </c>
      <c r="E20" s="4">
        <v>84</v>
      </c>
      <c r="F20" s="4">
        <v>80</v>
      </c>
      <c r="G20" s="4">
        <v>100</v>
      </c>
      <c r="H20" s="6">
        <v>0</v>
      </c>
      <c r="I20" s="4">
        <v>75</v>
      </c>
      <c r="J20" s="4">
        <v>79</v>
      </c>
      <c r="K20" s="4">
        <v>76</v>
      </c>
      <c r="L20" s="4">
        <v>83</v>
      </c>
      <c r="M20" s="8">
        <v>17.5</v>
      </c>
      <c r="N20" s="8">
        <f>E20*2+F20*1.5+G20*4.5+I20*3+J20*2+K20*3+L20*2+M20*2.5</f>
        <v>1558.75</v>
      </c>
      <c r="O20" s="3">
        <v>7</v>
      </c>
      <c r="P20" s="9" t="s">
        <v>206</v>
      </c>
      <c r="Q20" s="9" t="s">
        <v>207</v>
      </c>
      <c r="R20" s="3">
        <v>29.5</v>
      </c>
      <c r="S20" s="4">
        <v>77</v>
      </c>
      <c r="T20" s="4">
        <v>67</v>
      </c>
      <c r="U20" s="3">
        <v>75</v>
      </c>
      <c r="V20" s="3">
        <v>80</v>
      </c>
      <c r="W20" s="9" t="s">
        <v>288</v>
      </c>
      <c r="X20" s="4">
        <v>84</v>
      </c>
      <c r="Y20" s="4">
        <v>85</v>
      </c>
      <c r="Z20" s="4">
        <v>74</v>
      </c>
      <c r="AA20" s="4">
        <v>84</v>
      </c>
      <c r="AB20" s="9" t="s">
        <v>287</v>
      </c>
      <c r="AC20" s="9" t="s">
        <v>286</v>
      </c>
      <c r="AD20" s="15">
        <v>27</v>
      </c>
      <c r="AE20" s="8">
        <f>S20*4+T20*2.5+U20*3+V20*2+X20*6+Y20*1.5+Z20*3+AA20*2+AB20*1+AC20*1</f>
        <v>2012</v>
      </c>
      <c r="AF20" s="8">
        <f>M20+AD20</f>
        <v>44.5</v>
      </c>
      <c r="AG20" s="8">
        <f>N20+AE20</f>
        <v>3570.75</v>
      </c>
      <c r="AH20" s="8">
        <f>AG20/AF20</f>
        <v>80.241573033707866</v>
      </c>
    </row>
    <row r="21" spans="1:34">
      <c r="A21" s="3">
        <v>108</v>
      </c>
      <c r="B21" s="9" t="s">
        <v>224</v>
      </c>
      <c r="C21" s="9" t="s">
        <v>225</v>
      </c>
      <c r="D21" s="3">
        <v>20.5</v>
      </c>
      <c r="E21" s="4">
        <v>83</v>
      </c>
      <c r="F21" s="4">
        <v>82</v>
      </c>
      <c r="G21" s="4">
        <v>94</v>
      </c>
      <c r="H21" s="6">
        <v>0</v>
      </c>
      <c r="I21" s="4">
        <v>87</v>
      </c>
      <c r="J21" s="4">
        <v>84</v>
      </c>
      <c r="K21" s="4">
        <v>69</v>
      </c>
      <c r="L21" s="4">
        <v>86</v>
      </c>
      <c r="M21" s="8">
        <v>17.5</v>
      </c>
      <c r="N21" s="8">
        <f>E21*2+F21*1.5+G21*4.5+I21*3+J21*2+K21*3+L21*2+M21*2.5</f>
        <v>1563.75</v>
      </c>
      <c r="O21" s="3">
        <v>16</v>
      </c>
      <c r="P21" s="9" t="s">
        <v>224</v>
      </c>
      <c r="Q21" s="9" t="s">
        <v>225</v>
      </c>
      <c r="R21" s="3">
        <v>28</v>
      </c>
      <c r="S21" s="4">
        <v>79</v>
      </c>
      <c r="T21" s="4">
        <v>77</v>
      </c>
      <c r="U21" s="3">
        <v>78</v>
      </c>
      <c r="V21" s="3">
        <v>83</v>
      </c>
      <c r="W21" s="9" t="s">
        <v>288</v>
      </c>
      <c r="X21" s="4">
        <v>71</v>
      </c>
      <c r="Y21" s="4">
        <v>65</v>
      </c>
      <c r="Z21" s="4">
        <v>78</v>
      </c>
      <c r="AA21" s="4">
        <v>94</v>
      </c>
      <c r="AB21" s="9" t="s">
        <v>285</v>
      </c>
      <c r="AC21" s="9" t="s">
        <v>286</v>
      </c>
      <c r="AD21" s="15">
        <v>27</v>
      </c>
      <c r="AE21" s="8">
        <f>S21*4+T21*2.5+U21*3+V21*2+X21*6+Y21*1.5+Z21*3+AA21*2+AB21*1+AC21*1</f>
        <v>2004</v>
      </c>
      <c r="AF21" s="8">
        <f>M21+AD21</f>
        <v>44.5</v>
      </c>
      <c r="AG21" s="8">
        <f>N21+AE21</f>
        <v>3567.75</v>
      </c>
      <c r="AH21" s="8">
        <f>AG21/AF21</f>
        <v>80.174157303370791</v>
      </c>
    </row>
    <row r="22" spans="1:34">
      <c r="A22" s="3">
        <v>137</v>
      </c>
      <c r="B22" s="9" t="s">
        <v>282</v>
      </c>
      <c r="C22" s="9" t="s">
        <v>283</v>
      </c>
      <c r="D22" s="3">
        <v>20.5</v>
      </c>
      <c r="E22" s="4">
        <v>85</v>
      </c>
      <c r="F22" s="4">
        <v>87</v>
      </c>
      <c r="G22" s="4">
        <v>90</v>
      </c>
      <c r="H22" s="6">
        <v>0</v>
      </c>
      <c r="I22" s="4">
        <v>81</v>
      </c>
      <c r="J22" s="4">
        <v>84</v>
      </c>
      <c r="K22" s="4">
        <v>82</v>
      </c>
      <c r="L22" s="4">
        <v>85</v>
      </c>
      <c r="M22" s="8">
        <v>17.5</v>
      </c>
      <c r="N22" s="8">
        <f>E22*2+F22*1.5+G22*4.5+I22*3+J22*2+K22*3+L22*2+M22*2.5</f>
        <v>1576.25</v>
      </c>
      <c r="O22" s="8"/>
      <c r="P22" s="9" t="s">
        <v>282</v>
      </c>
      <c r="Q22" s="9" t="s">
        <v>283</v>
      </c>
      <c r="R22" s="3">
        <v>28</v>
      </c>
      <c r="S22" s="4">
        <v>62</v>
      </c>
      <c r="T22" s="4">
        <v>69</v>
      </c>
      <c r="U22" s="3">
        <v>76</v>
      </c>
      <c r="V22" s="3">
        <v>80</v>
      </c>
      <c r="W22" s="9" t="s">
        <v>288</v>
      </c>
      <c r="X22" s="4">
        <v>80</v>
      </c>
      <c r="Y22" s="4">
        <v>87</v>
      </c>
      <c r="Z22" s="4">
        <v>84</v>
      </c>
      <c r="AA22" s="4">
        <v>75</v>
      </c>
      <c r="AB22" s="9" t="s">
        <v>285</v>
      </c>
      <c r="AC22" s="9" t="s">
        <v>286</v>
      </c>
      <c r="AD22" s="15">
        <v>27</v>
      </c>
      <c r="AE22" s="8">
        <f>S22*4+T22*2.5+U22*3+V22*2+X22*6+Y22*1.5+Z22*3+AA22*2+AB22*1+AC22*1</f>
        <v>1971</v>
      </c>
      <c r="AF22" s="8">
        <f>M22+AD22</f>
        <v>44.5</v>
      </c>
      <c r="AG22" s="8">
        <f>N22+AE22</f>
        <v>3547.25</v>
      </c>
      <c r="AH22" s="8">
        <f>AG22/AF22</f>
        <v>79.713483146067418</v>
      </c>
    </row>
    <row r="23" spans="1:34">
      <c r="A23" s="3">
        <v>88</v>
      </c>
      <c r="B23" s="9" t="s">
        <v>184</v>
      </c>
      <c r="C23" s="9" t="s">
        <v>185</v>
      </c>
      <c r="D23" s="4">
        <v>20.5</v>
      </c>
      <c r="E23" s="4">
        <v>85</v>
      </c>
      <c r="F23" s="4">
        <v>80</v>
      </c>
      <c r="G23" s="4">
        <v>84</v>
      </c>
      <c r="H23" s="6">
        <v>0</v>
      </c>
      <c r="I23" s="4">
        <v>80</v>
      </c>
      <c r="J23" s="4">
        <v>65</v>
      </c>
      <c r="K23" s="4">
        <v>83</v>
      </c>
      <c r="L23" s="4">
        <v>85</v>
      </c>
      <c r="M23" s="8">
        <v>17.5</v>
      </c>
      <c r="N23" s="8">
        <f>E23*2+F23*1.5+G23*4.5+I23*3+J23*2+K23*3+L23*2+M23*2.5</f>
        <v>1500.75</v>
      </c>
      <c r="O23" s="3">
        <v>87</v>
      </c>
      <c r="P23" s="9" t="s">
        <v>184</v>
      </c>
      <c r="Q23" s="9" t="s">
        <v>185</v>
      </c>
      <c r="R23" s="3">
        <v>29</v>
      </c>
      <c r="S23" s="12">
        <v>88</v>
      </c>
      <c r="T23" s="12">
        <v>74</v>
      </c>
      <c r="U23" s="14">
        <v>78</v>
      </c>
      <c r="V23" s="14">
        <v>78</v>
      </c>
      <c r="W23" s="14">
        <v>0</v>
      </c>
      <c r="X23" s="12">
        <v>83</v>
      </c>
      <c r="Y23" s="12">
        <v>81</v>
      </c>
      <c r="Z23" s="12">
        <v>74</v>
      </c>
      <c r="AA23" s="14">
        <v>63</v>
      </c>
      <c r="AB23" s="13" t="s">
        <v>285</v>
      </c>
      <c r="AC23" s="13" t="s">
        <v>286</v>
      </c>
      <c r="AD23" s="15">
        <v>27</v>
      </c>
      <c r="AE23" s="8">
        <f>S23*4+T23*2.5+U23*3+V23*2+X23*6+Y23*1.5+Z23*3+AA23*2+AB23*1+AC23*1</f>
        <v>2044.5</v>
      </c>
      <c r="AF23" s="8">
        <f>M23+AD23</f>
        <v>44.5</v>
      </c>
      <c r="AG23" s="8">
        <f>N23+AE23</f>
        <v>3545.25</v>
      </c>
      <c r="AH23" s="8">
        <f>AG23/AF23</f>
        <v>79.668539325842701</v>
      </c>
    </row>
    <row r="24" spans="1:34">
      <c r="A24" s="3">
        <v>91</v>
      </c>
      <c r="B24" s="9" t="s">
        <v>190</v>
      </c>
      <c r="C24" s="9" t="s">
        <v>191</v>
      </c>
      <c r="D24" s="4">
        <v>20.5</v>
      </c>
      <c r="E24" s="4">
        <v>65</v>
      </c>
      <c r="F24" s="4">
        <v>73</v>
      </c>
      <c r="G24" s="4">
        <v>91</v>
      </c>
      <c r="H24" s="6">
        <v>0</v>
      </c>
      <c r="I24" s="4">
        <v>80</v>
      </c>
      <c r="J24" s="4">
        <v>70</v>
      </c>
      <c r="K24" s="4">
        <v>84</v>
      </c>
      <c r="L24" s="4">
        <v>91</v>
      </c>
      <c r="M24" s="8">
        <v>17.5</v>
      </c>
      <c r="N24" s="8">
        <f>E24*2+F24*1.5+G24*4.5+I24*3+J24*2+K24*3+L24*2+M24*2.5</f>
        <v>1506.75</v>
      </c>
      <c r="O24" s="3">
        <v>90</v>
      </c>
      <c r="P24" s="9" t="s">
        <v>190</v>
      </c>
      <c r="Q24" s="9" t="s">
        <v>191</v>
      </c>
      <c r="R24" s="3">
        <v>28</v>
      </c>
      <c r="S24" s="12">
        <v>94</v>
      </c>
      <c r="T24" s="12">
        <v>74</v>
      </c>
      <c r="U24" s="14">
        <v>69</v>
      </c>
      <c r="V24" s="14">
        <v>73</v>
      </c>
      <c r="W24" s="14">
        <v>0</v>
      </c>
      <c r="X24" s="12">
        <v>74</v>
      </c>
      <c r="Y24" s="12">
        <v>68</v>
      </c>
      <c r="Z24" s="12">
        <v>85</v>
      </c>
      <c r="AA24" s="14">
        <v>79</v>
      </c>
      <c r="AB24" s="13" t="s">
        <v>285</v>
      </c>
      <c r="AC24" s="13" t="s">
        <v>286</v>
      </c>
      <c r="AD24" s="15">
        <v>27</v>
      </c>
      <c r="AE24" s="8">
        <f>S24*4+T24*2.5+U24*3+V24*2+X24*6+Y24*1.5+Z24*3+AA24*2+AB24*1+AC24*1</f>
        <v>2023</v>
      </c>
      <c r="AF24" s="8">
        <f>M24+AD24</f>
        <v>44.5</v>
      </c>
      <c r="AG24" s="8">
        <f>N24+AE24</f>
        <v>3529.75</v>
      </c>
      <c r="AH24" s="8">
        <f>AG24/AF24</f>
        <v>79.32022471910112</v>
      </c>
    </row>
    <row r="25" spans="1:34">
      <c r="A25" s="3">
        <v>51</v>
      </c>
      <c r="B25" s="10" t="s">
        <v>112</v>
      </c>
      <c r="C25" s="10" t="s">
        <v>113</v>
      </c>
      <c r="D25" s="4">
        <v>20.5</v>
      </c>
      <c r="E25" s="4">
        <v>74</v>
      </c>
      <c r="F25" s="4">
        <v>48</v>
      </c>
      <c r="G25" s="4">
        <v>82</v>
      </c>
      <c r="H25" s="6">
        <v>0</v>
      </c>
      <c r="I25" s="4">
        <v>91</v>
      </c>
      <c r="J25" s="4">
        <v>79</v>
      </c>
      <c r="K25" s="4">
        <v>87</v>
      </c>
      <c r="L25" s="4">
        <v>83</v>
      </c>
      <c r="M25" s="8">
        <v>17.5</v>
      </c>
      <c r="N25" s="8">
        <f>E25*2+F25*1.5+G25*4.5+I25*3+J25*2+K25*3+L25*2+M25*2.5</f>
        <v>1490.75</v>
      </c>
      <c r="O25" s="3">
        <v>50</v>
      </c>
      <c r="P25" s="9" t="s">
        <v>112</v>
      </c>
      <c r="Q25" s="10" t="s">
        <v>113</v>
      </c>
      <c r="R25" s="3">
        <v>25</v>
      </c>
      <c r="S25" s="12">
        <v>88</v>
      </c>
      <c r="T25" s="12">
        <v>78</v>
      </c>
      <c r="U25" s="14">
        <v>51</v>
      </c>
      <c r="V25" s="14">
        <v>83</v>
      </c>
      <c r="W25" s="14">
        <v>0</v>
      </c>
      <c r="X25" s="12">
        <v>75</v>
      </c>
      <c r="Y25" s="12">
        <v>75</v>
      </c>
      <c r="Z25" s="12">
        <v>93</v>
      </c>
      <c r="AA25" s="14">
        <v>85</v>
      </c>
      <c r="AB25" s="13" t="s">
        <v>285</v>
      </c>
      <c r="AC25" s="13" t="s">
        <v>285</v>
      </c>
      <c r="AD25" s="15">
        <v>27</v>
      </c>
      <c r="AE25" s="8">
        <f>S25*4+T25*2.5+U25*3+V25*2+X25*6+Y25*1.5+Z25*3+AA25*2+AB25*1+AC25*1</f>
        <v>2037.5</v>
      </c>
      <c r="AF25" s="8">
        <f>M25+AD25</f>
        <v>44.5</v>
      </c>
      <c r="AG25" s="8">
        <f>N25+AE25</f>
        <v>3528.25</v>
      </c>
      <c r="AH25" s="8">
        <f>AG25/AF25</f>
        <v>79.286516853932582</v>
      </c>
    </row>
    <row r="26" spans="1:34">
      <c r="A26" s="3">
        <v>126</v>
      </c>
      <c r="B26" s="10" t="s">
        <v>260</v>
      </c>
      <c r="C26" s="10" t="s">
        <v>261</v>
      </c>
      <c r="D26" s="3">
        <v>20.5</v>
      </c>
      <c r="E26" s="4">
        <v>89</v>
      </c>
      <c r="F26" s="4">
        <v>91</v>
      </c>
      <c r="G26" s="4">
        <v>85</v>
      </c>
      <c r="H26" s="6">
        <v>0</v>
      </c>
      <c r="I26" s="4">
        <v>51</v>
      </c>
      <c r="J26" s="4">
        <v>81</v>
      </c>
      <c r="K26" s="4">
        <v>91</v>
      </c>
      <c r="L26" s="4">
        <v>76</v>
      </c>
      <c r="M26" s="8">
        <v>17.5</v>
      </c>
      <c r="N26" s="8">
        <f>E26*2+F26*1.5+G26*4.5+I26*3+J26*2+K26*3+L26*2+M26*2.5</f>
        <v>1480.75</v>
      </c>
      <c r="O26" s="3">
        <v>34</v>
      </c>
      <c r="P26" s="9" t="s">
        <v>260</v>
      </c>
      <c r="Q26" s="9" t="s">
        <v>261</v>
      </c>
      <c r="R26" s="3">
        <v>29.5</v>
      </c>
      <c r="S26" s="4">
        <v>71</v>
      </c>
      <c r="T26" s="4">
        <v>71</v>
      </c>
      <c r="U26" s="3">
        <v>79</v>
      </c>
      <c r="V26" s="3">
        <v>90</v>
      </c>
      <c r="W26" s="9" t="s">
        <v>288</v>
      </c>
      <c r="X26" s="4">
        <v>81</v>
      </c>
      <c r="Y26" s="4">
        <v>81</v>
      </c>
      <c r="Z26" s="4">
        <v>78</v>
      </c>
      <c r="AA26" s="4">
        <v>93</v>
      </c>
      <c r="AB26" s="9" t="s">
        <v>286</v>
      </c>
      <c r="AC26" s="9" t="s">
        <v>286</v>
      </c>
      <c r="AD26" s="15">
        <v>27</v>
      </c>
      <c r="AE26" s="8">
        <f>S26*4+T26*2.5+U26*3+V26*2+X26*6+Y26*1.5+Z26*3+AA26*2+AB26*1+AC26*1</f>
        <v>2046</v>
      </c>
      <c r="AF26" s="8">
        <f>M26+AD26</f>
        <v>44.5</v>
      </c>
      <c r="AG26" s="8">
        <f>N26+AE26</f>
        <v>3526.75</v>
      </c>
      <c r="AH26" s="8">
        <f>AG26/AF26</f>
        <v>79.252808988764045</v>
      </c>
    </row>
    <row r="27" spans="1:34">
      <c r="A27" s="3">
        <v>61</v>
      </c>
      <c r="B27" s="9" t="s">
        <v>130</v>
      </c>
      <c r="C27" s="9" t="s">
        <v>131</v>
      </c>
      <c r="D27" s="4">
        <v>20.5</v>
      </c>
      <c r="E27" s="4">
        <v>81</v>
      </c>
      <c r="F27" s="4">
        <v>76</v>
      </c>
      <c r="G27" s="4">
        <v>86</v>
      </c>
      <c r="H27" s="6">
        <v>0</v>
      </c>
      <c r="I27" s="4">
        <v>72</v>
      </c>
      <c r="J27" s="4">
        <v>77</v>
      </c>
      <c r="K27" s="4">
        <v>86</v>
      </c>
      <c r="L27" s="4">
        <v>87</v>
      </c>
      <c r="M27" s="8">
        <v>17.5</v>
      </c>
      <c r="N27" s="8">
        <f>E27*2+F27*1.5+G27*4.5+I27*3+J27*2+K27*3+L27*2+M27*2.5</f>
        <v>1508.75</v>
      </c>
      <c r="O27" s="3">
        <v>60</v>
      </c>
      <c r="P27" s="9" t="s">
        <v>130</v>
      </c>
      <c r="Q27" s="9" t="s">
        <v>131</v>
      </c>
      <c r="R27" s="3">
        <v>28</v>
      </c>
      <c r="S27" s="12">
        <v>72</v>
      </c>
      <c r="T27" s="12">
        <v>64</v>
      </c>
      <c r="U27" s="14">
        <v>70</v>
      </c>
      <c r="V27" s="14">
        <v>80</v>
      </c>
      <c r="W27" s="14">
        <v>0</v>
      </c>
      <c r="X27" s="12">
        <v>73</v>
      </c>
      <c r="Y27" s="12">
        <v>87</v>
      </c>
      <c r="Z27" s="12">
        <v>92</v>
      </c>
      <c r="AA27" s="14">
        <v>88</v>
      </c>
      <c r="AB27" s="13" t="s">
        <v>284</v>
      </c>
      <c r="AC27" s="13" t="s">
        <v>285</v>
      </c>
      <c r="AD27" s="15">
        <v>27</v>
      </c>
      <c r="AE27" s="8">
        <f>S27*4+T27*2.5+U27*3+V27*2+X27*6+Y27*1.5+Z27*3+AA27*2+AB27*1+AC27*1</f>
        <v>2008.5</v>
      </c>
      <c r="AF27" s="8">
        <f>M27+AD27</f>
        <v>44.5</v>
      </c>
      <c r="AG27" s="8">
        <f>N27+AE27</f>
        <v>3517.25</v>
      </c>
      <c r="AH27" s="8">
        <f>AG27/AF27</f>
        <v>79.039325842696627</v>
      </c>
    </row>
    <row r="28" spans="1:34">
      <c r="A28" s="3">
        <v>19</v>
      </c>
      <c r="B28" s="9" t="s">
        <v>50</v>
      </c>
      <c r="C28" s="9" t="s">
        <v>51</v>
      </c>
      <c r="D28" s="3">
        <v>20.5</v>
      </c>
      <c r="E28" s="4">
        <v>80</v>
      </c>
      <c r="F28" s="4">
        <v>87</v>
      </c>
      <c r="G28" s="4">
        <v>77</v>
      </c>
      <c r="H28" s="9" t="s">
        <v>17</v>
      </c>
      <c r="I28" s="4">
        <v>85</v>
      </c>
      <c r="J28" s="3">
        <v>82</v>
      </c>
      <c r="K28" s="4">
        <v>76</v>
      </c>
      <c r="L28" s="4">
        <v>86</v>
      </c>
      <c r="M28" s="7">
        <v>17.5</v>
      </c>
      <c r="N28" s="7">
        <f>E28*2+F28*1.5+G28*4.5+H28*3+I28*2+J28*3+K28*2+L28*2.5</f>
        <v>1420</v>
      </c>
      <c r="O28" s="3">
        <v>19</v>
      </c>
      <c r="P28" s="9" t="s">
        <v>50</v>
      </c>
      <c r="Q28" s="9" t="s">
        <v>51</v>
      </c>
      <c r="R28" s="3">
        <v>29</v>
      </c>
      <c r="S28" s="4">
        <v>63</v>
      </c>
      <c r="T28" s="4">
        <v>72</v>
      </c>
      <c r="U28" s="3">
        <v>69</v>
      </c>
      <c r="V28" s="3">
        <v>79</v>
      </c>
      <c r="W28" s="3">
        <v>0</v>
      </c>
      <c r="X28" s="3">
        <v>76</v>
      </c>
      <c r="Y28" s="4">
        <v>88</v>
      </c>
      <c r="Z28" s="4">
        <v>68</v>
      </c>
      <c r="AA28" s="3">
        <v>85</v>
      </c>
      <c r="AB28" s="9" t="s">
        <v>284</v>
      </c>
      <c r="AC28" s="9" t="s">
        <v>286</v>
      </c>
      <c r="AD28" s="8">
        <v>25</v>
      </c>
      <c r="AE28" s="8">
        <f>S28*4+T28*2.5+U28*3+V28*2+X28*6+Y28*1.5+Z28*3+AA28*2+AB28*1+AC28*1</f>
        <v>1919</v>
      </c>
      <c r="AF28" s="8">
        <f>M28+AD28</f>
        <v>42.5</v>
      </c>
      <c r="AG28" s="8">
        <f>N28+AE28</f>
        <v>3339</v>
      </c>
      <c r="AH28" s="8">
        <f>AG28/AF28</f>
        <v>78.564705882352939</v>
      </c>
    </row>
    <row r="29" spans="1:34">
      <c r="A29" s="3">
        <v>57</v>
      </c>
      <c r="B29" s="10" t="s">
        <v>124</v>
      </c>
      <c r="C29" s="10" t="s">
        <v>125</v>
      </c>
      <c r="D29" s="4">
        <v>20.5</v>
      </c>
      <c r="E29" s="4">
        <v>86</v>
      </c>
      <c r="F29" s="4">
        <v>79</v>
      </c>
      <c r="G29" s="4">
        <v>92</v>
      </c>
      <c r="H29" s="6">
        <v>0</v>
      </c>
      <c r="I29" s="4">
        <v>53</v>
      </c>
      <c r="J29" s="4">
        <v>75</v>
      </c>
      <c r="K29" s="4">
        <v>73</v>
      </c>
      <c r="L29" s="4">
        <v>84</v>
      </c>
      <c r="M29" s="8">
        <v>17.5</v>
      </c>
      <c r="N29" s="8">
        <f>E29*2+F29*1.5+G29*4.5+I29*3+J29*2+K29*3+L29*2+M29*2.5</f>
        <v>1444.25</v>
      </c>
      <c r="O29" s="3">
        <v>56</v>
      </c>
      <c r="P29" s="9" t="s">
        <v>124</v>
      </c>
      <c r="Q29" s="9" t="s">
        <v>125</v>
      </c>
      <c r="R29" s="3">
        <v>28</v>
      </c>
      <c r="S29" s="12">
        <v>84</v>
      </c>
      <c r="T29" s="12">
        <v>74</v>
      </c>
      <c r="U29" s="14">
        <v>74</v>
      </c>
      <c r="V29" s="14">
        <v>83</v>
      </c>
      <c r="W29" s="14">
        <v>0</v>
      </c>
      <c r="X29" s="12">
        <v>73</v>
      </c>
      <c r="Y29" s="12">
        <v>85</v>
      </c>
      <c r="Z29" s="12">
        <v>82</v>
      </c>
      <c r="AA29" s="14">
        <v>87</v>
      </c>
      <c r="AB29" s="13" t="s">
        <v>285</v>
      </c>
      <c r="AC29" s="13" t="s">
        <v>286</v>
      </c>
      <c r="AD29" s="15">
        <v>27</v>
      </c>
      <c r="AE29" s="8">
        <f>S29*4+T29*2.5+U29*3+V29*2+X29*6+Y29*1.5+Z29*3+AA29*2+AB29*1+AC29*1</f>
        <v>2044.5</v>
      </c>
      <c r="AF29" s="8">
        <f>M29+AD29</f>
        <v>44.5</v>
      </c>
      <c r="AG29" s="8">
        <f>N29+AE29</f>
        <v>3488.75</v>
      </c>
      <c r="AH29" s="8">
        <f>AG29/AF29</f>
        <v>78.398876404494388</v>
      </c>
    </row>
    <row r="30" spans="1:34">
      <c r="A30" s="3">
        <v>41</v>
      </c>
      <c r="B30" s="9" t="s">
        <v>94</v>
      </c>
      <c r="C30" s="9" t="s">
        <v>95</v>
      </c>
      <c r="D30" s="3">
        <v>20.5</v>
      </c>
      <c r="E30" s="4">
        <v>81</v>
      </c>
      <c r="F30" s="4">
        <v>73</v>
      </c>
      <c r="G30" s="4">
        <v>93</v>
      </c>
      <c r="H30" s="9" t="s">
        <v>17</v>
      </c>
      <c r="I30" s="4">
        <v>81</v>
      </c>
      <c r="J30" s="3">
        <v>77</v>
      </c>
      <c r="K30" s="4">
        <v>77</v>
      </c>
      <c r="L30" s="4">
        <v>76</v>
      </c>
      <c r="M30" s="7">
        <v>17.5</v>
      </c>
      <c r="N30" s="7">
        <f>E30*2+F30*1.5+G30*4.5+H30*3+I30*2+J30*3+K30*2+L30*2.5</f>
        <v>1427</v>
      </c>
      <c r="O30" s="3">
        <v>41</v>
      </c>
      <c r="P30" s="9" t="s">
        <v>94</v>
      </c>
      <c r="Q30" s="9" t="s">
        <v>95</v>
      </c>
      <c r="R30" s="3">
        <v>29</v>
      </c>
      <c r="S30" s="4">
        <v>75</v>
      </c>
      <c r="T30" s="4">
        <v>63</v>
      </c>
      <c r="U30" s="3">
        <v>70</v>
      </c>
      <c r="V30" s="3">
        <v>73</v>
      </c>
      <c r="W30" s="3">
        <v>0</v>
      </c>
      <c r="X30" s="3">
        <v>70</v>
      </c>
      <c r="Y30" s="4">
        <v>81</v>
      </c>
      <c r="Z30" s="4">
        <v>79</v>
      </c>
      <c r="AA30" s="3">
        <v>83</v>
      </c>
      <c r="AB30" s="9" t="s">
        <v>286</v>
      </c>
      <c r="AC30" s="9" t="s">
        <v>286</v>
      </c>
      <c r="AD30" s="8">
        <v>25</v>
      </c>
      <c r="AE30" s="8">
        <f>S30*4+T30*2.5+U30*3+V30*2+X30*6+Y30*1.5+Z30*3+AA30*2+AB30*1+AC30*1</f>
        <v>1898</v>
      </c>
      <c r="AF30" s="8">
        <f>M30+AD30</f>
        <v>42.5</v>
      </c>
      <c r="AG30" s="8">
        <f>N30+AE30</f>
        <v>3325</v>
      </c>
      <c r="AH30" s="8">
        <f>AG30/AF30</f>
        <v>78.235294117647058</v>
      </c>
    </row>
    <row r="31" spans="1:34">
      <c r="A31" s="3">
        <v>60</v>
      </c>
      <c r="B31" s="9" t="s">
        <v>128</v>
      </c>
      <c r="C31" s="9" t="s">
        <v>129</v>
      </c>
      <c r="D31" s="4">
        <v>20.5</v>
      </c>
      <c r="E31" s="4">
        <v>77</v>
      </c>
      <c r="F31" s="4">
        <v>85</v>
      </c>
      <c r="G31" s="4">
        <v>95</v>
      </c>
      <c r="H31" s="6">
        <v>0</v>
      </c>
      <c r="I31" s="4">
        <v>67</v>
      </c>
      <c r="J31" s="4">
        <v>81</v>
      </c>
      <c r="K31" s="4">
        <v>81</v>
      </c>
      <c r="L31" s="4">
        <v>92</v>
      </c>
      <c r="M31" s="8">
        <v>17.5</v>
      </c>
      <c r="N31" s="8">
        <f>E31*2+F31*1.5+G31*4.5+I31*3+J31*2+K31*3+L31*2+M31*2.5</f>
        <v>1542.75</v>
      </c>
      <c r="O31" s="3">
        <v>59</v>
      </c>
      <c r="P31" s="9" t="s">
        <v>128</v>
      </c>
      <c r="Q31" s="9" t="s">
        <v>129</v>
      </c>
      <c r="R31" s="3">
        <v>29.5</v>
      </c>
      <c r="S31" s="12">
        <v>80</v>
      </c>
      <c r="T31" s="12">
        <v>74</v>
      </c>
      <c r="U31" s="14">
        <v>65</v>
      </c>
      <c r="V31" s="14">
        <v>74</v>
      </c>
      <c r="W31" s="14">
        <v>0</v>
      </c>
      <c r="X31" s="12">
        <v>70</v>
      </c>
      <c r="Y31" s="12">
        <v>80</v>
      </c>
      <c r="Z31" s="12">
        <v>75</v>
      </c>
      <c r="AA31" s="14">
        <v>91</v>
      </c>
      <c r="AB31" s="13" t="s">
        <v>286</v>
      </c>
      <c r="AC31" s="13" t="s">
        <v>286</v>
      </c>
      <c r="AD31" s="15">
        <v>27</v>
      </c>
      <c r="AE31" s="8">
        <f>S31*4+T31*2.5+U31*3+V31*2+X31*6+Y31*1.5+Z31*3+AA31*2+AB31*1+AC31*1</f>
        <v>1935</v>
      </c>
      <c r="AF31" s="8">
        <f>M31+AD31</f>
        <v>44.5</v>
      </c>
      <c r="AG31" s="8">
        <f>N31+AE31</f>
        <v>3477.75</v>
      </c>
      <c r="AH31" s="8">
        <f>AG31/AF31</f>
        <v>78.151685393258433</v>
      </c>
    </row>
    <row r="32" spans="1:34">
      <c r="A32" s="3">
        <v>37</v>
      </c>
      <c r="B32" s="9" t="s">
        <v>86</v>
      </c>
      <c r="C32" s="9" t="s">
        <v>87</v>
      </c>
      <c r="D32" s="3">
        <v>20.5</v>
      </c>
      <c r="E32" s="4">
        <v>63</v>
      </c>
      <c r="F32" s="4">
        <v>66</v>
      </c>
      <c r="G32" s="4">
        <v>80</v>
      </c>
      <c r="H32" s="9" t="s">
        <v>17</v>
      </c>
      <c r="I32" s="4">
        <v>69</v>
      </c>
      <c r="J32" s="3">
        <v>80</v>
      </c>
      <c r="K32" s="4">
        <v>77</v>
      </c>
      <c r="L32" s="4">
        <v>89</v>
      </c>
      <c r="M32" s="7">
        <v>17.5</v>
      </c>
      <c r="N32" s="7">
        <f>E32*2+F32*1.5+G32*4.5+H32*3+I32*2+J32*3+K32*2+L32*2.5</f>
        <v>1339.5</v>
      </c>
      <c r="O32" s="3">
        <v>37</v>
      </c>
      <c r="P32" s="9" t="s">
        <v>86</v>
      </c>
      <c r="Q32" s="9" t="s">
        <v>87</v>
      </c>
      <c r="R32" s="3">
        <v>28</v>
      </c>
      <c r="S32" s="4">
        <v>85</v>
      </c>
      <c r="T32" s="4">
        <v>71</v>
      </c>
      <c r="U32" s="3">
        <v>62</v>
      </c>
      <c r="V32" s="3">
        <v>73</v>
      </c>
      <c r="W32" s="3">
        <v>0</v>
      </c>
      <c r="X32" s="3">
        <v>70</v>
      </c>
      <c r="Y32" s="4">
        <v>75</v>
      </c>
      <c r="Z32" s="4">
        <v>94</v>
      </c>
      <c r="AA32" s="3">
        <v>82</v>
      </c>
      <c r="AB32" s="9" t="s">
        <v>285</v>
      </c>
      <c r="AC32" s="9" t="s">
        <v>286</v>
      </c>
      <c r="AD32" s="8">
        <v>25</v>
      </c>
      <c r="AE32" s="8">
        <f>S32*4+T32*2.5+U32*3+V32*2+X32*6+Y32*1.5+Z32*3+AA32*2+AB32*1+AC32*1</f>
        <v>1978</v>
      </c>
      <c r="AF32" s="8">
        <f>M32+AD32</f>
        <v>42.5</v>
      </c>
      <c r="AG32" s="8">
        <f>N32+AE32</f>
        <v>3317.5</v>
      </c>
      <c r="AH32" s="8">
        <f>AG32/AF32</f>
        <v>78.058823529411768</v>
      </c>
    </row>
    <row r="33" spans="1:34">
      <c r="A33" s="3">
        <v>56</v>
      </c>
      <c r="B33" s="9" t="s">
        <v>122</v>
      </c>
      <c r="C33" s="9" t="s">
        <v>123</v>
      </c>
      <c r="D33" s="4">
        <v>20.5</v>
      </c>
      <c r="E33" s="4">
        <v>73</v>
      </c>
      <c r="F33" s="4">
        <v>82</v>
      </c>
      <c r="G33" s="4">
        <v>78</v>
      </c>
      <c r="H33" s="6">
        <v>0</v>
      </c>
      <c r="I33" s="4">
        <v>76</v>
      </c>
      <c r="J33" s="4">
        <v>86</v>
      </c>
      <c r="K33" s="4">
        <v>85</v>
      </c>
      <c r="L33" s="4">
        <v>83</v>
      </c>
      <c r="M33" s="8">
        <v>17.5</v>
      </c>
      <c r="N33" s="8">
        <f>E33*2+F33*1.5+G33*4.5+I33*3+J33*2+K33*3+L33*2+M33*2.5</f>
        <v>1484.75</v>
      </c>
      <c r="O33" s="3">
        <v>55</v>
      </c>
      <c r="P33" s="9" t="s">
        <v>122</v>
      </c>
      <c r="Q33" s="9" t="s">
        <v>123</v>
      </c>
      <c r="R33" s="3">
        <v>30</v>
      </c>
      <c r="S33" s="12">
        <v>78</v>
      </c>
      <c r="T33" s="12">
        <v>68</v>
      </c>
      <c r="U33" s="14">
        <v>66</v>
      </c>
      <c r="V33" s="14">
        <v>79</v>
      </c>
      <c r="W33" s="14">
        <v>0</v>
      </c>
      <c r="X33" s="12">
        <v>72</v>
      </c>
      <c r="Y33" s="12">
        <v>79</v>
      </c>
      <c r="Z33" s="12">
        <v>89</v>
      </c>
      <c r="AA33" s="14">
        <v>80</v>
      </c>
      <c r="AB33" s="13" t="s">
        <v>285</v>
      </c>
      <c r="AC33" s="13" t="s">
        <v>286</v>
      </c>
      <c r="AD33" s="15">
        <v>27</v>
      </c>
      <c r="AE33" s="8">
        <f>S33*4+T33*2.5+U33*3+V33*2+X33*6+Y33*1.5+Z33*3+AA33*2+AB33*1+AC33*1</f>
        <v>1965.5</v>
      </c>
      <c r="AF33" s="8">
        <f>M33+AD33</f>
        <v>44.5</v>
      </c>
      <c r="AG33" s="8">
        <f>N33+AE33</f>
        <v>3450.25</v>
      </c>
      <c r="AH33" s="8">
        <f>AG33/AF33</f>
        <v>77.533707865168537</v>
      </c>
    </row>
    <row r="34" spans="1:34">
      <c r="A34" s="3">
        <v>92</v>
      </c>
      <c r="B34" s="9" t="s">
        <v>192</v>
      </c>
      <c r="C34" s="9" t="s">
        <v>193</v>
      </c>
      <c r="D34" s="4">
        <v>20.5</v>
      </c>
      <c r="E34" s="4">
        <v>81</v>
      </c>
      <c r="F34" s="4">
        <v>78</v>
      </c>
      <c r="G34" s="4">
        <v>74</v>
      </c>
      <c r="H34" s="6">
        <v>0</v>
      </c>
      <c r="I34" s="4">
        <v>88</v>
      </c>
      <c r="J34" s="4">
        <v>71</v>
      </c>
      <c r="K34" s="4">
        <v>74</v>
      </c>
      <c r="L34" s="4">
        <v>75</v>
      </c>
      <c r="M34" s="8">
        <v>17.5</v>
      </c>
      <c r="N34" s="8">
        <f>E34*2+F34*1.5+G34*4.5+I34*3+J34*2+K34*3+L34*2+M34*2.5</f>
        <v>1433.75</v>
      </c>
      <c r="O34" s="3">
        <v>91</v>
      </c>
      <c r="P34" s="9" t="s">
        <v>192</v>
      </c>
      <c r="Q34" s="9" t="s">
        <v>193</v>
      </c>
      <c r="R34" s="3">
        <v>29</v>
      </c>
      <c r="S34" s="12">
        <v>79</v>
      </c>
      <c r="T34" s="12">
        <v>78</v>
      </c>
      <c r="U34" s="14">
        <v>73</v>
      </c>
      <c r="V34" s="14">
        <v>85</v>
      </c>
      <c r="W34" s="14">
        <v>0</v>
      </c>
      <c r="X34" s="12">
        <v>75</v>
      </c>
      <c r="Y34" s="12">
        <v>77</v>
      </c>
      <c r="Z34" s="12">
        <v>78</v>
      </c>
      <c r="AA34" s="14">
        <v>77</v>
      </c>
      <c r="AB34" s="13" t="s">
        <v>285</v>
      </c>
      <c r="AC34" s="13" t="s">
        <v>285</v>
      </c>
      <c r="AD34" s="15">
        <v>27</v>
      </c>
      <c r="AE34" s="8">
        <f>S34*4+T34*2.5+U34*3+V34*2+X34*6+Y34*1.5+Z34*3+AA34*2+AB34*1+AC34*1</f>
        <v>2013.5</v>
      </c>
      <c r="AF34" s="8">
        <f>M34+AD34</f>
        <v>44.5</v>
      </c>
      <c r="AG34" s="8">
        <f>N34+AE34</f>
        <v>3447.25</v>
      </c>
      <c r="AH34" s="8">
        <f>AG34/AF34</f>
        <v>77.466292134831463</v>
      </c>
    </row>
    <row r="35" spans="1:34">
      <c r="A35" s="3">
        <v>47</v>
      </c>
      <c r="B35" s="10" t="s">
        <v>106</v>
      </c>
      <c r="C35" s="10" t="s">
        <v>107</v>
      </c>
      <c r="D35" s="3">
        <v>20.5</v>
      </c>
      <c r="E35" s="4">
        <v>87</v>
      </c>
      <c r="F35" s="4">
        <v>75</v>
      </c>
      <c r="G35" s="4">
        <v>80</v>
      </c>
      <c r="H35" s="9" t="s">
        <v>17</v>
      </c>
      <c r="I35" s="4">
        <v>51</v>
      </c>
      <c r="J35" s="3">
        <v>69</v>
      </c>
      <c r="K35" s="4">
        <v>73</v>
      </c>
      <c r="L35" s="4">
        <v>74</v>
      </c>
      <c r="M35" s="7">
        <v>17.5</v>
      </c>
      <c r="N35" s="8">
        <f>E35*2+F35*1.5+G35*4.5+I35*3+J35*2+K35*3+L35*2+M35*2.5</f>
        <v>1348.25</v>
      </c>
      <c r="O35" s="3">
        <v>47</v>
      </c>
      <c r="P35" s="9" t="s">
        <v>106</v>
      </c>
      <c r="Q35" s="9" t="s">
        <v>107</v>
      </c>
      <c r="R35" s="3">
        <v>29</v>
      </c>
      <c r="S35" s="4">
        <v>79</v>
      </c>
      <c r="T35" s="4">
        <v>70</v>
      </c>
      <c r="U35" s="3">
        <v>79</v>
      </c>
      <c r="V35" s="3">
        <v>82</v>
      </c>
      <c r="W35" s="3">
        <v>0</v>
      </c>
      <c r="X35" s="3">
        <v>64</v>
      </c>
      <c r="Y35" s="4">
        <v>78</v>
      </c>
      <c r="Z35" s="4">
        <v>73</v>
      </c>
      <c r="AA35" s="3">
        <v>90</v>
      </c>
      <c r="AB35" s="9" t="s">
        <v>285</v>
      </c>
      <c r="AC35" s="9" t="s">
        <v>286</v>
      </c>
      <c r="AD35" s="8">
        <v>25</v>
      </c>
      <c r="AE35" s="8">
        <f>S35*4+T35*2.5+U35*3+V35*2+X35*6+Y35*1.5+Z35*3+AA35*2+AB35*1+AC35*1</f>
        <v>1942</v>
      </c>
      <c r="AF35" s="8">
        <f>M35+AD35</f>
        <v>42.5</v>
      </c>
      <c r="AG35" s="8">
        <f>N35+AE35</f>
        <v>3290.25</v>
      </c>
      <c r="AH35" s="8">
        <f>AG35/AF35</f>
        <v>77.417647058823533</v>
      </c>
    </row>
    <row r="36" spans="1:34">
      <c r="A36" s="3">
        <v>31</v>
      </c>
      <c r="B36" s="10" t="s">
        <v>74</v>
      </c>
      <c r="C36" s="10" t="s">
        <v>75</v>
      </c>
      <c r="D36" s="3">
        <v>20.5</v>
      </c>
      <c r="E36" s="4">
        <v>76</v>
      </c>
      <c r="F36" s="4">
        <v>71</v>
      </c>
      <c r="G36" s="4">
        <v>91</v>
      </c>
      <c r="H36" s="9" t="s">
        <v>17</v>
      </c>
      <c r="I36" s="4">
        <v>51</v>
      </c>
      <c r="J36" s="3">
        <v>80</v>
      </c>
      <c r="K36" s="4">
        <v>88</v>
      </c>
      <c r="L36" s="4">
        <v>82</v>
      </c>
      <c r="M36" s="7">
        <v>17.5</v>
      </c>
      <c r="N36" s="7">
        <f>E36*2+F36*1.5+G36*4.5+H36*3+I36*2+J36*3+K36*2+L36*2.5</f>
        <v>1391</v>
      </c>
      <c r="O36" s="3">
        <v>31</v>
      </c>
      <c r="P36" s="9" t="s">
        <v>74</v>
      </c>
      <c r="Q36" s="9" t="s">
        <v>75</v>
      </c>
      <c r="R36" s="3">
        <v>30</v>
      </c>
      <c r="S36" s="4">
        <v>62</v>
      </c>
      <c r="T36" s="4">
        <v>65</v>
      </c>
      <c r="U36" s="3">
        <v>73</v>
      </c>
      <c r="V36" s="3">
        <v>79</v>
      </c>
      <c r="W36" s="3">
        <v>0</v>
      </c>
      <c r="X36" s="3">
        <v>80</v>
      </c>
      <c r="Y36" s="4">
        <v>83</v>
      </c>
      <c r="Z36" s="4">
        <v>78</v>
      </c>
      <c r="AA36" s="3">
        <v>71</v>
      </c>
      <c r="AB36" s="9" t="s">
        <v>287</v>
      </c>
      <c r="AC36" s="9" t="s">
        <v>286</v>
      </c>
      <c r="AD36" s="8">
        <v>25</v>
      </c>
      <c r="AE36" s="8">
        <f>S36*4+T36*2.5+U36*3+V36*2+X36*6+Y36*1.5+Z36*3+AA36*2+AB36*1+AC36*1</f>
        <v>1898</v>
      </c>
      <c r="AF36" s="8">
        <f>M36+AD36</f>
        <v>42.5</v>
      </c>
      <c r="AG36" s="8">
        <f>N36+AE36</f>
        <v>3289</v>
      </c>
      <c r="AH36" s="8">
        <f>AG36/AF36</f>
        <v>77.388235294117649</v>
      </c>
    </row>
    <row r="37" spans="1:34">
      <c r="A37" s="3">
        <v>131</v>
      </c>
      <c r="B37" s="9" t="s">
        <v>270</v>
      </c>
      <c r="C37" s="9" t="s">
        <v>271</v>
      </c>
      <c r="D37" s="3">
        <v>20.5</v>
      </c>
      <c r="E37" s="4">
        <v>63</v>
      </c>
      <c r="F37" s="4">
        <v>75</v>
      </c>
      <c r="G37" s="4">
        <v>91</v>
      </c>
      <c r="H37" s="6">
        <v>0</v>
      </c>
      <c r="I37" s="4">
        <v>74</v>
      </c>
      <c r="J37" s="4">
        <v>74</v>
      </c>
      <c r="K37" s="4">
        <v>88</v>
      </c>
      <c r="L37" s="4">
        <v>90</v>
      </c>
      <c r="M37" s="8">
        <v>17.5</v>
      </c>
      <c r="N37" s="8">
        <f>E37*2+F37*1.5+G37*4.5+I37*3+J37*2+K37*3+L37*2+M37*2.5</f>
        <v>1505.75</v>
      </c>
      <c r="O37" s="3">
        <v>39</v>
      </c>
      <c r="P37" s="9" t="s">
        <v>270</v>
      </c>
      <c r="Q37" s="9" t="s">
        <v>271</v>
      </c>
      <c r="R37" s="3">
        <v>29.5</v>
      </c>
      <c r="S37" s="4">
        <v>89</v>
      </c>
      <c r="T37" s="4">
        <v>60</v>
      </c>
      <c r="U37" s="3">
        <v>60</v>
      </c>
      <c r="V37" s="3">
        <v>76</v>
      </c>
      <c r="W37" s="9" t="s">
        <v>288</v>
      </c>
      <c r="X37" s="4">
        <v>67</v>
      </c>
      <c r="Y37" s="4">
        <v>77</v>
      </c>
      <c r="Z37" s="4">
        <v>84</v>
      </c>
      <c r="AA37" s="4">
        <v>85</v>
      </c>
      <c r="AB37" s="9" t="s">
        <v>285</v>
      </c>
      <c r="AC37" s="9" t="s">
        <v>286</v>
      </c>
      <c r="AD37" s="15">
        <v>27</v>
      </c>
      <c r="AE37" s="8">
        <f>S37*4+T37*2.5+U37*3+V37*2+X37*6+Y37*1.5+Z37*3+AA37*2+AB37*1+AC37*1</f>
        <v>1927.5</v>
      </c>
      <c r="AF37" s="8">
        <f>M37+AD37</f>
        <v>44.5</v>
      </c>
      <c r="AG37" s="8">
        <f>N37+AE37</f>
        <v>3433.25</v>
      </c>
      <c r="AH37" s="8">
        <f>AG37/AF37</f>
        <v>77.151685393258433</v>
      </c>
    </row>
    <row r="38" spans="1:34">
      <c r="A38" s="3">
        <v>116</v>
      </c>
      <c r="B38" s="9" t="s">
        <v>240</v>
      </c>
      <c r="C38" s="9" t="s">
        <v>241</v>
      </c>
      <c r="D38" s="3">
        <v>20.5</v>
      </c>
      <c r="E38" s="4">
        <v>75</v>
      </c>
      <c r="F38" s="4">
        <v>85</v>
      </c>
      <c r="G38" s="4">
        <v>90</v>
      </c>
      <c r="H38" s="6">
        <v>0</v>
      </c>
      <c r="I38" s="4">
        <v>85</v>
      </c>
      <c r="J38" s="4">
        <v>81</v>
      </c>
      <c r="K38" s="4">
        <v>84</v>
      </c>
      <c r="L38" s="4">
        <v>71</v>
      </c>
      <c r="M38" s="8">
        <v>17.5</v>
      </c>
      <c r="N38" s="8">
        <f>E38*2+F38*1.5+G38*4.5+I38*3+J38*2+K38*3+L38*2+M38*2.5</f>
        <v>1537.25</v>
      </c>
      <c r="O38" s="3">
        <v>24</v>
      </c>
      <c r="P38" s="9" t="s">
        <v>240</v>
      </c>
      <c r="Q38" s="9" t="s">
        <v>241</v>
      </c>
      <c r="R38" s="3">
        <v>29</v>
      </c>
      <c r="S38" s="4">
        <v>78</v>
      </c>
      <c r="T38" s="4">
        <v>72</v>
      </c>
      <c r="U38" s="3">
        <v>64</v>
      </c>
      <c r="V38" s="3">
        <v>81</v>
      </c>
      <c r="W38" s="9" t="s">
        <v>288</v>
      </c>
      <c r="X38" s="4">
        <v>62</v>
      </c>
      <c r="Y38" s="4">
        <v>81</v>
      </c>
      <c r="Z38" s="4">
        <v>77</v>
      </c>
      <c r="AA38" s="4">
        <v>85</v>
      </c>
      <c r="AB38" s="9" t="s">
        <v>285</v>
      </c>
      <c r="AC38" s="9" t="s">
        <v>286</v>
      </c>
      <c r="AD38" s="15">
        <v>27</v>
      </c>
      <c r="AE38" s="8">
        <f>S38*4+T38*2.5+U38*3+V38*2+X38*6+Y38*1.5+Z38*3+AA38*2+AB38*1+AC38*1</f>
        <v>1890.5</v>
      </c>
      <c r="AF38" s="8">
        <f>M38+AD38</f>
        <v>44.5</v>
      </c>
      <c r="AG38" s="8">
        <f>N38+AE38</f>
        <v>3427.75</v>
      </c>
      <c r="AH38" s="8">
        <f>AG38/AF38</f>
        <v>77.028089887640448</v>
      </c>
    </row>
    <row r="39" spans="1:34">
      <c r="A39" s="3">
        <v>125</v>
      </c>
      <c r="B39" s="9" t="s">
        <v>258</v>
      </c>
      <c r="C39" s="9" t="s">
        <v>259</v>
      </c>
      <c r="D39" s="3">
        <v>20.5</v>
      </c>
      <c r="E39" s="4">
        <v>81</v>
      </c>
      <c r="F39" s="4">
        <v>82</v>
      </c>
      <c r="G39" s="4">
        <v>81</v>
      </c>
      <c r="H39" s="6">
        <v>0</v>
      </c>
      <c r="I39" s="4">
        <v>76</v>
      </c>
      <c r="J39" s="4">
        <v>76</v>
      </c>
      <c r="K39" s="4">
        <v>80</v>
      </c>
      <c r="L39" s="4">
        <v>81</v>
      </c>
      <c r="M39" s="8">
        <v>17.5</v>
      </c>
      <c r="N39" s="8">
        <f>E39*2+F39*1.5+G39*4.5+I39*3+J39*2+K39*3+L39*2+M39*2.5</f>
        <v>1475.25</v>
      </c>
      <c r="O39" s="3">
        <v>33</v>
      </c>
      <c r="P39" s="9" t="s">
        <v>258</v>
      </c>
      <c r="Q39" s="9" t="s">
        <v>259</v>
      </c>
      <c r="R39" s="3">
        <v>29.5</v>
      </c>
      <c r="S39" s="4">
        <v>81</v>
      </c>
      <c r="T39" s="4">
        <v>66</v>
      </c>
      <c r="U39" s="3">
        <v>66</v>
      </c>
      <c r="V39" s="3">
        <v>80</v>
      </c>
      <c r="W39" s="9" t="s">
        <v>288</v>
      </c>
      <c r="X39" s="4">
        <v>68</v>
      </c>
      <c r="Y39" s="4">
        <v>83</v>
      </c>
      <c r="Z39" s="4">
        <v>82</v>
      </c>
      <c r="AA39" s="4">
        <v>82</v>
      </c>
      <c r="AB39" s="9" t="s">
        <v>284</v>
      </c>
      <c r="AC39" s="9" t="s">
        <v>286</v>
      </c>
      <c r="AD39" s="15">
        <v>27</v>
      </c>
      <c r="AE39" s="8">
        <f>S39*4+T39*2.5+U39*3+V39*2+X39*6+Y39*1.5+Z39*3+AA39*2+AB39*1+AC39*1</f>
        <v>1949.5</v>
      </c>
      <c r="AF39" s="8">
        <f>M39+AD39</f>
        <v>44.5</v>
      </c>
      <c r="AG39" s="8">
        <f>N39+AE39</f>
        <v>3424.75</v>
      </c>
      <c r="AH39" s="8">
        <f>AG39/AF39</f>
        <v>76.960674157303373</v>
      </c>
    </row>
    <row r="40" spans="1:34">
      <c r="A40" s="3">
        <v>123</v>
      </c>
      <c r="B40" s="9" t="s">
        <v>254</v>
      </c>
      <c r="C40" s="9" t="s">
        <v>255</v>
      </c>
      <c r="D40" s="3">
        <v>20.5</v>
      </c>
      <c r="E40" s="4">
        <v>75</v>
      </c>
      <c r="F40" s="4">
        <v>75</v>
      </c>
      <c r="G40" s="4">
        <v>90</v>
      </c>
      <c r="H40" s="6">
        <v>0</v>
      </c>
      <c r="I40" s="4">
        <v>82</v>
      </c>
      <c r="J40" s="4">
        <v>79</v>
      </c>
      <c r="K40" s="4">
        <v>77</v>
      </c>
      <c r="L40" s="4">
        <v>81</v>
      </c>
      <c r="M40" s="8">
        <v>17.5</v>
      </c>
      <c r="N40" s="8">
        <f>E40*2+F40*1.5+G40*4.5+I40*3+J40*2+K40*3+L40*2+M40*2.5</f>
        <v>1508.25</v>
      </c>
      <c r="O40" s="3">
        <v>31</v>
      </c>
      <c r="P40" s="9" t="s">
        <v>254</v>
      </c>
      <c r="Q40" s="9" t="s">
        <v>255</v>
      </c>
      <c r="R40" s="3">
        <v>29</v>
      </c>
      <c r="S40" s="4">
        <v>79</v>
      </c>
      <c r="T40" s="4">
        <v>69</v>
      </c>
      <c r="U40" s="3">
        <v>75</v>
      </c>
      <c r="V40" s="3">
        <v>80</v>
      </c>
      <c r="W40" s="9" t="s">
        <v>288</v>
      </c>
      <c r="X40" s="4">
        <v>70</v>
      </c>
      <c r="Y40" s="4">
        <v>82</v>
      </c>
      <c r="Z40" s="4">
        <v>75</v>
      </c>
      <c r="AA40" s="4">
        <v>61</v>
      </c>
      <c r="AB40" s="9" t="s">
        <v>285</v>
      </c>
      <c r="AC40" s="9" t="s">
        <v>286</v>
      </c>
      <c r="AD40" s="15">
        <v>27</v>
      </c>
      <c r="AE40" s="8">
        <f>S40*4+T40*2.5+U40*3+V40*2+X40*6+Y40*1.5+Z40*3+AA40*2+AB40*1+AC40*1</f>
        <v>1913.5</v>
      </c>
      <c r="AF40" s="8">
        <f>M40+AD40</f>
        <v>44.5</v>
      </c>
      <c r="AG40" s="8">
        <f>N40+AE40</f>
        <v>3421.75</v>
      </c>
      <c r="AH40" s="8">
        <f>AG40/AF40</f>
        <v>76.893258426966298</v>
      </c>
    </row>
    <row r="41" spans="1:34">
      <c r="A41" s="3">
        <v>117</v>
      </c>
      <c r="B41" s="9" t="s">
        <v>242</v>
      </c>
      <c r="C41" s="9" t="s">
        <v>243</v>
      </c>
      <c r="D41" s="3">
        <v>20.5</v>
      </c>
      <c r="E41" s="4">
        <v>72</v>
      </c>
      <c r="F41" s="4">
        <v>79</v>
      </c>
      <c r="G41" s="4">
        <v>74</v>
      </c>
      <c r="H41" s="6">
        <v>0</v>
      </c>
      <c r="I41" s="4">
        <v>71</v>
      </c>
      <c r="J41" s="4">
        <v>82</v>
      </c>
      <c r="K41" s="4">
        <v>73</v>
      </c>
      <c r="L41" s="4">
        <v>80</v>
      </c>
      <c r="M41" s="8">
        <v>17.5</v>
      </c>
      <c r="N41" s="8">
        <f>E41*2+F41*1.5+G41*4.5+I41*3+J41*2+K41*3+L41*2+M41*2.5</f>
        <v>1395.25</v>
      </c>
      <c r="O41" s="3">
        <v>25</v>
      </c>
      <c r="P41" s="9" t="s">
        <v>242</v>
      </c>
      <c r="Q41" s="9" t="s">
        <v>243</v>
      </c>
      <c r="R41" s="3">
        <v>29.5</v>
      </c>
      <c r="S41" s="4">
        <v>90</v>
      </c>
      <c r="T41" s="4">
        <v>75</v>
      </c>
      <c r="U41" s="3">
        <v>73</v>
      </c>
      <c r="V41" s="3">
        <v>78</v>
      </c>
      <c r="W41" s="9" t="s">
        <v>288</v>
      </c>
      <c r="X41" s="4">
        <v>66</v>
      </c>
      <c r="Y41" s="4">
        <v>77</v>
      </c>
      <c r="Z41" s="4">
        <v>83</v>
      </c>
      <c r="AA41" s="4">
        <v>89</v>
      </c>
      <c r="AB41" s="9" t="s">
        <v>284</v>
      </c>
      <c r="AC41" s="9" t="s">
        <v>286</v>
      </c>
      <c r="AD41" s="15">
        <v>27</v>
      </c>
      <c r="AE41" s="8">
        <f>S41*4+T41*2.5+U41*3+V41*2+X41*6+Y41*1.5+Z41*3+AA41*2+AB41*1+AC41*1</f>
        <v>2021</v>
      </c>
      <c r="AF41" s="8">
        <f>M41+AD41</f>
        <v>44.5</v>
      </c>
      <c r="AG41" s="8">
        <f>N41+AE41</f>
        <v>3416.25</v>
      </c>
      <c r="AH41" s="8">
        <f>AG41/AF41</f>
        <v>76.769662921348313</v>
      </c>
    </row>
    <row r="42" spans="1:34">
      <c r="A42" s="3">
        <v>64</v>
      </c>
      <c r="B42" s="9" t="s">
        <v>136</v>
      </c>
      <c r="C42" s="9" t="s">
        <v>137</v>
      </c>
      <c r="D42" s="4">
        <v>18.5</v>
      </c>
      <c r="E42" s="4">
        <v>79</v>
      </c>
      <c r="F42" s="4">
        <v>80</v>
      </c>
      <c r="G42" s="4">
        <v>82</v>
      </c>
      <c r="H42" s="6">
        <v>0</v>
      </c>
      <c r="I42" s="4">
        <v>87</v>
      </c>
      <c r="J42" s="4">
        <v>80</v>
      </c>
      <c r="K42" s="4">
        <v>90</v>
      </c>
      <c r="L42" s="4">
        <v>86</v>
      </c>
      <c r="M42" s="8">
        <v>17.5</v>
      </c>
      <c r="N42" s="8">
        <f>E42*2+F42*1.5+G42*4.5+I42*3+J42*2+K42*3+L42*2+M42*2.5</f>
        <v>1553.75</v>
      </c>
      <c r="O42" s="3">
        <v>63</v>
      </c>
      <c r="P42" s="9" t="s">
        <v>136</v>
      </c>
      <c r="Q42" s="10" t="s">
        <v>137</v>
      </c>
      <c r="R42" s="3">
        <v>23.5</v>
      </c>
      <c r="S42" s="12">
        <v>83</v>
      </c>
      <c r="T42" s="12">
        <v>73</v>
      </c>
      <c r="U42" s="14">
        <v>70</v>
      </c>
      <c r="V42" s="14">
        <v>77</v>
      </c>
      <c r="W42" s="14">
        <v>0</v>
      </c>
      <c r="X42" s="12">
        <v>53</v>
      </c>
      <c r="Y42" s="12">
        <v>84</v>
      </c>
      <c r="Z42" s="12">
        <v>74</v>
      </c>
      <c r="AA42" s="14">
        <v>79</v>
      </c>
      <c r="AB42" s="13" t="s">
        <v>285</v>
      </c>
      <c r="AC42" s="13" t="s">
        <v>286</v>
      </c>
      <c r="AD42" s="15">
        <v>27</v>
      </c>
      <c r="AE42" s="8">
        <f>S42*4+T42*2.5+U42*3+V42*2+X42*6+Y42*1.5+Z42*3+AA42*2+AB42*1+AC42*1</f>
        <v>1852.5</v>
      </c>
      <c r="AF42" s="8">
        <f>M42+AD42</f>
        <v>44.5</v>
      </c>
      <c r="AG42" s="8">
        <f>N42+AE42</f>
        <v>3406.25</v>
      </c>
      <c r="AH42" s="8">
        <f>AG42/AF42</f>
        <v>76.544943820224717</v>
      </c>
    </row>
    <row r="43" spans="1:34">
      <c r="A43" s="3">
        <v>66</v>
      </c>
      <c r="B43" s="9" t="s">
        <v>140</v>
      </c>
      <c r="C43" s="9" t="s">
        <v>141</v>
      </c>
      <c r="D43" s="4">
        <v>20.5</v>
      </c>
      <c r="E43" s="4">
        <v>82</v>
      </c>
      <c r="F43" s="4">
        <v>83</v>
      </c>
      <c r="G43" s="4">
        <v>93</v>
      </c>
      <c r="H43" s="6">
        <v>0</v>
      </c>
      <c r="I43" s="4">
        <v>68</v>
      </c>
      <c r="J43" s="4">
        <v>77</v>
      </c>
      <c r="K43" s="4">
        <v>83</v>
      </c>
      <c r="L43" s="4">
        <v>91</v>
      </c>
      <c r="M43" s="8">
        <v>17.5</v>
      </c>
      <c r="N43" s="8">
        <f>E43*2+F43*1.5+G43*4.5+I43*3+J43*2+K43*3+L43*2+M43*2.5</f>
        <v>1539.75</v>
      </c>
      <c r="O43" s="3">
        <v>65</v>
      </c>
      <c r="P43" s="9" t="s">
        <v>140</v>
      </c>
      <c r="Q43" s="9" t="s">
        <v>141</v>
      </c>
      <c r="R43" s="3">
        <v>30</v>
      </c>
      <c r="S43" s="12">
        <v>78</v>
      </c>
      <c r="T43" s="12">
        <v>66</v>
      </c>
      <c r="U43" s="14">
        <v>75</v>
      </c>
      <c r="V43" s="14">
        <v>77</v>
      </c>
      <c r="W43" s="14">
        <v>0</v>
      </c>
      <c r="X43" s="12">
        <v>61</v>
      </c>
      <c r="Y43" s="12">
        <v>91</v>
      </c>
      <c r="Z43" s="12">
        <v>74</v>
      </c>
      <c r="AA43" s="14">
        <v>70</v>
      </c>
      <c r="AB43" s="13" t="s">
        <v>286</v>
      </c>
      <c r="AC43" s="13" t="s">
        <v>286</v>
      </c>
      <c r="AD43" s="15">
        <v>27</v>
      </c>
      <c r="AE43" s="8">
        <f>S43*4+T43*2.5+U43*3+V43*2+X43*6+Y43*1.5+Z43*3+AA43*2+AB43*1+AC43*1</f>
        <v>1860.5</v>
      </c>
      <c r="AF43" s="8">
        <f>M43+AD43</f>
        <v>44.5</v>
      </c>
      <c r="AG43" s="8">
        <f>N43+AE43</f>
        <v>3400.25</v>
      </c>
      <c r="AH43" s="8">
        <f>AG43/AF43</f>
        <v>76.410112359550567</v>
      </c>
    </row>
    <row r="44" spans="1:34">
      <c r="A44" s="3">
        <v>119</v>
      </c>
      <c r="B44" s="9" t="s">
        <v>246</v>
      </c>
      <c r="C44" s="9" t="s">
        <v>247</v>
      </c>
      <c r="D44" s="3">
        <v>20.5</v>
      </c>
      <c r="E44" s="4">
        <v>60</v>
      </c>
      <c r="F44" s="4">
        <v>70</v>
      </c>
      <c r="G44" s="4">
        <v>94</v>
      </c>
      <c r="H44" s="6">
        <v>0</v>
      </c>
      <c r="I44" s="4">
        <v>71</v>
      </c>
      <c r="J44" s="4">
        <v>75</v>
      </c>
      <c r="K44" s="4">
        <v>75</v>
      </c>
      <c r="L44" s="4">
        <v>82</v>
      </c>
      <c r="M44" s="8">
        <v>17.5</v>
      </c>
      <c r="N44" s="8">
        <f>E44*2+F44*1.5+G44*4.5+I44*3+J44*2+K44*3+L44*2+M44*2.5</f>
        <v>1443.75</v>
      </c>
      <c r="O44" s="3">
        <v>27</v>
      </c>
      <c r="P44" s="9" t="s">
        <v>246</v>
      </c>
      <c r="Q44" s="9" t="s">
        <v>247</v>
      </c>
      <c r="R44" s="3">
        <v>29.5</v>
      </c>
      <c r="S44" s="4">
        <v>67</v>
      </c>
      <c r="T44" s="4">
        <v>67</v>
      </c>
      <c r="U44" s="3">
        <v>61</v>
      </c>
      <c r="V44" s="3">
        <v>72</v>
      </c>
      <c r="W44" s="9" t="s">
        <v>288</v>
      </c>
      <c r="X44" s="4">
        <v>90</v>
      </c>
      <c r="Y44" s="4">
        <v>74</v>
      </c>
      <c r="Z44" s="4">
        <v>78</v>
      </c>
      <c r="AA44" s="4">
        <v>79</v>
      </c>
      <c r="AB44" s="9" t="s">
        <v>285</v>
      </c>
      <c r="AC44" s="9" t="s">
        <v>286</v>
      </c>
      <c r="AD44" s="15">
        <v>27</v>
      </c>
      <c r="AE44" s="8">
        <f>S44*4+T44*2.5+U44*3+V44*2+X44*6+Y44*1.5+Z44*3+AA44*2+AB44*1+AC44*1</f>
        <v>1955.5</v>
      </c>
      <c r="AF44" s="8">
        <f>M44+AD44</f>
        <v>44.5</v>
      </c>
      <c r="AG44" s="8">
        <f>N44+AE44</f>
        <v>3399.25</v>
      </c>
      <c r="AH44" s="8">
        <f>AG44/AF44</f>
        <v>76.387640449438209</v>
      </c>
    </row>
    <row r="45" spans="1:34">
      <c r="A45" s="3">
        <v>81</v>
      </c>
      <c r="B45" s="9" t="s">
        <v>170</v>
      </c>
      <c r="C45" s="9" t="s">
        <v>171</v>
      </c>
      <c r="D45" s="4">
        <v>20.5</v>
      </c>
      <c r="E45" s="4">
        <v>73</v>
      </c>
      <c r="F45" s="4">
        <v>63</v>
      </c>
      <c r="G45" s="4">
        <v>93</v>
      </c>
      <c r="H45" s="6">
        <v>0</v>
      </c>
      <c r="I45" s="4">
        <v>80</v>
      </c>
      <c r="J45" s="4">
        <v>73</v>
      </c>
      <c r="K45" s="4">
        <v>79</v>
      </c>
      <c r="L45" s="4">
        <v>76</v>
      </c>
      <c r="M45" s="8">
        <v>17.5</v>
      </c>
      <c r="N45" s="8">
        <f>E45*2+F45*1.5+G45*4.5+I45*3+J45*2+K45*3+L45*2+M45*2.5</f>
        <v>1477.75</v>
      </c>
      <c r="O45" s="3">
        <v>80</v>
      </c>
      <c r="P45" s="9" t="s">
        <v>170</v>
      </c>
      <c r="Q45" s="10" t="s">
        <v>171</v>
      </c>
      <c r="R45" s="3">
        <v>27</v>
      </c>
      <c r="S45" s="12">
        <v>74</v>
      </c>
      <c r="T45" s="12">
        <v>80</v>
      </c>
      <c r="U45" s="14">
        <v>68</v>
      </c>
      <c r="V45" s="14">
        <v>77</v>
      </c>
      <c r="W45" s="14">
        <v>0</v>
      </c>
      <c r="X45" s="12">
        <v>81</v>
      </c>
      <c r="Y45" s="12">
        <v>80</v>
      </c>
      <c r="Z45" s="12">
        <v>52</v>
      </c>
      <c r="AA45" s="14">
        <v>77</v>
      </c>
      <c r="AB45" s="13" t="s">
        <v>285</v>
      </c>
      <c r="AC45" s="13" t="s">
        <v>286</v>
      </c>
      <c r="AD45" s="15">
        <v>27</v>
      </c>
      <c r="AE45" s="8">
        <f>S45*4+T45*2.5+U45*3+V45*2+X45*6+Y45*1.5+Z45*3+AA45*2+AB45*1+AC45*1</f>
        <v>1920</v>
      </c>
      <c r="AF45" s="8">
        <f>M45+AD45</f>
        <v>44.5</v>
      </c>
      <c r="AG45" s="8">
        <f>N45+AE45</f>
        <v>3397.75</v>
      </c>
      <c r="AH45" s="8">
        <f>AG45/AF45</f>
        <v>76.353932584269657</v>
      </c>
    </row>
    <row r="46" spans="1:34">
      <c r="A46" s="3">
        <v>132</v>
      </c>
      <c r="B46" s="9" t="s">
        <v>272</v>
      </c>
      <c r="C46" s="9" t="s">
        <v>273</v>
      </c>
      <c r="D46" s="3">
        <v>20.5</v>
      </c>
      <c r="E46" s="4">
        <v>80</v>
      </c>
      <c r="F46" s="4">
        <v>89</v>
      </c>
      <c r="G46" s="4">
        <v>77</v>
      </c>
      <c r="H46" s="6">
        <v>0</v>
      </c>
      <c r="I46" s="4">
        <v>68</v>
      </c>
      <c r="J46" s="4">
        <v>73</v>
      </c>
      <c r="K46" s="4">
        <v>79</v>
      </c>
      <c r="L46" s="4">
        <v>93</v>
      </c>
      <c r="M46" s="8">
        <v>17.5</v>
      </c>
      <c r="N46" s="8">
        <f>E46*2+F46*1.5+G46*4.5+I46*3+J46*2+K46*3+L46*2+M46*2.5</f>
        <v>1456.75</v>
      </c>
      <c r="O46" s="3">
        <v>40</v>
      </c>
      <c r="P46" s="9" t="s">
        <v>272</v>
      </c>
      <c r="Q46" s="9" t="s">
        <v>273</v>
      </c>
      <c r="R46" s="3">
        <v>29.5</v>
      </c>
      <c r="S46" s="4">
        <v>64</v>
      </c>
      <c r="T46" s="4">
        <v>71</v>
      </c>
      <c r="U46" s="3">
        <v>74</v>
      </c>
      <c r="V46" s="3">
        <v>80</v>
      </c>
      <c r="W46" s="9" t="s">
        <v>288</v>
      </c>
      <c r="X46" s="4">
        <v>73</v>
      </c>
      <c r="Y46" s="4">
        <v>80</v>
      </c>
      <c r="Z46" s="4">
        <v>84</v>
      </c>
      <c r="AA46" s="4">
        <v>80</v>
      </c>
      <c r="AB46" s="9" t="s">
        <v>285</v>
      </c>
      <c r="AC46" s="9" t="s">
        <v>286</v>
      </c>
      <c r="AD46" s="15">
        <v>27</v>
      </c>
      <c r="AE46" s="8">
        <f>S46*4+T46*2.5+U46*3+V46*2+X46*6+Y46*1.5+Z46*3+AA46*2+AB46*1+AC46*1</f>
        <v>1935.5</v>
      </c>
      <c r="AF46" s="8">
        <f>M46+AD46</f>
        <v>44.5</v>
      </c>
      <c r="AG46" s="8">
        <f>N46+AE46</f>
        <v>3392.25</v>
      </c>
      <c r="AH46" s="8">
        <f>AG46/AF46</f>
        <v>76.230337078651687</v>
      </c>
    </row>
    <row r="47" spans="1:34">
      <c r="A47" s="3">
        <v>72</v>
      </c>
      <c r="B47" s="10" t="s">
        <v>152</v>
      </c>
      <c r="C47" s="10" t="s">
        <v>153</v>
      </c>
      <c r="D47" s="4">
        <v>20.5</v>
      </c>
      <c r="E47" s="4">
        <v>72</v>
      </c>
      <c r="F47" s="4">
        <v>79</v>
      </c>
      <c r="G47" s="4">
        <v>87</v>
      </c>
      <c r="H47" s="6">
        <v>0</v>
      </c>
      <c r="I47" s="4">
        <v>47</v>
      </c>
      <c r="J47" s="4">
        <v>72</v>
      </c>
      <c r="K47" s="4">
        <v>73</v>
      </c>
      <c r="L47" s="4">
        <v>84</v>
      </c>
      <c r="M47" s="8">
        <v>17.5</v>
      </c>
      <c r="N47" s="8">
        <f>E47*2+F47*1.5+G47*4.5+I47*3+J47*2+K47*3+L47*2+M47*2.5</f>
        <v>1369.75</v>
      </c>
      <c r="O47" s="3">
        <v>71</v>
      </c>
      <c r="P47" s="9" t="s">
        <v>152</v>
      </c>
      <c r="Q47" s="9" t="s">
        <v>153</v>
      </c>
      <c r="R47" s="3">
        <v>30</v>
      </c>
      <c r="S47" s="12">
        <v>83</v>
      </c>
      <c r="T47" s="12">
        <v>84</v>
      </c>
      <c r="U47" s="14">
        <v>60</v>
      </c>
      <c r="V47" s="14">
        <v>73</v>
      </c>
      <c r="W47" s="14">
        <v>0</v>
      </c>
      <c r="X47" s="12">
        <v>80</v>
      </c>
      <c r="Y47" s="12">
        <v>75</v>
      </c>
      <c r="Z47" s="12">
        <v>82</v>
      </c>
      <c r="AA47" s="14">
        <v>82</v>
      </c>
      <c r="AB47" s="13" t="s">
        <v>285</v>
      </c>
      <c r="AC47" s="13" t="s">
        <v>286</v>
      </c>
      <c r="AD47" s="15">
        <v>27</v>
      </c>
      <c r="AE47" s="8">
        <f>S47*4+T47*2.5+U47*3+V47*2+X47*6+Y47*1.5+Z47*3+AA47*2+AB47*1+AC47*1</f>
        <v>2020.5</v>
      </c>
      <c r="AF47" s="8">
        <f>M47+AD47</f>
        <v>44.5</v>
      </c>
      <c r="AG47" s="8">
        <f>N47+AE47</f>
        <v>3390.25</v>
      </c>
      <c r="AH47" s="8">
        <f>AG47/AF47</f>
        <v>76.18539325842697</v>
      </c>
    </row>
    <row r="48" spans="1:34">
      <c r="A48" s="3">
        <v>36</v>
      </c>
      <c r="B48" s="9" t="s">
        <v>84</v>
      </c>
      <c r="C48" s="9" t="s">
        <v>85</v>
      </c>
      <c r="D48" s="3">
        <v>20.5</v>
      </c>
      <c r="E48" s="4">
        <v>63</v>
      </c>
      <c r="F48" s="4">
        <v>61</v>
      </c>
      <c r="G48" s="4">
        <v>82</v>
      </c>
      <c r="H48" s="9" t="s">
        <v>17</v>
      </c>
      <c r="I48" s="4">
        <v>85</v>
      </c>
      <c r="J48" s="3">
        <v>79</v>
      </c>
      <c r="K48" s="4">
        <v>76</v>
      </c>
      <c r="L48" s="4">
        <v>86</v>
      </c>
      <c r="M48" s="7">
        <v>17.5</v>
      </c>
      <c r="N48" s="7">
        <f>E48*2+F48*1.5+G48*4.5+H48*3+I48*2+J48*3+K48*2+L48*2.5</f>
        <v>1360.5</v>
      </c>
      <c r="O48" s="3">
        <v>36</v>
      </c>
      <c r="P48" s="10" t="s">
        <v>84</v>
      </c>
      <c r="Q48" s="10" t="s">
        <v>85</v>
      </c>
      <c r="R48" s="3">
        <v>26</v>
      </c>
      <c r="S48" s="4">
        <v>71</v>
      </c>
      <c r="T48" s="4">
        <v>71</v>
      </c>
      <c r="U48" s="3">
        <v>51</v>
      </c>
      <c r="V48" s="3">
        <v>73</v>
      </c>
      <c r="W48" s="3">
        <v>0</v>
      </c>
      <c r="X48" s="3">
        <v>72</v>
      </c>
      <c r="Y48" s="4">
        <v>69</v>
      </c>
      <c r="Z48" s="4">
        <v>92</v>
      </c>
      <c r="AA48" s="3">
        <v>77</v>
      </c>
      <c r="AB48" s="9" t="s">
        <v>285</v>
      </c>
      <c r="AC48" s="9" t="s">
        <v>286</v>
      </c>
      <c r="AD48" s="8">
        <v>25</v>
      </c>
      <c r="AE48" s="8">
        <f>S48*4+T48*2.5+U48*3+V48*2+X48*6+Y48*1.5+Z48*3+AA48*2+AB48*1+AC48*1</f>
        <v>1876</v>
      </c>
      <c r="AF48" s="8">
        <f>M48+AD48</f>
        <v>42.5</v>
      </c>
      <c r="AG48" s="8">
        <f>N48+AE48</f>
        <v>3236.5</v>
      </c>
      <c r="AH48" s="8">
        <f>AG48/AF48</f>
        <v>76.152941176470591</v>
      </c>
    </row>
    <row r="49" spans="1:34">
      <c r="A49" s="3">
        <v>101</v>
      </c>
      <c r="B49" s="9" t="s">
        <v>210</v>
      </c>
      <c r="C49" s="9" t="s">
        <v>211</v>
      </c>
      <c r="D49" s="3">
        <v>20.5</v>
      </c>
      <c r="E49" s="4">
        <v>78</v>
      </c>
      <c r="F49" s="4">
        <v>77</v>
      </c>
      <c r="G49" s="4">
        <v>94</v>
      </c>
      <c r="H49" s="6">
        <v>0</v>
      </c>
      <c r="I49" s="4">
        <v>80</v>
      </c>
      <c r="J49" s="4">
        <v>80</v>
      </c>
      <c r="K49" s="4">
        <v>79</v>
      </c>
      <c r="L49" s="4">
        <v>80</v>
      </c>
      <c r="M49" s="8">
        <v>17.5</v>
      </c>
      <c r="N49" s="8">
        <f>E49*2+F49*1.5+G49*4.5+I49*3+J49*2+K49*3+L49*2+M49*2.5</f>
        <v>1535.25</v>
      </c>
      <c r="O49" s="3">
        <v>9</v>
      </c>
      <c r="P49" s="9" t="s">
        <v>210</v>
      </c>
      <c r="Q49" s="9" t="s">
        <v>211</v>
      </c>
      <c r="R49" s="3">
        <v>29.5</v>
      </c>
      <c r="S49" s="4">
        <v>63</v>
      </c>
      <c r="T49" s="4">
        <v>66</v>
      </c>
      <c r="U49" s="3">
        <v>65</v>
      </c>
      <c r="V49" s="3">
        <v>78</v>
      </c>
      <c r="W49" s="9" t="s">
        <v>288</v>
      </c>
      <c r="X49" s="4">
        <v>74</v>
      </c>
      <c r="Y49" s="4">
        <v>83</v>
      </c>
      <c r="Z49" s="4">
        <v>68</v>
      </c>
      <c r="AA49" s="4">
        <v>91</v>
      </c>
      <c r="AB49" s="9" t="s">
        <v>287</v>
      </c>
      <c r="AC49" s="9" t="s">
        <v>286</v>
      </c>
      <c r="AD49" s="15">
        <v>27</v>
      </c>
      <c r="AE49" s="8">
        <f>S49*4+T49*2.5+U49*3+V49*2+X49*6+Y49*1.5+Z49*3+AA49*2+AB49*1+AC49*1</f>
        <v>1852.5</v>
      </c>
      <c r="AF49" s="8">
        <f>M49+AD49</f>
        <v>44.5</v>
      </c>
      <c r="AG49" s="8">
        <f>N49+AE49</f>
        <v>3387.75</v>
      </c>
      <c r="AH49" s="8">
        <f>AG49/AF49</f>
        <v>76.129213483146074</v>
      </c>
    </row>
    <row r="50" spans="1:34">
      <c r="A50" s="3">
        <v>25</v>
      </c>
      <c r="B50" s="9" t="s">
        <v>62</v>
      </c>
      <c r="C50" s="9" t="s">
        <v>63</v>
      </c>
      <c r="D50" s="3">
        <v>20.5</v>
      </c>
      <c r="E50" s="4">
        <v>76</v>
      </c>
      <c r="F50" s="4">
        <v>73</v>
      </c>
      <c r="G50" s="4">
        <v>70</v>
      </c>
      <c r="H50" s="9" t="s">
        <v>17</v>
      </c>
      <c r="I50" s="4">
        <v>77</v>
      </c>
      <c r="J50" s="3">
        <v>80</v>
      </c>
      <c r="K50" s="4">
        <v>87</v>
      </c>
      <c r="L50" s="4">
        <v>87</v>
      </c>
      <c r="M50" s="7">
        <v>17.5</v>
      </c>
      <c r="N50" s="7">
        <f>E50*2+F50*1.5+G50*4.5+H50*3+I50*2+J50*3+K50*2+L50*2.5</f>
        <v>1362</v>
      </c>
      <c r="O50" s="3">
        <v>25</v>
      </c>
      <c r="P50" s="10" t="s">
        <v>62</v>
      </c>
      <c r="Q50" s="10" t="s">
        <v>63</v>
      </c>
      <c r="R50" s="3">
        <v>25</v>
      </c>
      <c r="S50" s="4">
        <v>78</v>
      </c>
      <c r="T50" s="4">
        <v>68</v>
      </c>
      <c r="U50" s="3">
        <v>44</v>
      </c>
      <c r="V50" s="3">
        <v>84</v>
      </c>
      <c r="W50" s="3">
        <v>0</v>
      </c>
      <c r="X50" s="3">
        <v>72</v>
      </c>
      <c r="Y50" s="4">
        <v>75</v>
      </c>
      <c r="Z50" s="4">
        <v>84</v>
      </c>
      <c r="AA50" s="3">
        <v>75</v>
      </c>
      <c r="AB50" s="9" t="s">
        <v>286</v>
      </c>
      <c r="AC50" s="9" t="s">
        <v>286</v>
      </c>
      <c r="AD50" s="8">
        <v>25</v>
      </c>
      <c r="AE50" s="8">
        <f>S50*4+T50*2.5+U50*3+V50*2+X50*6+Y50*1.5+Z50*3+AA50*2+AB50*1+AC50*1</f>
        <v>1868.5</v>
      </c>
      <c r="AF50" s="8">
        <f>M50+AD50</f>
        <v>42.5</v>
      </c>
      <c r="AG50" s="8">
        <f>N50+AE50</f>
        <v>3230.5</v>
      </c>
      <c r="AH50" s="8">
        <f>AG50/AF50</f>
        <v>76.011764705882356</v>
      </c>
    </row>
    <row r="51" spans="1:34">
      <c r="A51" s="3">
        <v>68</v>
      </c>
      <c r="B51" s="9" t="s">
        <v>144</v>
      </c>
      <c r="C51" s="9" t="s">
        <v>145</v>
      </c>
      <c r="D51" s="4">
        <v>20.5</v>
      </c>
      <c r="E51" s="4">
        <v>72</v>
      </c>
      <c r="F51" s="4">
        <v>76</v>
      </c>
      <c r="G51" s="4">
        <v>92</v>
      </c>
      <c r="H51" s="6">
        <v>0</v>
      </c>
      <c r="I51" s="4">
        <v>75</v>
      </c>
      <c r="J51" s="4">
        <v>76</v>
      </c>
      <c r="K51" s="4">
        <v>77</v>
      </c>
      <c r="L51" s="4">
        <v>90</v>
      </c>
      <c r="M51" s="8">
        <v>17.5</v>
      </c>
      <c r="N51" s="8">
        <f>E51*2+F51*1.5+G51*4.5+I51*3+J51*2+K51*3+L51*2+M51*2.5</f>
        <v>1503.75</v>
      </c>
      <c r="O51" s="3">
        <v>67</v>
      </c>
      <c r="P51" s="9" t="s">
        <v>144</v>
      </c>
      <c r="Q51" s="9" t="s">
        <v>145</v>
      </c>
      <c r="R51" s="3">
        <v>29.5</v>
      </c>
      <c r="S51" s="12">
        <v>72</v>
      </c>
      <c r="T51" s="12">
        <v>76</v>
      </c>
      <c r="U51" s="14">
        <v>66</v>
      </c>
      <c r="V51" s="14">
        <v>74</v>
      </c>
      <c r="W51" s="14">
        <v>0</v>
      </c>
      <c r="X51" s="12">
        <v>70</v>
      </c>
      <c r="Y51" s="12">
        <v>68</v>
      </c>
      <c r="Z51" s="12">
        <v>74</v>
      </c>
      <c r="AA51" s="14">
        <v>78</v>
      </c>
      <c r="AB51" s="13" t="s">
        <v>285</v>
      </c>
      <c r="AC51" s="17" t="s">
        <v>286</v>
      </c>
      <c r="AD51" s="15">
        <v>27</v>
      </c>
      <c r="AE51" s="8">
        <f>S51*4+T51*2.5+U51*3+V51*2+X51*6+Y51*1.5+Z51*3+AA51*2+AB51*1+AC51*1</f>
        <v>1874</v>
      </c>
      <c r="AF51" s="8">
        <f>M51+AD51</f>
        <v>44.5</v>
      </c>
      <c r="AG51" s="8">
        <f>N51+AE51</f>
        <v>3377.75</v>
      </c>
      <c r="AH51" s="8">
        <f>AG51/AF51</f>
        <v>75.904494382022477</v>
      </c>
    </row>
    <row r="52" spans="1:34">
      <c r="A52" s="3">
        <v>106</v>
      </c>
      <c r="B52" s="9" t="s">
        <v>220</v>
      </c>
      <c r="C52" s="9" t="s">
        <v>221</v>
      </c>
      <c r="D52" s="3">
        <v>20.5</v>
      </c>
      <c r="E52" s="4">
        <v>85</v>
      </c>
      <c r="F52" s="4">
        <v>84</v>
      </c>
      <c r="G52" s="4">
        <v>73</v>
      </c>
      <c r="H52" s="6">
        <v>0</v>
      </c>
      <c r="I52" s="4">
        <v>82</v>
      </c>
      <c r="J52" s="4">
        <v>83</v>
      </c>
      <c r="K52" s="4">
        <v>71</v>
      </c>
      <c r="L52" s="4">
        <v>80</v>
      </c>
      <c r="M52" s="8">
        <v>17.5</v>
      </c>
      <c r="N52" s="8">
        <f>E52*2+F52*1.5+G52*4.5+I52*3+J52*2+K52*3+L52*2+M52*2.5</f>
        <v>1453.25</v>
      </c>
      <c r="O52" s="3">
        <v>14</v>
      </c>
      <c r="P52" s="9" t="s">
        <v>220</v>
      </c>
      <c r="Q52" s="9" t="s">
        <v>221</v>
      </c>
      <c r="R52" s="3">
        <v>29.5</v>
      </c>
      <c r="S52" s="4">
        <v>74</v>
      </c>
      <c r="T52" s="4">
        <v>70</v>
      </c>
      <c r="U52" s="3">
        <v>64</v>
      </c>
      <c r="V52" s="3">
        <v>84</v>
      </c>
      <c r="W52" s="9" t="s">
        <v>288</v>
      </c>
      <c r="X52" s="4">
        <v>71</v>
      </c>
      <c r="Y52" s="4">
        <v>78</v>
      </c>
      <c r="Z52" s="4">
        <v>78</v>
      </c>
      <c r="AA52" s="4">
        <v>82</v>
      </c>
      <c r="AB52" s="9" t="s">
        <v>285</v>
      </c>
      <c r="AC52" s="16" t="s">
        <v>286</v>
      </c>
      <c r="AD52" s="15">
        <v>27</v>
      </c>
      <c r="AE52" s="8">
        <f>S52*4+T52*2.5+U52*3+V52*2+X52*6+Y52*1.5+Z52*3+AA52*2+AB52*1+AC52*1</f>
        <v>1922</v>
      </c>
      <c r="AF52" s="8">
        <f>M52+AD52</f>
        <v>44.5</v>
      </c>
      <c r="AG52" s="8">
        <f>N52+AE52</f>
        <v>3375.25</v>
      </c>
      <c r="AH52" s="8">
        <f>AG52/AF52</f>
        <v>75.848314606741567</v>
      </c>
    </row>
    <row r="53" spans="1:34">
      <c r="A53" s="3">
        <v>65</v>
      </c>
      <c r="B53" s="9" t="s">
        <v>138</v>
      </c>
      <c r="C53" s="9" t="s">
        <v>139</v>
      </c>
      <c r="D53" s="4">
        <v>20.5</v>
      </c>
      <c r="E53" s="4">
        <v>66</v>
      </c>
      <c r="F53" s="4">
        <v>73</v>
      </c>
      <c r="G53" s="4">
        <v>91</v>
      </c>
      <c r="H53" s="6">
        <v>0</v>
      </c>
      <c r="I53" s="4">
        <v>80</v>
      </c>
      <c r="J53" s="4">
        <v>87</v>
      </c>
      <c r="K53" s="4">
        <v>89</v>
      </c>
      <c r="L53" s="4">
        <v>84</v>
      </c>
      <c r="M53" s="8">
        <v>17.5</v>
      </c>
      <c r="N53" s="8">
        <f>E53*2+F53*1.5+G53*4.5+I53*3+J53*2+K53*3+L53*2+M53*2.5</f>
        <v>1543.75</v>
      </c>
      <c r="O53" s="3">
        <v>64</v>
      </c>
      <c r="P53" s="9" t="s">
        <v>138</v>
      </c>
      <c r="Q53" s="10" t="s">
        <v>139</v>
      </c>
      <c r="R53" s="3">
        <v>22.5</v>
      </c>
      <c r="S53" s="12">
        <v>84</v>
      </c>
      <c r="T53" s="12">
        <v>67</v>
      </c>
      <c r="U53" s="14">
        <v>63</v>
      </c>
      <c r="V53" s="14">
        <v>74</v>
      </c>
      <c r="W53" s="14">
        <v>0</v>
      </c>
      <c r="X53" s="12">
        <v>51</v>
      </c>
      <c r="Y53" s="12">
        <v>75</v>
      </c>
      <c r="Z53" s="12">
        <v>88</v>
      </c>
      <c r="AA53" s="14">
        <v>69</v>
      </c>
      <c r="AB53" s="13" t="s">
        <v>285</v>
      </c>
      <c r="AC53" s="17" t="s">
        <v>285</v>
      </c>
      <c r="AD53" s="15">
        <v>27</v>
      </c>
      <c r="AE53" s="8">
        <f>S53*4+T53*2.5+U53*3+V53*2+X53*6+Y53*1.5+Z53*3+AA53*2+AB53*1+AC53*1</f>
        <v>1821</v>
      </c>
      <c r="AF53" s="8">
        <f>M53+AD53</f>
        <v>44.5</v>
      </c>
      <c r="AG53" s="8">
        <f>N53+AE53</f>
        <v>3364.75</v>
      </c>
      <c r="AH53" s="8">
        <f>AG53/AF53</f>
        <v>75.612359550561791</v>
      </c>
    </row>
    <row r="54" spans="1:34">
      <c r="A54" s="3">
        <v>67</v>
      </c>
      <c r="B54" s="9" t="s">
        <v>142</v>
      </c>
      <c r="C54" s="9" t="s">
        <v>143</v>
      </c>
      <c r="D54" s="4">
        <v>20.5</v>
      </c>
      <c r="E54" s="4">
        <v>82</v>
      </c>
      <c r="F54" s="4">
        <v>89</v>
      </c>
      <c r="G54" s="4">
        <v>86</v>
      </c>
      <c r="H54" s="6">
        <v>0</v>
      </c>
      <c r="I54" s="4">
        <v>86</v>
      </c>
      <c r="J54" s="4">
        <v>76</v>
      </c>
      <c r="K54" s="4">
        <v>76</v>
      </c>
      <c r="L54" s="4">
        <v>83</v>
      </c>
      <c r="M54" s="8">
        <v>17.5</v>
      </c>
      <c r="N54" s="8">
        <f>E54*2+F54*1.5+G54*4.5+I54*3+J54*2+K54*3+L54*2+M54*2.5</f>
        <v>1532.25</v>
      </c>
      <c r="O54" s="3">
        <v>66</v>
      </c>
      <c r="P54" s="9" t="s">
        <v>142</v>
      </c>
      <c r="Q54" s="9" t="s">
        <v>143</v>
      </c>
      <c r="R54" s="3">
        <v>29.5</v>
      </c>
      <c r="S54" s="12">
        <v>78</v>
      </c>
      <c r="T54" s="12">
        <v>66</v>
      </c>
      <c r="U54" s="14">
        <v>72</v>
      </c>
      <c r="V54" s="14">
        <v>79</v>
      </c>
      <c r="W54" s="14">
        <v>0</v>
      </c>
      <c r="X54" s="12">
        <v>61</v>
      </c>
      <c r="Y54" s="12">
        <v>78</v>
      </c>
      <c r="Z54" s="12">
        <v>68</v>
      </c>
      <c r="AA54" s="14">
        <v>74</v>
      </c>
      <c r="AB54" s="13" t="s">
        <v>286</v>
      </c>
      <c r="AC54" s="17" t="s">
        <v>286</v>
      </c>
      <c r="AD54" s="15">
        <v>27</v>
      </c>
      <c r="AE54" s="8">
        <f>S54*4+T54*2.5+U54*3+V54*2+X54*6+Y54*1.5+Z54*3+AA54*2+AB54*1+AC54*1</f>
        <v>1826</v>
      </c>
      <c r="AF54" s="8">
        <f>M54+AD54</f>
        <v>44.5</v>
      </c>
      <c r="AG54" s="8">
        <f>N54+AE54</f>
        <v>3358.25</v>
      </c>
      <c r="AH54" s="8">
        <f>AG54/AF54</f>
        <v>75.466292134831463</v>
      </c>
    </row>
    <row r="55" spans="1:34">
      <c r="A55" s="3">
        <v>133</v>
      </c>
      <c r="B55" s="11" t="s">
        <v>274</v>
      </c>
      <c r="C55" s="11" t="s">
        <v>275</v>
      </c>
      <c r="D55" s="3">
        <v>20.5</v>
      </c>
      <c r="E55" s="4">
        <v>76</v>
      </c>
      <c r="F55" s="4">
        <v>83</v>
      </c>
      <c r="G55" s="4">
        <v>73</v>
      </c>
      <c r="H55" s="6">
        <v>0</v>
      </c>
      <c r="I55" s="4">
        <v>64</v>
      </c>
      <c r="J55" s="4">
        <v>78</v>
      </c>
      <c r="K55" s="4">
        <v>82</v>
      </c>
      <c r="L55" s="4">
        <v>81</v>
      </c>
      <c r="M55" s="8">
        <v>17.5</v>
      </c>
      <c r="N55" s="8">
        <f>E55*2+F55*1.5+G55*4.5+I55*3+J55*2+K55*3+L55*2+M55*2.5</f>
        <v>1404.75</v>
      </c>
      <c r="O55" s="3">
        <v>41</v>
      </c>
      <c r="P55" s="9" t="s">
        <v>274</v>
      </c>
      <c r="Q55" s="9" t="s">
        <v>275</v>
      </c>
      <c r="R55" s="3">
        <v>29.5</v>
      </c>
      <c r="S55" s="4">
        <v>86</v>
      </c>
      <c r="T55" s="4">
        <v>66</v>
      </c>
      <c r="U55" s="3">
        <v>77</v>
      </c>
      <c r="V55" s="3">
        <v>77</v>
      </c>
      <c r="W55" s="9" t="s">
        <v>288</v>
      </c>
      <c r="X55" s="4">
        <v>70</v>
      </c>
      <c r="Y55" s="4">
        <v>77</v>
      </c>
      <c r="Z55" s="4">
        <v>72</v>
      </c>
      <c r="AA55" s="4">
        <v>79</v>
      </c>
      <c r="AB55" s="9" t="s">
        <v>285</v>
      </c>
      <c r="AC55" s="16" t="s">
        <v>286</v>
      </c>
      <c r="AD55" s="15">
        <v>27</v>
      </c>
      <c r="AE55" s="8">
        <f>S55*4+T55*2.5+U55*3+V55*2+X55*6+Y55*1.5+Z55*3+AA55*2+AB55*1+AC55*1</f>
        <v>1953.5</v>
      </c>
      <c r="AF55" s="8">
        <f>M55+AD55</f>
        <v>44.5</v>
      </c>
      <c r="AG55" s="8">
        <f>N55+AE55</f>
        <v>3358.25</v>
      </c>
      <c r="AH55" s="8">
        <f>AG55/AF55</f>
        <v>75.466292134831463</v>
      </c>
    </row>
    <row r="56" spans="1:34">
      <c r="A56" s="3">
        <v>127</v>
      </c>
      <c r="B56" s="10" t="s">
        <v>262</v>
      </c>
      <c r="C56" s="10" t="s">
        <v>263</v>
      </c>
      <c r="D56" s="3">
        <v>20.5</v>
      </c>
      <c r="E56" s="4">
        <v>76</v>
      </c>
      <c r="F56" s="4">
        <v>82</v>
      </c>
      <c r="G56" s="4">
        <v>77</v>
      </c>
      <c r="H56" s="6">
        <v>0</v>
      </c>
      <c r="I56" s="4">
        <v>53</v>
      </c>
      <c r="J56" s="4">
        <v>72</v>
      </c>
      <c r="K56" s="4">
        <v>86</v>
      </c>
      <c r="L56" s="4">
        <v>85</v>
      </c>
      <c r="M56" s="8">
        <v>17.5</v>
      </c>
      <c r="N56" s="8">
        <f>E56*2+F56*1.5+G56*4.5+I56*3+J56*2+K56*3+L56*2+M56*2.5</f>
        <v>1396.25</v>
      </c>
      <c r="O56" s="3">
        <v>35</v>
      </c>
      <c r="P56" s="9" t="s">
        <v>262</v>
      </c>
      <c r="Q56" s="9" t="s">
        <v>263</v>
      </c>
      <c r="R56" s="3">
        <v>29.5</v>
      </c>
      <c r="S56" s="4">
        <v>62</v>
      </c>
      <c r="T56" s="4">
        <v>85</v>
      </c>
      <c r="U56" s="3">
        <v>71</v>
      </c>
      <c r="V56" s="3">
        <v>78</v>
      </c>
      <c r="W56" s="9" t="s">
        <v>288</v>
      </c>
      <c r="X56" s="4">
        <v>76</v>
      </c>
      <c r="Y56" s="4">
        <v>84</v>
      </c>
      <c r="Z56" s="4">
        <v>74</v>
      </c>
      <c r="AA56" s="4">
        <v>90</v>
      </c>
      <c r="AB56" s="9" t="s">
        <v>286</v>
      </c>
      <c r="AC56" s="16" t="s">
        <v>286</v>
      </c>
      <c r="AD56" s="15">
        <v>27</v>
      </c>
      <c r="AE56" s="8">
        <f>S56*4+T56*2.5+U56*3+V56*2+X56*6+Y56*1.5+Z56*3+AA56*2+AB56*1+AC56*1</f>
        <v>1953.5</v>
      </c>
      <c r="AF56" s="8">
        <f>M56+AD56</f>
        <v>44.5</v>
      </c>
      <c r="AG56" s="8">
        <f>N56+AE56</f>
        <v>3349.75</v>
      </c>
      <c r="AH56" s="8">
        <f>AG56/AF56</f>
        <v>75.275280898876403</v>
      </c>
    </row>
    <row r="57" spans="1:34">
      <c r="A57" s="3">
        <v>84</v>
      </c>
      <c r="B57" s="9" t="s">
        <v>176</v>
      </c>
      <c r="C57" s="9" t="s">
        <v>177</v>
      </c>
      <c r="D57" s="4">
        <v>20.5</v>
      </c>
      <c r="E57" s="4">
        <v>64</v>
      </c>
      <c r="F57" s="4">
        <v>71</v>
      </c>
      <c r="G57" s="4">
        <v>80</v>
      </c>
      <c r="H57" s="6">
        <v>0</v>
      </c>
      <c r="I57" s="4">
        <v>76</v>
      </c>
      <c r="J57" s="4">
        <v>67</v>
      </c>
      <c r="K57" s="4">
        <v>82</v>
      </c>
      <c r="L57" s="4">
        <v>90</v>
      </c>
      <c r="M57" s="8">
        <v>17.5</v>
      </c>
      <c r="N57" s="8">
        <f>E57*2+F57*1.5+G57*4.5+I57*3+J57*2+K57*3+L57*2+M57*2.5</f>
        <v>1426.25</v>
      </c>
      <c r="O57" s="3">
        <v>83</v>
      </c>
      <c r="P57" s="9" t="s">
        <v>176</v>
      </c>
      <c r="Q57" s="9" t="s">
        <v>177</v>
      </c>
      <c r="R57" s="3">
        <v>30</v>
      </c>
      <c r="S57" s="12">
        <v>61</v>
      </c>
      <c r="T57" s="12">
        <v>87</v>
      </c>
      <c r="U57" s="14">
        <v>63</v>
      </c>
      <c r="V57" s="14">
        <v>69</v>
      </c>
      <c r="W57" s="14">
        <v>0</v>
      </c>
      <c r="X57" s="12">
        <v>77</v>
      </c>
      <c r="Y57" s="12">
        <v>75</v>
      </c>
      <c r="Z57" s="12">
        <v>85</v>
      </c>
      <c r="AA57" s="14">
        <v>73</v>
      </c>
      <c r="AB57" s="13" t="s">
        <v>285</v>
      </c>
      <c r="AC57" s="17" t="s">
        <v>286</v>
      </c>
      <c r="AD57" s="15">
        <v>27</v>
      </c>
      <c r="AE57" s="8">
        <f>S57*4+T57*2.5+U57*3+V57*2+X57*6+Y57*1.5+Z57*3+AA57*2+AB57*1+AC57*1</f>
        <v>1914</v>
      </c>
      <c r="AF57" s="8">
        <f>M57+AD57</f>
        <v>44.5</v>
      </c>
      <c r="AG57" s="8">
        <f>N57+AE57</f>
        <v>3340.25</v>
      </c>
      <c r="AH57" s="8">
        <f>AG57/AF57</f>
        <v>75.061797752808985</v>
      </c>
    </row>
    <row r="58" spans="1:34">
      <c r="A58" s="3">
        <v>136</v>
      </c>
      <c r="B58" s="9" t="s">
        <v>280</v>
      </c>
      <c r="C58" s="9" t="s">
        <v>281</v>
      </c>
      <c r="D58" s="3">
        <v>20.5</v>
      </c>
      <c r="E58" s="4">
        <v>73</v>
      </c>
      <c r="F58" s="4">
        <v>73</v>
      </c>
      <c r="G58" s="4">
        <v>81</v>
      </c>
      <c r="H58" s="6">
        <v>0</v>
      </c>
      <c r="I58" s="4">
        <v>86</v>
      </c>
      <c r="J58" s="4">
        <v>78</v>
      </c>
      <c r="K58" s="4">
        <v>78</v>
      </c>
      <c r="L58" s="4">
        <v>77</v>
      </c>
      <c r="M58" s="8">
        <v>17.5</v>
      </c>
      <c r="N58" s="8">
        <f>E58*2+F58*1.5+G58*4.5+I58*3+J58*2+K58*3+L58*2+M58*2.5</f>
        <v>1465.75</v>
      </c>
      <c r="O58" s="3">
        <v>44</v>
      </c>
      <c r="P58" s="9" t="s">
        <v>280</v>
      </c>
      <c r="Q58" s="9" t="s">
        <v>281</v>
      </c>
      <c r="R58" s="3">
        <v>29.5</v>
      </c>
      <c r="S58" s="4">
        <v>83</v>
      </c>
      <c r="T58" s="4">
        <v>64</v>
      </c>
      <c r="U58" s="3">
        <v>62</v>
      </c>
      <c r="V58" s="3">
        <v>75</v>
      </c>
      <c r="W58" s="9" t="s">
        <v>288</v>
      </c>
      <c r="X58" s="4">
        <v>62</v>
      </c>
      <c r="Y58" s="4">
        <v>78</v>
      </c>
      <c r="Z58" s="4">
        <v>82</v>
      </c>
      <c r="AA58" s="4">
        <v>80</v>
      </c>
      <c r="AB58" s="9" t="s">
        <v>285</v>
      </c>
      <c r="AC58" s="16" t="s">
        <v>286</v>
      </c>
      <c r="AD58" s="15">
        <v>27</v>
      </c>
      <c r="AE58" s="8">
        <f>S58*4+T58*2.5+U58*3+V58*2+X58*6+Y58*1.5+Z58*3+AA58*2+AB58*1+AC58*1</f>
        <v>1873</v>
      </c>
      <c r="AF58" s="8">
        <f>M58+AD58</f>
        <v>44.5</v>
      </c>
      <c r="AG58" s="8">
        <f>N58+AE58</f>
        <v>3338.75</v>
      </c>
      <c r="AH58" s="8">
        <f>AG58/AF58</f>
        <v>75.028089887640448</v>
      </c>
    </row>
    <row r="59" spans="1:34">
      <c r="A59" s="3">
        <v>4</v>
      </c>
      <c r="B59" s="10" t="s">
        <v>20</v>
      </c>
      <c r="C59" s="10" t="s">
        <v>21</v>
      </c>
      <c r="D59" s="3">
        <v>20.5</v>
      </c>
      <c r="E59" s="4">
        <v>81</v>
      </c>
      <c r="F59" s="4">
        <v>75</v>
      </c>
      <c r="G59" s="4">
        <v>42</v>
      </c>
      <c r="H59" s="9" t="s">
        <v>17</v>
      </c>
      <c r="I59" s="4">
        <v>80</v>
      </c>
      <c r="J59" s="3">
        <v>69</v>
      </c>
      <c r="K59" s="4">
        <v>73</v>
      </c>
      <c r="L59" s="4">
        <v>81</v>
      </c>
      <c r="M59" s="7">
        <v>17.5</v>
      </c>
      <c r="N59" s="7">
        <f>E59*2+F59*1.5+G59*4.5+H59*3+I59*2+J59*3+K59*2+L59*2.5</f>
        <v>1179</v>
      </c>
      <c r="O59" s="3">
        <v>4</v>
      </c>
      <c r="P59" s="9" t="s">
        <v>20</v>
      </c>
      <c r="Q59" s="9" t="s">
        <v>21</v>
      </c>
      <c r="R59" s="3">
        <v>28.5</v>
      </c>
      <c r="S59" s="4">
        <v>75</v>
      </c>
      <c r="T59" s="4">
        <v>71</v>
      </c>
      <c r="U59" s="3">
        <v>78</v>
      </c>
      <c r="V59" s="3">
        <v>84</v>
      </c>
      <c r="W59" s="3">
        <v>0</v>
      </c>
      <c r="X59" s="3">
        <v>74</v>
      </c>
      <c r="Y59" s="4">
        <v>80</v>
      </c>
      <c r="Z59" s="4">
        <v>84</v>
      </c>
      <c r="AA59" s="3">
        <v>71</v>
      </c>
      <c r="AB59" s="9" t="s">
        <v>284</v>
      </c>
      <c r="AC59" s="16" t="s">
        <v>285</v>
      </c>
      <c r="AD59" s="8">
        <v>25</v>
      </c>
      <c r="AE59" s="8">
        <f>S59*4+T59*2.5+U59*3+V59*2+X59*6+Y59*1.5+Z59*3+AA59*2+AB59*1+AC59*1</f>
        <v>2007.5</v>
      </c>
      <c r="AF59" s="8">
        <f>M59+AD59</f>
        <v>42.5</v>
      </c>
      <c r="AG59" s="8">
        <f>N59+AE59</f>
        <v>3186.5</v>
      </c>
      <c r="AH59" s="8">
        <f>AG59/AF59</f>
        <v>74.976470588235287</v>
      </c>
    </row>
    <row r="60" spans="1:34">
      <c r="A60" s="3">
        <v>129</v>
      </c>
      <c r="B60" s="9" t="s">
        <v>266</v>
      </c>
      <c r="C60" s="9" t="s">
        <v>267</v>
      </c>
      <c r="D60" s="3">
        <v>20.5</v>
      </c>
      <c r="E60" s="4">
        <v>73</v>
      </c>
      <c r="F60" s="4">
        <v>89</v>
      </c>
      <c r="G60" s="4">
        <v>77</v>
      </c>
      <c r="H60" s="6">
        <v>0</v>
      </c>
      <c r="I60" s="4">
        <v>70</v>
      </c>
      <c r="J60" s="4">
        <v>74</v>
      </c>
      <c r="K60" s="4">
        <v>79</v>
      </c>
      <c r="L60" s="4">
        <v>80</v>
      </c>
      <c r="M60" s="8">
        <v>17.5</v>
      </c>
      <c r="N60" s="8">
        <f>E60*2+F60*1.5+G60*4.5+I60*3+J60*2+K60*3+L60*2+M60*2.5</f>
        <v>1424.75</v>
      </c>
      <c r="O60" s="3">
        <v>37</v>
      </c>
      <c r="P60" s="9" t="s">
        <v>266</v>
      </c>
      <c r="Q60" s="9" t="s">
        <v>267</v>
      </c>
      <c r="R60" s="3">
        <v>28</v>
      </c>
      <c r="S60" s="4">
        <v>69</v>
      </c>
      <c r="T60" s="4">
        <v>64</v>
      </c>
      <c r="U60" s="3">
        <v>77</v>
      </c>
      <c r="V60" s="3">
        <v>83</v>
      </c>
      <c r="W60" s="9" t="s">
        <v>288</v>
      </c>
      <c r="X60" s="4">
        <v>66</v>
      </c>
      <c r="Y60" s="4">
        <v>77</v>
      </c>
      <c r="Z60" s="4">
        <v>77</v>
      </c>
      <c r="AA60" s="4">
        <v>87</v>
      </c>
      <c r="AB60" s="9" t="s">
        <v>285</v>
      </c>
      <c r="AC60" s="16" t="s">
        <v>285</v>
      </c>
      <c r="AD60" s="15">
        <v>27</v>
      </c>
      <c r="AE60" s="8">
        <f>S60*4+T60*2.5+U60*3+V60*2+X60*6+Y60*1.5+Z60*3+AA60*2+AB60*1+AC60*1</f>
        <v>1909.5</v>
      </c>
      <c r="AF60" s="8">
        <f>M60+AD60</f>
        <v>44.5</v>
      </c>
      <c r="AG60" s="8">
        <f>N60+AE60</f>
        <v>3334.25</v>
      </c>
      <c r="AH60" s="8">
        <f>AG60/AF60</f>
        <v>74.926966292134836</v>
      </c>
    </row>
    <row r="61" spans="1:34">
      <c r="A61" s="3">
        <v>15</v>
      </c>
      <c r="B61" s="9" t="s">
        <v>42</v>
      </c>
      <c r="C61" s="9" t="s">
        <v>43</v>
      </c>
      <c r="D61" s="3">
        <v>20.5</v>
      </c>
      <c r="E61" s="4">
        <v>75</v>
      </c>
      <c r="F61" s="4">
        <v>77</v>
      </c>
      <c r="G61" s="4">
        <v>80</v>
      </c>
      <c r="H61" s="9" t="s">
        <v>17</v>
      </c>
      <c r="I61" s="4">
        <v>79</v>
      </c>
      <c r="J61" s="3">
        <v>78</v>
      </c>
      <c r="K61" s="4">
        <v>69</v>
      </c>
      <c r="L61" s="4">
        <v>85</v>
      </c>
      <c r="M61" s="7">
        <v>17.5</v>
      </c>
      <c r="N61" s="7">
        <f>E61*2+F61*1.5+G61*4.5+H61*3+I61*2+J61*3+K61*2+L61*2.5</f>
        <v>1368</v>
      </c>
      <c r="O61" s="3">
        <v>15</v>
      </c>
      <c r="P61" s="10" t="s">
        <v>42</v>
      </c>
      <c r="Q61" s="10" t="s">
        <v>43</v>
      </c>
      <c r="R61" s="3">
        <v>26</v>
      </c>
      <c r="S61" s="4">
        <v>78</v>
      </c>
      <c r="T61" s="4">
        <v>66</v>
      </c>
      <c r="U61" s="3">
        <v>51</v>
      </c>
      <c r="V61" s="3">
        <v>61</v>
      </c>
      <c r="W61" s="3">
        <v>0</v>
      </c>
      <c r="X61" s="3">
        <v>60</v>
      </c>
      <c r="Y61" s="4">
        <v>90</v>
      </c>
      <c r="Z61" s="4">
        <v>82</v>
      </c>
      <c r="AA61" s="3">
        <v>86</v>
      </c>
      <c r="AB61" s="9" t="s">
        <v>285</v>
      </c>
      <c r="AC61" s="16" t="s">
        <v>286</v>
      </c>
      <c r="AD61" s="8">
        <v>25</v>
      </c>
      <c r="AE61" s="8">
        <f>S61*4+T61*2.5+U61*3+V61*2+X61*6+Y61*1.5+Z61*3+AA61*2+AB61*1+AC61*1</f>
        <v>1815</v>
      </c>
      <c r="AF61" s="8">
        <f>M61+AD61</f>
        <v>42.5</v>
      </c>
      <c r="AG61" s="8">
        <f>N61+AE61</f>
        <v>3183</v>
      </c>
      <c r="AH61" s="8">
        <f>AG61/AF61</f>
        <v>74.89411764705882</v>
      </c>
    </row>
    <row r="62" spans="1:34">
      <c r="A62" s="3">
        <v>98</v>
      </c>
      <c r="B62" s="10" t="s">
        <v>204</v>
      </c>
      <c r="C62" s="10" t="s">
        <v>205</v>
      </c>
      <c r="D62" s="3">
        <v>20.5</v>
      </c>
      <c r="E62" s="4">
        <v>77</v>
      </c>
      <c r="F62" s="4">
        <v>63</v>
      </c>
      <c r="G62" s="4">
        <v>87</v>
      </c>
      <c r="H62" s="6">
        <v>0</v>
      </c>
      <c r="I62" s="4">
        <v>44</v>
      </c>
      <c r="J62" s="4">
        <v>75</v>
      </c>
      <c r="K62" s="4">
        <v>75</v>
      </c>
      <c r="L62" s="4">
        <v>75</v>
      </c>
      <c r="M62" s="8">
        <v>17.5</v>
      </c>
      <c r="N62" s="8">
        <f>E62*2+F62*1.5+G62*4.5+I62*3+J62*2+K62*3+L62*2+M62*2.5</f>
        <v>1340.75</v>
      </c>
      <c r="O62" s="3">
        <v>6</v>
      </c>
      <c r="P62" s="9" t="s">
        <v>204</v>
      </c>
      <c r="Q62" s="9" t="s">
        <v>205</v>
      </c>
      <c r="R62" s="3">
        <v>28</v>
      </c>
      <c r="S62" s="4">
        <v>82</v>
      </c>
      <c r="T62" s="4">
        <v>68</v>
      </c>
      <c r="U62" s="3">
        <v>72</v>
      </c>
      <c r="V62" s="3">
        <v>75</v>
      </c>
      <c r="W62" s="9" t="s">
        <v>288</v>
      </c>
      <c r="X62" s="4">
        <v>82</v>
      </c>
      <c r="Y62" s="4">
        <v>74</v>
      </c>
      <c r="Z62" s="4">
        <v>74</v>
      </c>
      <c r="AA62" s="4">
        <v>75</v>
      </c>
      <c r="AB62" s="9" t="s">
        <v>285</v>
      </c>
      <c r="AC62" s="16" t="s">
        <v>286</v>
      </c>
      <c r="AD62" s="15">
        <v>27</v>
      </c>
      <c r="AE62" s="8">
        <f>S62*4+T62*2.5+U62*3+V62*2+X62*6+Y62*1.5+Z62*3+AA62*2+AB62*1+AC62*1</f>
        <v>1989</v>
      </c>
      <c r="AF62" s="8">
        <f>M62+AD62</f>
        <v>44.5</v>
      </c>
      <c r="AG62" s="8">
        <f>N62+AE62</f>
        <v>3329.75</v>
      </c>
      <c r="AH62" s="8">
        <f>AG62/AF62</f>
        <v>74.825842696629209</v>
      </c>
    </row>
    <row r="63" spans="1:34">
      <c r="A63" s="3">
        <v>118</v>
      </c>
      <c r="B63" s="9" t="s">
        <v>244</v>
      </c>
      <c r="C63" s="9" t="s">
        <v>245</v>
      </c>
      <c r="D63" s="3">
        <v>20.5</v>
      </c>
      <c r="E63" s="4">
        <v>62</v>
      </c>
      <c r="F63" s="4">
        <v>79</v>
      </c>
      <c r="G63" s="4">
        <v>65</v>
      </c>
      <c r="H63" s="6">
        <v>0</v>
      </c>
      <c r="I63" s="4">
        <v>85</v>
      </c>
      <c r="J63" s="4">
        <v>84</v>
      </c>
      <c r="K63" s="4">
        <v>85</v>
      </c>
      <c r="L63" s="4">
        <v>82</v>
      </c>
      <c r="M63" s="8">
        <v>17.5</v>
      </c>
      <c r="N63" s="8">
        <f>E63*2+F63*1.5+G63*4.5+I63*3+J63*2+K63*3+L63*2+M63*2.5</f>
        <v>1420.75</v>
      </c>
      <c r="O63" s="3">
        <v>26</v>
      </c>
      <c r="P63" s="9" t="s">
        <v>244</v>
      </c>
      <c r="Q63" s="9" t="s">
        <v>245</v>
      </c>
      <c r="R63" s="3">
        <v>29.5</v>
      </c>
      <c r="S63" s="4">
        <v>62</v>
      </c>
      <c r="T63" s="4">
        <v>71</v>
      </c>
      <c r="U63" s="3">
        <v>60</v>
      </c>
      <c r="V63" s="3">
        <v>78</v>
      </c>
      <c r="W63" s="9" t="s">
        <v>288</v>
      </c>
      <c r="X63" s="4">
        <v>70</v>
      </c>
      <c r="Y63" s="4">
        <v>91</v>
      </c>
      <c r="Z63" s="4">
        <v>78</v>
      </c>
      <c r="AA63" s="4">
        <v>93</v>
      </c>
      <c r="AB63" s="9" t="s">
        <v>284</v>
      </c>
      <c r="AC63" s="16" t="s">
        <v>285</v>
      </c>
      <c r="AD63" s="15">
        <v>27</v>
      </c>
      <c r="AE63" s="8">
        <f>S63*4+T63*2.5+U63*3+V63*2+X63*6+Y63*1.5+Z63*3+AA63*2+AB63*1+AC63*1</f>
        <v>1908</v>
      </c>
      <c r="AF63" s="8">
        <f>M63+AD63</f>
        <v>44.5</v>
      </c>
      <c r="AG63" s="8">
        <f>N63+AE63</f>
        <v>3328.75</v>
      </c>
      <c r="AH63" s="8">
        <f>AG63/AF63</f>
        <v>74.803370786516851</v>
      </c>
    </row>
    <row r="64" spans="1:34">
      <c r="A64" s="3">
        <v>12</v>
      </c>
      <c r="B64" s="9" t="s">
        <v>36</v>
      </c>
      <c r="C64" s="9" t="s">
        <v>37</v>
      </c>
      <c r="D64" s="3">
        <v>20.5</v>
      </c>
      <c r="E64" s="4">
        <v>73</v>
      </c>
      <c r="F64" s="4">
        <v>63</v>
      </c>
      <c r="G64" s="4">
        <v>65</v>
      </c>
      <c r="H64" s="9" t="s">
        <v>17</v>
      </c>
      <c r="I64" s="4">
        <v>77</v>
      </c>
      <c r="J64" s="3">
        <v>81</v>
      </c>
      <c r="K64" s="4">
        <v>83</v>
      </c>
      <c r="L64" s="4">
        <v>75</v>
      </c>
      <c r="M64" s="7">
        <v>17.5</v>
      </c>
      <c r="N64" s="7">
        <f>E64*2+F64*1.5+G64*4.5+H64*3+I64*2+J64*3+K64*2+L64*2.5</f>
        <v>1283.5</v>
      </c>
      <c r="O64" s="3">
        <v>12</v>
      </c>
      <c r="P64" s="9" t="s">
        <v>36</v>
      </c>
      <c r="Q64" s="9" t="s">
        <v>37</v>
      </c>
      <c r="R64" s="3">
        <v>28</v>
      </c>
      <c r="S64" s="4">
        <v>76</v>
      </c>
      <c r="T64" s="4">
        <v>77</v>
      </c>
      <c r="U64" s="3">
        <v>69</v>
      </c>
      <c r="V64" s="3">
        <v>75</v>
      </c>
      <c r="W64" s="3">
        <v>0</v>
      </c>
      <c r="X64" s="3">
        <v>60</v>
      </c>
      <c r="Y64" s="4">
        <v>75</v>
      </c>
      <c r="Z64" s="4">
        <v>78</v>
      </c>
      <c r="AA64" s="3">
        <v>92</v>
      </c>
      <c r="AB64" s="9" t="s">
        <v>285</v>
      </c>
      <c r="AC64" s="16" t="s">
        <v>286</v>
      </c>
      <c r="AD64" s="8">
        <v>25</v>
      </c>
      <c r="AE64" s="8">
        <f>S64*4+T64*2.5+U64*3+V64*2+X64*6+Y64*1.5+Z64*3+AA64*2+AB64*1+AC64*1</f>
        <v>1894</v>
      </c>
      <c r="AF64" s="8">
        <f>M64+AD64</f>
        <v>42.5</v>
      </c>
      <c r="AG64" s="8">
        <f>N64+AE64</f>
        <v>3177.5</v>
      </c>
      <c r="AH64" s="8">
        <f>AG64/AF64</f>
        <v>74.764705882352942</v>
      </c>
    </row>
    <row r="65" spans="1:34">
      <c r="A65" s="3">
        <v>13</v>
      </c>
      <c r="B65" s="9" t="s">
        <v>38</v>
      </c>
      <c r="C65" s="9" t="s">
        <v>39</v>
      </c>
      <c r="D65" s="3">
        <v>20.5</v>
      </c>
      <c r="E65" s="4">
        <v>70</v>
      </c>
      <c r="F65" s="4">
        <v>81</v>
      </c>
      <c r="G65" s="4">
        <v>78</v>
      </c>
      <c r="H65" s="9" t="s">
        <v>17</v>
      </c>
      <c r="I65" s="4">
        <v>76</v>
      </c>
      <c r="J65" s="3">
        <v>75</v>
      </c>
      <c r="K65" s="4">
        <v>92</v>
      </c>
      <c r="L65" s="4">
        <v>68</v>
      </c>
      <c r="M65" s="7">
        <v>17.5</v>
      </c>
      <c r="N65" s="7">
        <f>E65*2+F65*1.5+G65*4.5+H65*3+I65*2+J65*3+K65*2+L65*2.5</f>
        <v>1343.5</v>
      </c>
      <c r="O65" s="3">
        <v>13</v>
      </c>
      <c r="P65" s="9" t="s">
        <v>38</v>
      </c>
      <c r="Q65" s="9" t="s">
        <v>39</v>
      </c>
      <c r="R65" s="3">
        <v>26</v>
      </c>
      <c r="S65" s="4">
        <v>75</v>
      </c>
      <c r="T65" s="4">
        <v>64</v>
      </c>
      <c r="U65" s="3">
        <v>51</v>
      </c>
      <c r="V65" s="3">
        <v>81</v>
      </c>
      <c r="W65" s="3">
        <v>0</v>
      </c>
      <c r="X65" s="3">
        <v>65</v>
      </c>
      <c r="Y65" s="4">
        <v>84</v>
      </c>
      <c r="Z65" s="4">
        <v>74</v>
      </c>
      <c r="AA65" s="3">
        <v>84</v>
      </c>
      <c r="AB65" s="9" t="s">
        <v>285</v>
      </c>
      <c r="AC65" s="16" t="s">
        <v>286</v>
      </c>
      <c r="AD65" s="8">
        <v>25</v>
      </c>
      <c r="AE65" s="8">
        <f>S65*4+T65*2.5+U65*3+V65*2+X65*6+Y65*1.5+Z65*3+AA65*2+AB65*1+AC65*1</f>
        <v>1831</v>
      </c>
      <c r="AF65" s="8">
        <f>M65+AD65</f>
        <v>42.5</v>
      </c>
      <c r="AG65" s="8">
        <f>N65+AE65</f>
        <v>3174.5</v>
      </c>
      <c r="AH65" s="8">
        <f>AG65/AF65</f>
        <v>74.694117647058818</v>
      </c>
    </row>
    <row r="66" spans="1:34">
      <c r="A66" s="3">
        <v>6</v>
      </c>
      <c r="B66" s="9" t="s">
        <v>24</v>
      </c>
      <c r="C66" s="9" t="s">
        <v>25</v>
      </c>
      <c r="D66" s="3">
        <v>20.5</v>
      </c>
      <c r="E66" s="4">
        <v>72</v>
      </c>
      <c r="F66" s="4">
        <v>80</v>
      </c>
      <c r="G66" s="4">
        <v>90</v>
      </c>
      <c r="H66" s="9" t="s">
        <v>17</v>
      </c>
      <c r="I66" s="4">
        <v>78</v>
      </c>
      <c r="J66" s="3">
        <v>78</v>
      </c>
      <c r="K66" s="4">
        <v>80</v>
      </c>
      <c r="L66" s="4">
        <v>72</v>
      </c>
      <c r="M66" s="7">
        <v>17.5</v>
      </c>
      <c r="N66" s="7">
        <f>E66*2+F66*1.5+G66*4.5+H66*3+I66*2+J66*3+K66*2+L66*2.5</f>
        <v>1399</v>
      </c>
      <c r="O66" s="3">
        <v>6</v>
      </c>
      <c r="P66" s="9" t="s">
        <v>24</v>
      </c>
      <c r="Q66" s="9" t="s">
        <v>25</v>
      </c>
      <c r="R66" s="3">
        <v>30</v>
      </c>
      <c r="S66" s="4">
        <v>63</v>
      </c>
      <c r="T66" s="4">
        <v>60</v>
      </c>
      <c r="U66" s="3">
        <v>69</v>
      </c>
      <c r="V66" s="3">
        <v>76</v>
      </c>
      <c r="W66" s="3">
        <v>0</v>
      </c>
      <c r="X66" s="3">
        <v>60</v>
      </c>
      <c r="Y66" s="4">
        <v>68</v>
      </c>
      <c r="Z66" s="4">
        <v>68</v>
      </c>
      <c r="AA66" s="3">
        <v>86</v>
      </c>
      <c r="AB66" s="9" t="s">
        <v>285</v>
      </c>
      <c r="AC66" s="16" t="s">
        <v>286</v>
      </c>
      <c r="AD66" s="8">
        <v>25</v>
      </c>
      <c r="AE66" s="8">
        <f>S66*4+T66*2.5+U66*3+V66*2+X66*6+Y66*1.5+Z66*3+AA66*2+AB66*1+AC66*1</f>
        <v>1749</v>
      </c>
      <c r="AF66" s="8">
        <f>M66+AD66</f>
        <v>42.5</v>
      </c>
      <c r="AG66" s="8">
        <f>N66+AE66</f>
        <v>3148</v>
      </c>
      <c r="AH66" s="8">
        <f>AG66/AF66</f>
        <v>74.070588235294125</v>
      </c>
    </row>
    <row r="67" spans="1:34">
      <c r="A67" s="3">
        <v>44</v>
      </c>
      <c r="B67" s="9" t="s">
        <v>100</v>
      </c>
      <c r="C67" s="9" t="s">
        <v>101</v>
      </c>
      <c r="D67" s="3">
        <v>20.5</v>
      </c>
      <c r="E67" s="4">
        <v>76</v>
      </c>
      <c r="F67" s="4">
        <v>61</v>
      </c>
      <c r="G67" s="4">
        <v>88</v>
      </c>
      <c r="H67" s="9" t="s">
        <v>17</v>
      </c>
      <c r="I67" s="4">
        <v>76</v>
      </c>
      <c r="J67" s="3">
        <v>78</v>
      </c>
      <c r="K67" s="4">
        <v>73</v>
      </c>
      <c r="L67" s="4">
        <v>85</v>
      </c>
      <c r="M67" s="7">
        <v>17.5</v>
      </c>
      <c r="N67" s="7">
        <f>E67*2+F67*1.5+G67*4.5+H67*3+I67*2+J67*3+K67*2+L67*2.5</f>
        <v>1384</v>
      </c>
      <c r="O67" s="3">
        <v>44</v>
      </c>
      <c r="P67" s="10" t="s">
        <v>100</v>
      </c>
      <c r="Q67" s="10" t="s">
        <v>101</v>
      </c>
      <c r="R67" s="3">
        <v>23.5</v>
      </c>
      <c r="S67" s="4">
        <v>78</v>
      </c>
      <c r="T67" s="4">
        <v>74</v>
      </c>
      <c r="U67" s="3">
        <v>63</v>
      </c>
      <c r="V67" s="3">
        <v>71</v>
      </c>
      <c r="W67" s="3">
        <v>0</v>
      </c>
      <c r="X67" s="3">
        <v>46</v>
      </c>
      <c r="Y67" s="4">
        <v>72</v>
      </c>
      <c r="Z67" s="4">
        <v>74</v>
      </c>
      <c r="AA67" s="3">
        <v>81</v>
      </c>
      <c r="AB67" s="9" t="s">
        <v>285</v>
      </c>
      <c r="AC67" s="16" t="s">
        <v>286</v>
      </c>
      <c r="AD67" s="8">
        <v>25</v>
      </c>
      <c r="AE67" s="8">
        <f>S67*4+T67*2.5+U67*3+V67*2+X67*6+Y67*1.5+Z67*3+AA67*2+AB67*1+AC67*1</f>
        <v>1746</v>
      </c>
      <c r="AF67" s="8">
        <f>M67+AD67</f>
        <v>42.5</v>
      </c>
      <c r="AG67" s="8">
        <f>N67+AE67</f>
        <v>3130</v>
      </c>
      <c r="AH67" s="8">
        <f>AG67/AF67</f>
        <v>73.647058823529406</v>
      </c>
    </row>
    <row r="68" spans="1:34">
      <c r="A68" s="3">
        <v>85</v>
      </c>
      <c r="B68" s="9" t="s">
        <v>178</v>
      </c>
      <c r="C68" s="9" t="s">
        <v>179</v>
      </c>
      <c r="D68" s="4">
        <v>20.5</v>
      </c>
      <c r="E68" s="4">
        <v>77</v>
      </c>
      <c r="F68" s="4">
        <v>75</v>
      </c>
      <c r="G68" s="4">
        <v>66</v>
      </c>
      <c r="H68" s="6">
        <v>0</v>
      </c>
      <c r="I68" s="4">
        <v>77</v>
      </c>
      <c r="J68" s="4">
        <v>74</v>
      </c>
      <c r="K68" s="4">
        <v>75</v>
      </c>
      <c r="L68" s="4">
        <v>66</v>
      </c>
      <c r="M68" s="8">
        <v>17.5</v>
      </c>
      <c r="N68" s="8">
        <f>E68*2+F68*1.5+G68*4.5+I68*3+J68*2+K68*3+L68*2+M68*2.5</f>
        <v>1343.25</v>
      </c>
      <c r="O68" s="3">
        <v>84</v>
      </c>
      <c r="P68" s="9" t="s">
        <v>178</v>
      </c>
      <c r="Q68" s="9" t="s">
        <v>179</v>
      </c>
      <c r="R68" s="3">
        <v>29.5</v>
      </c>
      <c r="S68" s="12">
        <v>83</v>
      </c>
      <c r="T68" s="12">
        <v>61</v>
      </c>
      <c r="U68" s="14">
        <v>78</v>
      </c>
      <c r="V68" s="14">
        <v>80</v>
      </c>
      <c r="W68" s="14">
        <v>0</v>
      </c>
      <c r="X68" s="12">
        <v>64</v>
      </c>
      <c r="Y68" s="12">
        <v>78</v>
      </c>
      <c r="Z68" s="12">
        <v>78</v>
      </c>
      <c r="AA68" s="14">
        <v>85</v>
      </c>
      <c r="AB68" s="13" t="s">
        <v>285</v>
      </c>
      <c r="AC68" s="17" t="s">
        <v>286</v>
      </c>
      <c r="AD68" s="15">
        <v>27</v>
      </c>
      <c r="AE68" s="8">
        <f>S68*4+T68*2.5+U68*3+V68*2+X68*6+Y68*1.5+Z68*3+AA68*2+AB68*1+AC68*1</f>
        <v>1933.5</v>
      </c>
      <c r="AF68" s="8">
        <f>M68+AD68</f>
        <v>44.5</v>
      </c>
      <c r="AG68" s="8">
        <f>N68+AE68</f>
        <v>3276.75</v>
      </c>
      <c r="AH68" s="8">
        <f>AG68/AF68</f>
        <v>73.634831460674164</v>
      </c>
    </row>
    <row r="69" spans="1:34">
      <c r="A69" s="3">
        <v>80</v>
      </c>
      <c r="B69" s="9" t="s">
        <v>168</v>
      </c>
      <c r="C69" s="9" t="s">
        <v>169</v>
      </c>
      <c r="D69" s="4">
        <v>20.5</v>
      </c>
      <c r="E69" s="4">
        <v>62</v>
      </c>
      <c r="F69" s="4">
        <v>60</v>
      </c>
      <c r="G69" s="4">
        <v>90</v>
      </c>
      <c r="H69" s="6">
        <v>0</v>
      </c>
      <c r="I69" s="4">
        <v>76</v>
      </c>
      <c r="J69" s="4">
        <v>71</v>
      </c>
      <c r="K69" s="4">
        <v>69</v>
      </c>
      <c r="L69" s="4">
        <v>71</v>
      </c>
      <c r="M69" s="8">
        <v>17.5</v>
      </c>
      <c r="N69" s="8">
        <f>E69*2+F69*1.5+G69*4.5+I69*3+J69*2+K69*3+L69*2+M69*2.5</f>
        <v>1381.75</v>
      </c>
      <c r="O69" s="3">
        <v>79</v>
      </c>
      <c r="P69" s="9" t="s">
        <v>168</v>
      </c>
      <c r="Q69" s="9" t="s">
        <v>169</v>
      </c>
      <c r="R69" s="3">
        <v>30</v>
      </c>
      <c r="S69" s="12">
        <v>67</v>
      </c>
      <c r="T69" s="12">
        <v>90</v>
      </c>
      <c r="U69" s="14">
        <v>65</v>
      </c>
      <c r="V69" s="14">
        <v>63</v>
      </c>
      <c r="W69" s="14">
        <v>0</v>
      </c>
      <c r="X69" s="12">
        <v>67</v>
      </c>
      <c r="Y69" s="12">
        <v>79</v>
      </c>
      <c r="Z69" s="12">
        <v>85</v>
      </c>
      <c r="AA69" s="14">
        <v>77</v>
      </c>
      <c r="AB69" s="13" t="s">
        <v>285</v>
      </c>
      <c r="AC69" s="17" t="s">
        <v>286</v>
      </c>
      <c r="AD69" s="15">
        <v>27</v>
      </c>
      <c r="AE69" s="8">
        <f>S69*4+T69*2.5+U69*3+V69*2+X69*6+Y69*1.5+Z69*3+AA69*2+AB69*1+AC69*1</f>
        <v>1893.5</v>
      </c>
      <c r="AF69" s="8">
        <f>M69+AD69</f>
        <v>44.5</v>
      </c>
      <c r="AG69" s="8">
        <f>N69+AE69</f>
        <v>3275.25</v>
      </c>
      <c r="AH69" s="8">
        <f>AG69/AF69</f>
        <v>73.601123595505612</v>
      </c>
    </row>
    <row r="70" spans="1:34">
      <c r="A70" s="3">
        <v>96</v>
      </c>
      <c r="B70" s="9" t="s">
        <v>200</v>
      </c>
      <c r="C70" s="9" t="s">
        <v>201</v>
      </c>
      <c r="D70" s="3">
        <v>20.5</v>
      </c>
      <c r="E70" s="4">
        <v>73</v>
      </c>
      <c r="F70" s="4">
        <v>72</v>
      </c>
      <c r="G70" s="4">
        <v>77</v>
      </c>
      <c r="H70" s="6">
        <v>0</v>
      </c>
      <c r="I70" s="4">
        <v>82</v>
      </c>
      <c r="J70" s="4">
        <v>72</v>
      </c>
      <c r="K70" s="4">
        <v>93</v>
      </c>
      <c r="L70" s="4">
        <v>85</v>
      </c>
      <c r="M70" s="8">
        <v>17.5</v>
      </c>
      <c r="N70" s="8">
        <f>E70*2+F70*1.5+G70*4.5+I70*3+J70*2+K70*3+L70*2+M70*2.5</f>
        <v>1483.25</v>
      </c>
      <c r="O70" s="3">
        <v>4</v>
      </c>
      <c r="P70" s="9" t="s">
        <v>200</v>
      </c>
      <c r="Q70" s="19" t="s">
        <v>201</v>
      </c>
      <c r="R70" s="3">
        <v>19.5</v>
      </c>
      <c r="S70" s="4">
        <v>87</v>
      </c>
      <c r="T70" s="4">
        <v>66</v>
      </c>
      <c r="U70" s="3">
        <v>53</v>
      </c>
      <c r="V70" s="3">
        <v>73</v>
      </c>
      <c r="W70" s="9" t="s">
        <v>288</v>
      </c>
      <c r="X70" s="4">
        <v>50</v>
      </c>
      <c r="Y70" s="4">
        <v>81</v>
      </c>
      <c r="Z70" s="4">
        <v>78</v>
      </c>
      <c r="AA70" s="4">
        <v>78</v>
      </c>
      <c r="AB70" s="9" t="s">
        <v>285</v>
      </c>
      <c r="AC70" s="16" t="s">
        <v>285</v>
      </c>
      <c r="AD70" s="15">
        <v>27</v>
      </c>
      <c r="AE70" s="8">
        <f>S70*4+T70*2.5+U70*3+V70*2+X70*6+Y70*1.5+Z70*3+AA70*2+AB70*1+AC70*1</f>
        <v>1789.5</v>
      </c>
      <c r="AF70" s="8">
        <f>M70+AD70</f>
        <v>44.5</v>
      </c>
      <c r="AG70" s="8">
        <f>N70+AE70</f>
        <v>3272.75</v>
      </c>
      <c r="AH70" s="8">
        <f>AG70/AF70</f>
        <v>73.544943820224717</v>
      </c>
    </row>
    <row r="71" spans="1:34">
      <c r="A71" s="3">
        <v>22</v>
      </c>
      <c r="B71" s="9" t="s">
        <v>56</v>
      </c>
      <c r="C71" s="9" t="s">
        <v>57</v>
      </c>
      <c r="D71" s="3">
        <v>20.5</v>
      </c>
      <c r="E71" s="4">
        <v>68</v>
      </c>
      <c r="F71" s="4">
        <v>68</v>
      </c>
      <c r="G71" s="4">
        <v>75</v>
      </c>
      <c r="H71" s="9" t="s">
        <v>17</v>
      </c>
      <c r="I71" s="4">
        <v>77</v>
      </c>
      <c r="J71" s="3">
        <v>80</v>
      </c>
      <c r="K71" s="4">
        <v>70</v>
      </c>
      <c r="L71" s="4">
        <v>79</v>
      </c>
      <c r="M71" s="7">
        <v>17.5</v>
      </c>
      <c r="N71" s="7">
        <f>E71*2+F71*1.5+G71*4.5+H71*3+I71*2+J71*3+K71*2+L71*2.5</f>
        <v>1307</v>
      </c>
      <c r="O71" s="3">
        <v>22</v>
      </c>
      <c r="P71" s="9" t="s">
        <v>56</v>
      </c>
      <c r="Q71" s="9" t="s">
        <v>57</v>
      </c>
      <c r="R71" s="3">
        <v>29</v>
      </c>
      <c r="S71" s="4">
        <v>74</v>
      </c>
      <c r="T71" s="4">
        <v>63</v>
      </c>
      <c r="U71" s="3">
        <v>60</v>
      </c>
      <c r="V71" s="3">
        <v>75</v>
      </c>
      <c r="W71" s="3">
        <v>0</v>
      </c>
      <c r="X71" s="3">
        <v>71</v>
      </c>
      <c r="Y71" s="4">
        <v>76</v>
      </c>
      <c r="Z71" s="4">
        <v>65</v>
      </c>
      <c r="AA71" s="3">
        <v>80</v>
      </c>
      <c r="AB71" s="9" t="s">
        <v>286</v>
      </c>
      <c r="AC71" s="16" t="s">
        <v>286</v>
      </c>
      <c r="AD71" s="8">
        <v>25</v>
      </c>
      <c r="AE71" s="8">
        <f>S71*4+T71*2.5+U71*3+V71*2+X71*6+Y71*1.5+Z71*3+AA71*2+AB71*1+AC71*1</f>
        <v>1818.5</v>
      </c>
      <c r="AF71" s="8">
        <f>M71+AD71</f>
        <v>42.5</v>
      </c>
      <c r="AG71" s="8">
        <f>N71+AE71</f>
        <v>3125.5</v>
      </c>
      <c r="AH71" s="8">
        <f>AG71/AF71</f>
        <v>73.54117647058824</v>
      </c>
    </row>
    <row r="72" spans="1:34">
      <c r="A72" s="3">
        <v>134</v>
      </c>
      <c r="B72" s="10" t="s">
        <v>276</v>
      </c>
      <c r="C72" s="10" t="s">
        <v>277</v>
      </c>
      <c r="D72" s="3">
        <v>20.5</v>
      </c>
      <c r="E72" s="4">
        <v>62</v>
      </c>
      <c r="F72" s="4">
        <v>72</v>
      </c>
      <c r="G72" s="4">
        <v>94</v>
      </c>
      <c r="H72" s="6">
        <v>0</v>
      </c>
      <c r="I72" s="4">
        <v>54</v>
      </c>
      <c r="J72" s="4">
        <v>71</v>
      </c>
      <c r="K72" s="4">
        <v>80</v>
      </c>
      <c r="L72" s="4">
        <v>84</v>
      </c>
      <c r="M72" s="8">
        <v>17.5</v>
      </c>
      <c r="N72" s="8">
        <f>E72*2+F72*1.5+G72*4.5+I72*3+J72*2+K72*3+L72*2+M72*2.5</f>
        <v>1410.75</v>
      </c>
      <c r="O72" s="3">
        <v>42</v>
      </c>
      <c r="P72" s="9" t="s">
        <v>276</v>
      </c>
      <c r="Q72" s="9" t="s">
        <v>277</v>
      </c>
      <c r="R72" s="3">
        <v>28</v>
      </c>
      <c r="S72" s="4">
        <v>76</v>
      </c>
      <c r="T72" s="4">
        <v>69</v>
      </c>
      <c r="U72" s="3">
        <v>60</v>
      </c>
      <c r="V72" s="3">
        <v>72</v>
      </c>
      <c r="W72" s="9" t="s">
        <v>288</v>
      </c>
      <c r="X72" s="4">
        <v>68</v>
      </c>
      <c r="Y72" s="4">
        <v>81</v>
      </c>
      <c r="Z72" s="4">
        <v>77</v>
      </c>
      <c r="AA72" s="4">
        <v>74</v>
      </c>
      <c r="AB72" s="9" t="s">
        <v>285</v>
      </c>
      <c r="AC72" s="16" t="s">
        <v>286</v>
      </c>
      <c r="AD72" s="15">
        <v>27</v>
      </c>
      <c r="AE72" s="8">
        <f>S72*4+T72*2.5+U72*3+V72*2+X72*6+Y72*1.5+Z72*3+AA72*2+AB72*1+AC72*1</f>
        <v>1859</v>
      </c>
      <c r="AF72" s="8">
        <f>M72+AD72</f>
        <v>44.5</v>
      </c>
      <c r="AG72" s="8">
        <f>N72+AE72</f>
        <v>3269.75</v>
      </c>
      <c r="AH72" s="8">
        <f>AG72/AF72</f>
        <v>73.477528089887642</v>
      </c>
    </row>
    <row r="73" spans="1:34">
      <c r="A73" s="3">
        <v>63</v>
      </c>
      <c r="B73" s="9" t="s">
        <v>134</v>
      </c>
      <c r="C73" s="9" t="s">
        <v>135</v>
      </c>
      <c r="D73" s="4">
        <v>20.5</v>
      </c>
      <c r="E73" s="4">
        <v>90</v>
      </c>
      <c r="F73" s="4">
        <v>81</v>
      </c>
      <c r="G73" s="4">
        <v>80</v>
      </c>
      <c r="H73" s="6">
        <v>0</v>
      </c>
      <c r="I73" s="4">
        <v>68</v>
      </c>
      <c r="J73" s="4">
        <v>77</v>
      </c>
      <c r="K73" s="4">
        <v>91</v>
      </c>
      <c r="L73" s="4">
        <v>87</v>
      </c>
      <c r="M73" s="8">
        <v>17.5</v>
      </c>
      <c r="N73" s="8">
        <f>E73*2+F73*1.5+G73*4.5+I73*3+J73*2+K73*3+L73*2+M73*2.5</f>
        <v>1510.25</v>
      </c>
      <c r="O73" s="3">
        <v>62</v>
      </c>
      <c r="P73" s="9" t="s">
        <v>134</v>
      </c>
      <c r="Q73" s="10" t="s">
        <v>135</v>
      </c>
      <c r="R73" s="3">
        <v>21.5</v>
      </c>
      <c r="S73" s="12">
        <v>62</v>
      </c>
      <c r="T73" s="12">
        <v>48</v>
      </c>
      <c r="U73" s="14">
        <v>75</v>
      </c>
      <c r="V73" s="14">
        <v>86</v>
      </c>
      <c r="W73" s="14">
        <v>0</v>
      </c>
      <c r="X73" s="12">
        <v>51</v>
      </c>
      <c r="Y73" s="12">
        <v>80</v>
      </c>
      <c r="Z73" s="12">
        <v>72</v>
      </c>
      <c r="AA73" s="14">
        <v>89</v>
      </c>
      <c r="AB73" s="13" t="s">
        <v>285</v>
      </c>
      <c r="AC73" s="17" t="s">
        <v>286</v>
      </c>
      <c r="AD73" s="15">
        <v>27</v>
      </c>
      <c r="AE73" s="8">
        <f>S73*4+T73*2.5+U73*3+V73*2+X73*6+Y73*1.5+Z73*3+AA73*2+AB73*1+AC73*1</f>
        <v>1735</v>
      </c>
      <c r="AF73" s="8">
        <f>M73+AD73</f>
        <v>44.5</v>
      </c>
      <c r="AG73" s="8">
        <f>N73+AE73</f>
        <v>3245.25</v>
      </c>
      <c r="AH73" s="8">
        <f>AG73/AF73</f>
        <v>72.926966292134836</v>
      </c>
    </row>
    <row r="74" spans="1:34">
      <c r="A74" s="3">
        <v>3</v>
      </c>
      <c r="B74" s="10" t="s">
        <v>18</v>
      </c>
      <c r="C74" s="10" t="s">
        <v>19</v>
      </c>
      <c r="D74" s="3">
        <v>19</v>
      </c>
      <c r="E74" s="4">
        <v>70</v>
      </c>
      <c r="F74" s="4">
        <v>81</v>
      </c>
      <c r="G74" s="4">
        <v>75</v>
      </c>
      <c r="H74" s="4">
        <v>84</v>
      </c>
      <c r="I74" s="4">
        <v>55</v>
      </c>
      <c r="J74" s="3">
        <v>100</v>
      </c>
      <c r="K74" s="9" t="s">
        <v>17</v>
      </c>
      <c r="L74" s="9" t="s">
        <v>17</v>
      </c>
      <c r="M74" s="7">
        <v>16</v>
      </c>
      <c r="N74" s="7">
        <f>E74*2+F74*1.5+G74*4.5+H74*3+I74*2+J74*3+K74*2+L74*2.5</f>
        <v>1261</v>
      </c>
      <c r="O74" s="3">
        <v>3</v>
      </c>
      <c r="P74" s="9" t="s">
        <v>18</v>
      </c>
      <c r="Q74" s="9" t="s">
        <v>19</v>
      </c>
      <c r="R74" s="3">
        <v>28</v>
      </c>
      <c r="S74" s="4">
        <v>83</v>
      </c>
      <c r="T74" s="4">
        <v>0</v>
      </c>
      <c r="U74" s="3">
        <v>64</v>
      </c>
      <c r="V74" s="3">
        <v>73</v>
      </c>
      <c r="W74" s="3">
        <v>0</v>
      </c>
      <c r="X74" s="3">
        <v>78</v>
      </c>
      <c r="Y74" s="4">
        <v>0</v>
      </c>
      <c r="Z74" s="4">
        <v>0</v>
      </c>
      <c r="AA74" s="3">
        <v>75</v>
      </c>
      <c r="AB74" s="4">
        <v>0</v>
      </c>
      <c r="AC74" s="22">
        <v>0</v>
      </c>
      <c r="AD74" s="8">
        <v>19</v>
      </c>
      <c r="AE74" s="8">
        <f>S74*4+T74*2.5+U74*3+V74*2+X74*6+Y74*1.5+Z74*3+AA74*2+AB74*1+AC74*1</f>
        <v>1288</v>
      </c>
      <c r="AF74" s="8">
        <f>M74+AD74</f>
        <v>35</v>
      </c>
      <c r="AG74" s="8">
        <f>N74+AE74</f>
        <v>2549</v>
      </c>
      <c r="AH74" s="8">
        <f>AG74/AF74</f>
        <v>72.828571428571422</v>
      </c>
    </row>
    <row r="75" spans="1:34">
      <c r="A75" s="3">
        <v>107</v>
      </c>
      <c r="B75" s="9" t="s">
        <v>222</v>
      </c>
      <c r="C75" s="9" t="s">
        <v>223</v>
      </c>
      <c r="D75" s="3">
        <v>20.5</v>
      </c>
      <c r="E75" s="4">
        <v>74</v>
      </c>
      <c r="F75" s="4">
        <v>85</v>
      </c>
      <c r="G75" s="4">
        <v>70</v>
      </c>
      <c r="H75" s="6">
        <v>0</v>
      </c>
      <c r="I75" s="4">
        <v>76</v>
      </c>
      <c r="J75" s="4">
        <v>78</v>
      </c>
      <c r="K75" s="4">
        <v>70</v>
      </c>
      <c r="L75" s="4">
        <v>67</v>
      </c>
      <c r="M75" s="8">
        <v>17.5</v>
      </c>
      <c r="N75" s="8">
        <f>E75*2+F75*1.5+G75*4.5+I75*3+J75*2+K75*3+L75*2+M75*2.5</f>
        <v>1362.25</v>
      </c>
      <c r="O75" s="3">
        <v>15</v>
      </c>
      <c r="P75" s="9" t="s">
        <v>222</v>
      </c>
      <c r="Q75" s="9" t="s">
        <v>223</v>
      </c>
      <c r="R75" s="3">
        <v>28</v>
      </c>
      <c r="S75" s="4">
        <v>66</v>
      </c>
      <c r="T75" s="4">
        <v>66</v>
      </c>
      <c r="U75" s="3">
        <v>78</v>
      </c>
      <c r="V75" s="3">
        <v>80</v>
      </c>
      <c r="W75" s="9" t="s">
        <v>288</v>
      </c>
      <c r="X75" s="4">
        <v>70</v>
      </c>
      <c r="Y75" s="4">
        <v>68</v>
      </c>
      <c r="Z75" s="4">
        <v>79</v>
      </c>
      <c r="AA75" s="4">
        <v>71</v>
      </c>
      <c r="AB75" s="9" t="s">
        <v>285</v>
      </c>
      <c r="AC75" s="16" t="s">
        <v>286</v>
      </c>
      <c r="AD75" s="15">
        <v>27</v>
      </c>
      <c r="AE75" s="8">
        <f>S75*4+T75*2.5+U75*3+V75*2+X75*6+Y75*1.5+Z75*3+AA75*2+AB75*1+AC75*1</f>
        <v>1874</v>
      </c>
      <c r="AF75" s="8">
        <f>M75+AD75</f>
        <v>44.5</v>
      </c>
      <c r="AG75" s="8">
        <f>N75+AE75</f>
        <v>3236.25</v>
      </c>
      <c r="AH75" s="8">
        <f>AG75/AF75</f>
        <v>72.724719101123597</v>
      </c>
    </row>
    <row r="76" spans="1:34">
      <c r="A76" s="3">
        <v>5</v>
      </c>
      <c r="B76" s="9" t="s">
        <v>22</v>
      </c>
      <c r="C76" s="9" t="s">
        <v>23</v>
      </c>
      <c r="D76" s="3">
        <v>20.5</v>
      </c>
      <c r="E76" s="4">
        <v>75</v>
      </c>
      <c r="F76" s="4">
        <v>72</v>
      </c>
      <c r="G76" s="4">
        <v>83</v>
      </c>
      <c r="H76" s="9" t="s">
        <v>17</v>
      </c>
      <c r="I76" s="4">
        <v>80</v>
      </c>
      <c r="J76" s="3">
        <v>76</v>
      </c>
      <c r="K76" s="4">
        <v>82</v>
      </c>
      <c r="L76" s="4">
        <v>83</v>
      </c>
      <c r="M76" s="7">
        <v>17.5</v>
      </c>
      <c r="N76" s="7">
        <f>E76*2+F76*1.5+G76*4.5+H76*3+I76*2+J76*3+K76*2+L76*2.5</f>
        <v>1391</v>
      </c>
      <c r="O76" s="3">
        <v>5</v>
      </c>
      <c r="P76" s="10" t="s">
        <v>22</v>
      </c>
      <c r="Q76" s="10" t="s">
        <v>23</v>
      </c>
      <c r="R76" s="3">
        <v>23</v>
      </c>
      <c r="S76" s="4">
        <v>47</v>
      </c>
      <c r="T76" s="4">
        <v>61</v>
      </c>
      <c r="U76" s="3">
        <v>46</v>
      </c>
      <c r="V76" s="3">
        <v>75</v>
      </c>
      <c r="W76" s="3">
        <v>0</v>
      </c>
      <c r="X76" s="3">
        <v>70</v>
      </c>
      <c r="Y76" s="4">
        <v>72</v>
      </c>
      <c r="Z76" s="4">
        <v>78</v>
      </c>
      <c r="AA76" s="3">
        <v>79</v>
      </c>
      <c r="AB76" s="9" t="s">
        <v>285</v>
      </c>
      <c r="AC76" s="16" t="s">
        <v>286</v>
      </c>
      <c r="AD76" s="8">
        <v>25</v>
      </c>
      <c r="AE76" s="8">
        <f>S76*4+T76*2.5+U76*3+V76*2+X76*6+Y76*1.5+Z76*3+AA76*2+AB76*1+AC76*1</f>
        <v>1698.5</v>
      </c>
      <c r="AF76" s="8">
        <f>M76+AD76</f>
        <v>42.5</v>
      </c>
      <c r="AG76" s="8">
        <f>N76+AE76</f>
        <v>3089.5</v>
      </c>
      <c r="AH76" s="8">
        <f>AG76/AF76</f>
        <v>72.694117647058818</v>
      </c>
    </row>
    <row r="77" spans="1:34">
      <c r="A77" s="3">
        <v>8</v>
      </c>
      <c r="B77" s="10" t="s">
        <v>28</v>
      </c>
      <c r="C77" s="10" t="s">
        <v>29</v>
      </c>
      <c r="D77" s="3">
        <v>20.5</v>
      </c>
      <c r="E77" s="4">
        <v>60</v>
      </c>
      <c r="F77" s="4">
        <v>76</v>
      </c>
      <c r="G77" s="4">
        <v>68</v>
      </c>
      <c r="H77" s="9" t="s">
        <v>17</v>
      </c>
      <c r="I77" s="4">
        <v>49</v>
      </c>
      <c r="J77" s="3">
        <v>85</v>
      </c>
      <c r="K77" s="4">
        <v>95</v>
      </c>
      <c r="L77" s="4">
        <v>74</v>
      </c>
      <c r="M77" s="7">
        <v>17.5</v>
      </c>
      <c r="N77" s="7">
        <f>E77*2+F77*1.5+G77*4.5+H77*3+I77*2+J77*3+K77*2+L77*2.5</f>
        <v>1268</v>
      </c>
      <c r="O77" s="3">
        <v>8</v>
      </c>
      <c r="P77" s="9" t="s">
        <v>28</v>
      </c>
      <c r="Q77" s="9" t="s">
        <v>29</v>
      </c>
      <c r="R77" s="3">
        <v>29.5</v>
      </c>
      <c r="S77" s="4">
        <v>74</v>
      </c>
      <c r="T77" s="4">
        <v>75</v>
      </c>
      <c r="U77" s="3">
        <v>63</v>
      </c>
      <c r="V77" s="3">
        <v>81</v>
      </c>
      <c r="W77" s="3">
        <v>0</v>
      </c>
      <c r="X77" s="3">
        <v>64</v>
      </c>
      <c r="Y77" s="4">
        <v>70</v>
      </c>
      <c r="Z77" s="4">
        <v>60</v>
      </c>
      <c r="AA77" s="3">
        <v>81</v>
      </c>
      <c r="AB77" s="9" t="s">
        <v>285</v>
      </c>
      <c r="AC77" s="16" t="s">
        <v>286</v>
      </c>
      <c r="AD77" s="8">
        <v>25</v>
      </c>
      <c r="AE77" s="8">
        <f>S77*4+T77*2.5+U77*3+V77*2+X77*6+Y77*1.5+Z77*3+AA77*2+AB77*1+AC77*1</f>
        <v>1815.5</v>
      </c>
      <c r="AF77" s="8">
        <f>M77+AD77</f>
        <v>42.5</v>
      </c>
      <c r="AG77" s="8">
        <f>N77+AE77</f>
        <v>3083.5</v>
      </c>
      <c r="AH77" s="8">
        <f>AG77/AF77</f>
        <v>72.552941176470583</v>
      </c>
    </row>
    <row r="78" spans="1:34">
      <c r="A78" s="3">
        <v>114</v>
      </c>
      <c r="B78" s="10" t="s">
        <v>236</v>
      </c>
      <c r="C78" s="10" t="s">
        <v>237</v>
      </c>
      <c r="D78" s="3">
        <v>20.5</v>
      </c>
      <c r="E78" s="4">
        <v>73</v>
      </c>
      <c r="F78" s="4">
        <v>52</v>
      </c>
      <c r="G78" s="4">
        <v>81</v>
      </c>
      <c r="H78" s="6">
        <v>0</v>
      </c>
      <c r="I78" s="4">
        <v>86</v>
      </c>
      <c r="J78" s="4">
        <v>79</v>
      </c>
      <c r="K78" s="4">
        <v>77</v>
      </c>
      <c r="L78" s="4">
        <v>77</v>
      </c>
      <c r="M78" s="8">
        <v>17.5</v>
      </c>
      <c r="N78" s="8">
        <f>E78*2+F78*1.5+G78*4.5+I78*3+J78*2+K78*3+L78*2+M78*2.5</f>
        <v>1433.25</v>
      </c>
      <c r="O78" s="3">
        <v>22</v>
      </c>
      <c r="P78" s="9" t="s">
        <v>236</v>
      </c>
      <c r="Q78" s="10" t="s">
        <v>237</v>
      </c>
      <c r="R78" s="3">
        <v>23.5</v>
      </c>
      <c r="S78" s="4">
        <v>69</v>
      </c>
      <c r="T78" s="4">
        <v>64</v>
      </c>
      <c r="U78" s="3">
        <v>72</v>
      </c>
      <c r="V78" s="3">
        <v>79</v>
      </c>
      <c r="W78" s="9" t="s">
        <v>288</v>
      </c>
      <c r="X78" s="4">
        <v>44</v>
      </c>
      <c r="Y78" s="4">
        <v>77</v>
      </c>
      <c r="Z78" s="4">
        <v>74</v>
      </c>
      <c r="AA78" s="4">
        <v>92</v>
      </c>
      <c r="AB78" s="9" t="s">
        <v>284</v>
      </c>
      <c r="AC78" s="16" t="s">
        <v>285</v>
      </c>
      <c r="AD78" s="15">
        <v>27</v>
      </c>
      <c r="AE78" s="8">
        <f>S78*4+T78*2.5+U78*3+V78*2+X78*6+Y78*1.5+Z78*3+AA78*2+AB78*1+AC78*1</f>
        <v>1765.5</v>
      </c>
      <c r="AF78" s="8">
        <f>M78+AD78</f>
        <v>44.5</v>
      </c>
      <c r="AG78" s="8">
        <f>N78+AE78</f>
        <v>3198.75</v>
      </c>
      <c r="AH78" s="8">
        <f>AG78/AF78</f>
        <v>71.882022471910119</v>
      </c>
    </row>
    <row r="79" spans="1:34">
      <c r="A79" s="3">
        <v>97</v>
      </c>
      <c r="B79" s="9" t="s">
        <v>202</v>
      </c>
      <c r="C79" s="9" t="s">
        <v>203</v>
      </c>
      <c r="D79" s="3">
        <v>20.5</v>
      </c>
      <c r="E79" s="4">
        <v>60</v>
      </c>
      <c r="F79" s="4">
        <v>70</v>
      </c>
      <c r="G79" s="4">
        <v>90</v>
      </c>
      <c r="H79" s="6">
        <v>0</v>
      </c>
      <c r="I79" s="4">
        <v>64</v>
      </c>
      <c r="J79" s="4">
        <v>68</v>
      </c>
      <c r="K79" s="4">
        <v>74</v>
      </c>
      <c r="L79" s="4">
        <v>75</v>
      </c>
      <c r="M79" s="8">
        <v>17.5</v>
      </c>
      <c r="N79" s="8">
        <f>E79*2+F79*1.5+G79*4.5+I79*3+J79*2+K79*3+L79*2+M79*2.5</f>
        <v>1373.75</v>
      </c>
      <c r="O79" s="3">
        <v>5</v>
      </c>
      <c r="P79" s="9" t="s">
        <v>202</v>
      </c>
      <c r="Q79" s="9" t="s">
        <v>203</v>
      </c>
      <c r="R79" s="3">
        <v>29.5</v>
      </c>
      <c r="S79" s="4">
        <v>75</v>
      </c>
      <c r="T79" s="4">
        <v>70</v>
      </c>
      <c r="U79" s="3">
        <v>64</v>
      </c>
      <c r="V79" s="3">
        <v>75</v>
      </c>
      <c r="W79" s="9" t="s">
        <v>288</v>
      </c>
      <c r="X79" s="4">
        <v>61</v>
      </c>
      <c r="Y79" s="4">
        <v>67</v>
      </c>
      <c r="Z79" s="4">
        <v>75</v>
      </c>
      <c r="AA79" s="4">
        <v>77</v>
      </c>
      <c r="AB79" s="9" t="s">
        <v>284</v>
      </c>
      <c r="AC79" s="16" t="s">
        <v>286</v>
      </c>
      <c r="AD79" s="15">
        <v>27</v>
      </c>
      <c r="AE79" s="8">
        <f>S79*4+T79*2.5+U79*3+V79*2+X79*6+Y79*1.5+Z79*3+AA79*2+AB79*1+AC79*1</f>
        <v>1822.5</v>
      </c>
      <c r="AF79" s="8">
        <f>M79+AD79</f>
        <v>44.5</v>
      </c>
      <c r="AG79" s="8">
        <f>N79+AE79</f>
        <v>3196.25</v>
      </c>
      <c r="AH79" s="8">
        <f>AG79/AF79</f>
        <v>71.825842696629209</v>
      </c>
    </row>
    <row r="80" spans="1:34">
      <c r="A80" s="3">
        <v>73</v>
      </c>
      <c r="B80" s="9" t="s">
        <v>154</v>
      </c>
      <c r="C80" s="9" t="s">
        <v>155</v>
      </c>
      <c r="D80" s="4">
        <v>20.5</v>
      </c>
      <c r="E80" s="4">
        <v>73</v>
      </c>
      <c r="F80" s="4">
        <v>60</v>
      </c>
      <c r="G80" s="4">
        <v>65</v>
      </c>
      <c r="H80" s="6">
        <v>0</v>
      </c>
      <c r="I80" s="4">
        <v>80</v>
      </c>
      <c r="J80" s="4">
        <v>68</v>
      </c>
      <c r="K80" s="4">
        <v>75</v>
      </c>
      <c r="L80" s="4">
        <v>76</v>
      </c>
      <c r="M80" s="8">
        <v>17.5</v>
      </c>
      <c r="N80" s="8">
        <f>E80*2+F80*1.5+G80*4.5+I80*3+J80*2+K80*3+L80*2+M80*2.5</f>
        <v>1325.25</v>
      </c>
      <c r="O80" s="3">
        <v>72</v>
      </c>
      <c r="P80" s="9" t="s">
        <v>154</v>
      </c>
      <c r="Q80" s="9" t="s">
        <v>155</v>
      </c>
      <c r="R80" s="3">
        <v>29</v>
      </c>
      <c r="S80" s="12">
        <v>65</v>
      </c>
      <c r="T80" s="12">
        <v>77</v>
      </c>
      <c r="U80" s="14">
        <v>60</v>
      </c>
      <c r="V80" s="14">
        <v>72</v>
      </c>
      <c r="W80" s="14">
        <v>0</v>
      </c>
      <c r="X80" s="12">
        <v>63</v>
      </c>
      <c r="Y80" s="12">
        <v>78</v>
      </c>
      <c r="Z80" s="12">
        <v>96</v>
      </c>
      <c r="AA80" s="14">
        <v>80</v>
      </c>
      <c r="AB80" s="13" t="s">
        <v>285</v>
      </c>
      <c r="AC80" s="17" t="s">
        <v>286</v>
      </c>
      <c r="AD80" s="15">
        <v>27</v>
      </c>
      <c r="AE80" s="8">
        <f>S80*4+T80*2.5+U80*3+V80*2+X80*6+Y80*1.5+Z80*3+AA80*2+AB80*1+AC80*1</f>
        <v>1869.5</v>
      </c>
      <c r="AF80" s="8">
        <f>M80+AD80</f>
        <v>44.5</v>
      </c>
      <c r="AG80" s="8">
        <f>N80+AE80</f>
        <v>3194.75</v>
      </c>
      <c r="AH80" s="8">
        <f>AG80/AF80</f>
        <v>71.792134831460672</v>
      </c>
    </row>
    <row r="81" spans="1:34">
      <c r="A81" s="3">
        <v>27</v>
      </c>
      <c r="B81" s="9" t="s">
        <v>66</v>
      </c>
      <c r="C81" s="9" t="s">
        <v>67</v>
      </c>
      <c r="D81" s="3">
        <v>20.5</v>
      </c>
      <c r="E81" s="4">
        <v>75</v>
      </c>
      <c r="F81" s="4">
        <v>53</v>
      </c>
      <c r="G81" s="4">
        <v>67</v>
      </c>
      <c r="H81" s="9" t="s">
        <v>17</v>
      </c>
      <c r="I81" s="4">
        <v>83</v>
      </c>
      <c r="J81" s="3">
        <v>78</v>
      </c>
      <c r="K81" s="4">
        <v>81</v>
      </c>
      <c r="L81" s="4">
        <v>77</v>
      </c>
      <c r="M81" s="7">
        <v>17.5</v>
      </c>
      <c r="N81" s="7">
        <f>E81*2+F81*1.5+G81*4.5+H81*3+I81*2+J81*3+K81*2+L81*2.5</f>
        <v>1285.5</v>
      </c>
      <c r="O81" s="3">
        <v>27</v>
      </c>
      <c r="P81" s="10" t="s">
        <v>66</v>
      </c>
      <c r="Q81" s="10" t="s">
        <v>67</v>
      </c>
      <c r="R81" s="3">
        <v>25</v>
      </c>
      <c r="S81" s="4">
        <v>62</v>
      </c>
      <c r="T81" s="4">
        <v>70</v>
      </c>
      <c r="U81" s="3">
        <v>50</v>
      </c>
      <c r="V81" s="3">
        <v>72</v>
      </c>
      <c r="W81" s="3">
        <v>0</v>
      </c>
      <c r="X81" s="3">
        <v>62</v>
      </c>
      <c r="Y81" s="4">
        <v>83</v>
      </c>
      <c r="Z81" s="4">
        <v>74</v>
      </c>
      <c r="AA81" s="3">
        <v>89</v>
      </c>
      <c r="AB81" s="9" t="s">
        <v>285</v>
      </c>
      <c r="AC81" s="16" t="s">
        <v>286</v>
      </c>
      <c r="AD81" s="8">
        <v>25</v>
      </c>
      <c r="AE81" s="8">
        <f>S81*4+T81*2.5+U81*3+V81*2+X81*6+Y81*1.5+Z81*3+AA81*2+AB81*1+AC81*1</f>
        <v>1763.5</v>
      </c>
      <c r="AF81" s="8">
        <f>M81+AD81</f>
        <v>42.5</v>
      </c>
      <c r="AG81" s="8">
        <f>N81+AE81</f>
        <v>3049</v>
      </c>
      <c r="AH81" s="8">
        <f>AG81/AF81</f>
        <v>71.741176470588229</v>
      </c>
    </row>
    <row r="82" spans="1:34">
      <c r="A82" s="3">
        <v>53</v>
      </c>
      <c r="B82" s="9" t="s">
        <v>116</v>
      </c>
      <c r="C82" s="9" t="s">
        <v>117</v>
      </c>
      <c r="D82" s="4">
        <v>20.5</v>
      </c>
      <c r="E82" s="4">
        <v>73</v>
      </c>
      <c r="F82" s="4">
        <v>70</v>
      </c>
      <c r="G82" s="4">
        <v>70</v>
      </c>
      <c r="H82" s="6">
        <v>0</v>
      </c>
      <c r="I82" s="4">
        <v>78</v>
      </c>
      <c r="J82" s="4">
        <v>80</v>
      </c>
      <c r="K82" s="4">
        <v>83</v>
      </c>
      <c r="L82" s="4">
        <v>80</v>
      </c>
      <c r="M82" s="8">
        <v>17.5</v>
      </c>
      <c r="N82" s="8">
        <f>E82*2+F82*1.5+G82*4.5+I82*3+J82*2+K82*3+L82*2+M82*2.5</f>
        <v>1412.75</v>
      </c>
      <c r="O82" s="3">
        <v>52</v>
      </c>
      <c r="P82" s="9" t="s">
        <v>116</v>
      </c>
      <c r="Q82" s="10" t="s">
        <v>117</v>
      </c>
      <c r="R82" s="3">
        <v>22</v>
      </c>
      <c r="S82" s="12">
        <v>68</v>
      </c>
      <c r="T82" s="12">
        <v>64</v>
      </c>
      <c r="U82" s="14">
        <v>76</v>
      </c>
      <c r="V82" s="14">
        <v>77</v>
      </c>
      <c r="W82" s="14">
        <v>0</v>
      </c>
      <c r="X82" s="12">
        <v>48</v>
      </c>
      <c r="Y82" s="12">
        <v>77</v>
      </c>
      <c r="Z82" s="12">
        <v>84</v>
      </c>
      <c r="AA82" s="14">
        <v>70</v>
      </c>
      <c r="AB82" s="13" t="s">
        <v>285</v>
      </c>
      <c r="AC82" s="17" t="s">
        <v>286</v>
      </c>
      <c r="AD82" s="15">
        <v>27</v>
      </c>
      <c r="AE82" s="8">
        <f>S82*4+T82*2.5+U82*3+V82*2+X82*6+Y82*1.5+Z82*3+AA82*2+AB82*1+AC82*1</f>
        <v>1759.5</v>
      </c>
      <c r="AF82" s="8">
        <f>M82+AD82</f>
        <v>44.5</v>
      </c>
      <c r="AG82" s="8">
        <f>N82+AE82</f>
        <v>3172.25</v>
      </c>
      <c r="AH82" s="8">
        <f>AG82/AF82</f>
        <v>71.286516853932582</v>
      </c>
    </row>
    <row r="83" spans="1:34">
      <c r="A83" s="3">
        <v>79</v>
      </c>
      <c r="B83" s="10" t="s">
        <v>166</v>
      </c>
      <c r="C83" s="10" t="s">
        <v>167</v>
      </c>
      <c r="D83" s="4">
        <v>20.5</v>
      </c>
      <c r="E83" s="4">
        <v>73</v>
      </c>
      <c r="F83" s="4">
        <v>71</v>
      </c>
      <c r="G83" s="4">
        <v>86</v>
      </c>
      <c r="H83" s="6">
        <v>0</v>
      </c>
      <c r="I83" s="4">
        <v>43</v>
      </c>
      <c r="J83" s="4">
        <v>73</v>
      </c>
      <c r="K83" s="4">
        <v>88</v>
      </c>
      <c r="L83" s="4">
        <v>68</v>
      </c>
      <c r="M83" s="8">
        <v>17.5</v>
      </c>
      <c r="N83" s="8">
        <f>E83*2+F83*1.5+G83*4.5+I83*3+J83*2+K83*3+L83*2+M83*2.5</f>
        <v>1358.25</v>
      </c>
      <c r="O83" s="3">
        <v>78</v>
      </c>
      <c r="P83" s="9" t="s">
        <v>166</v>
      </c>
      <c r="Q83" s="9" t="s">
        <v>167</v>
      </c>
      <c r="R83" s="3">
        <v>29.5</v>
      </c>
      <c r="S83" s="12">
        <v>75</v>
      </c>
      <c r="T83" s="12">
        <v>67</v>
      </c>
      <c r="U83" s="14">
        <v>63</v>
      </c>
      <c r="V83" s="14">
        <v>63</v>
      </c>
      <c r="W83" s="14">
        <v>0</v>
      </c>
      <c r="X83" s="12">
        <v>67</v>
      </c>
      <c r="Y83" s="12">
        <v>79</v>
      </c>
      <c r="Z83" s="12">
        <v>63</v>
      </c>
      <c r="AA83" s="14">
        <v>84</v>
      </c>
      <c r="AB83" s="13" t="s">
        <v>285</v>
      </c>
      <c r="AC83" s="17" t="s">
        <v>286</v>
      </c>
      <c r="AD83" s="15">
        <v>27</v>
      </c>
      <c r="AE83" s="8">
        <f>S83*4+T83*2.5+U83*3+V83*2+X83*6+Y83*1.5+Z83*3+AA83*2+AB83*1+AC83*1</f>
        <v>1810</v>
      </c>
      <c r="AF83" s="8">
        <f>M83+AD83</f>
        <v>44.5</v>
      </c>
      <c r="AG83" s="8">
        <f>N83+AE83</f>
        <v>3168.25</v>
      </c>
      <c r="AH83" s="8">
        <f>AG83/AF83</f>
        <v>71.196629213483149</v>
      </c>
    </row>
    <row r="84" spans="1:34">
      <c r="A84" s="3">
        <v>54</v>
      </c>
      <c r="B84" s="9" t="s">
        <v>118</v>
      </c>
      <c r="C84" s="9" t="s">
        <v>119</v>
      </c>
      <c r="D84" s="4">
        <v>20.5</v>
      </c>
      <c r="E84" s="4">
        <v>74</v>
      </c>
      <c r="F84" s="4">
        <v>77</v>
      </c>
      <c r="G84" s="4">
        <v>66</v>
      </c>
      <c r="H84" s="6">
        <v>0</v>
      </c>
      <c r="I84" s="4">
        <v>83</v>
      </c>
      <c r="J84" s="4">
        <v>72</v>
      </c>
      <c r="K84" s="4">
        <v>71</v>
      </c>
      <c r="L84" s="4">
        <v>71</v>
      </c>
      <c r="M84" s="8">
        <v>17.5</v>
      </c>
      <c r="N84" s="8">
        <f>E84*2+F84*1.5+G84*4.5+I84*3+J84*2+K84*3+L84*2+M84*2.5</f>
        <v>1352.25</v>
      </c>
      <c r="O84" s="3">
        <v>53</v>
      </c>
      <c r="P84" s="9" t="s">
        <v>118</v>
      </c>
      <c r="Q84" s="9" t="s">
        <v>119</v>
      </c>
      <c r="R84" s="3">
        <v>29.5</v>
      </c>
      <c r="S84" s="12">
        <v>62</v>
      </c>
      <c r="T84" s="12">
        <v>60</v>
      </c>
      <c r="U84" s="14">
        <v>74</v>
      </c>
      <c r="V84" s="14">
        <v>68</v>
      </c>
      <c r="W84" s="14">
        <v>0</v>
      </c>
      <c r="X84" s="12">
        <v>62</v>
      </c>
      <c r="Y84" s="12">
        <v>83</v>
      </c>
      <c r="Z84" s="12">
        <v>78</v>
      </c>
      <c r="AA84" s="14">
        <v>89</v>
      </c>
      <c r="AB84" s="13" t="s">
        <v>285</v>
      </c>
      <c r="AC84" s="17" t="s">
        <v>286</v>
      </c>
      <c r="AD84" s="15">
        <v>27</v>
      </c>
      <c r="AE84" s="8">
        <f>S84*4+T84*2.5+U84*3+V84*2+X84*6+Y84*1.5+Z84*3+AA84*2+AB84*1+AC84*1</f>
        <v>1814.5</v>
      </c>
      <c r="AF84" s="8">
        <f>M84+AD84</f>
        <v>44.5</v>
      </c>
      <c r="AG84" s="8">
        <f>N84+AE84</f>
        <v>3166.75</v>
      </c>
      <c r="AH84" s="8">
        <f>AG84/AF84</f>
        <v>71.162921348314612</v>
      </c>
    </row>
    <row r="85" spans="1:34">
      <c r="A85" s="3">
        <v>111</v>
      </c>
      <c r="B85" s="9" t="s">
        <v>230</v>
      </c>
      <c r="C85" s="9" t="s">
        <v>231</v>
      </c>
      <c r="D85" s="3">
        <v>20.5</v>
      </c>
      <c r="E85" s="4">
        <v>73</v>
      </c>
      <c r="F85" s="4">
        <v>77</v>
      </c>
      <c r="G85" s="4">
        <v>74</v>
      </c>
      <c r="H85" s="6">
        <v>0</v>
      </c>
      <c r="I85" s="4">
        <v>79</v>
      </c>
      <c r="J85" s="4">
        <v>79</v>
      </c>
      <c r="K85" s="4">
        <v>80</v>
      </c>
      <c r="L85" s="4">
        <v>72</v>
      </c>
      <c r="M85" s="8">
        <v>17.5</v>
      </c>
      <c r="N85" s="8">
        <f>E85*2+F85*1.5+G85*4.5+I85*3+J85*2+K85*3+L85*2+M85*2.5</f>
        <v>1417.25</v>
      </c>
      <c r="O85" s="3">
        <v>19</v>
      </c>
      <c r="P85" s="9" t="s">
        <v>230</v>
      </c>
      <c r="Q85" s="10" t="s">
        <v>231</v>
      </c>
      <c r="R85" s="3">
        <v>23</v>
      </c>
      <c r="S85" s="4">
        <v>70</v>
      </c>
      <c r="T85" s="4">
        <v>74</v>
      </c>
      <c r="U85" s="3">
        <v>62</v>
      </c>
      <c r="V85" s="3">
        <v>71</v>
      </c>
      <c r="W85" s="9" t="s">
        <v>288</v>
      </c>
      <c r="X85" s="4">
        <v>43</v>
      </c>
      <c r="Y85" s="4">
        <v>76</v>
      </c>
      <c r="Z85" s="4">
        <v>88</v>
      </c>
      <c r="AA85" s="4">
        <v>92</v>
      </c>
      <c r="AB85" s="9" t="s">
        <v>287</v>
      </c>
      <c r="AC85" s="16" t="s">
        <v>286</v>
      </c>
      <c r="AD85" s="15">
        <v>27</v>
      </c>
      <c r="AE85" s="8">
        <f>S85*4+T85*2.5+U85*3+V85*2+X85*6+Y85*1.5+Z85*3+AA85*2+AB85*1+AC85*1</f>
        <v>1743</v>
      </c>
      <c r="AF85" s="8">
        <f>M85+AD85</f>
        <v>44.5</v>
      </c>
      <c r="AG85" s="8">
        <f>N85+AE85</f>
        <v>3160.25</v>
      </c>
      <c r="AH85" s="8">
        <f>AG85/AF85</f>
        <v>71.016853932584269</v>
      </c>
    </row>
    <row r="86" spans="1:34">
      <c r="A86" s="3">
        <v>110</v>
      </c>
      <c r="B86" s="9" t="s">
        <v>228</v>
      </c>
      <c r="C86" s="9" t="s">
        <v>229</v>
      </c>
      <c r="D86" s="3">
        <v>20.5</v>
      </c>
      <c r="E86" s="4">
        <v>89</v>
      </c>
      <c r="F86" s="4">
        <v>93</v>
      </c>
      <c r="G86" s="4">
        <v>83</v>
      </c>
      <c r="H86" s="6">
        <v>0</v>
      </c>
      <c r="I86" s="4">
        <v>91</v>
      </c>
      <c r="J86" s="4">
        <v>74</v>
      </c>
      <c r="K86" s="4">
        <v>81</v>
      </c>
      <c r="L86" s="4">
        <v>61</v>
      </c>
      <c r="M86" s="8">
        <v>17.5</v>
      </c>
      <c r="N86" s="8">
        <f>E86*2+F86*1.5+G86*4.5+I86*3+J86*2+K86*3+L86*2+M86*2.5</f>
        <v>1520.75</v>
      </c>
      <c r="O86" s="3">
        <v>18</v>
      </c>
      <c r="P86" s="9" t="s">
        <v>228</v>
      </c>
      <c r="Q86" s="10" t="s">
        <v>229</v>
      </c>
      <c r="R86" s="3">
        <v>20</v>
      </c>
      <c r="S86" s="4">
        <v>48</v>
      </c>
      <c r="T86" s="4">
        <v>52</v>
      </c>
      <c r="U86" s="3">
        <v>77</v>
      </c>
      <c r="V86" s="3">
        <v>89</v>
      </c>
      <c r="W86" s="9" t="s">
        <v>288</v>
      </c>
      <c r="X86" s="4">
        <v>76</v>
      </c>
      <c r="Y86" s="4">
        <v>72</v>
      </c>
      <c r="Z86" s="4">
        <v>67</v>
      </c>
      <c r="AA86" s="9" t="s">
        <v>17</v>
      </c>
      <c r="AB86" s="9" t="s">
        <v>286</v>
      </c>
      <c r="AC86" s="16" t="s">
        <v>286</v>
      </c>
      <c r="AD86" s="15">
        <v>27</v>
      </c>
      <c r="AE86" s="8">
        <f>S86*4+T86*2.5+U86*3+V86*2+X86*6+Y86*1.5+Z86*3+AA86*2+AB86*1+AC86*1</f>
        <v>1636</v>
      </c>
      <c r="AF86" s="8">
        <f>M86+AD86</f>
        <v>44.5</v>
      </c>
      <c r="AG86" s="8">
        <f>N86+AE86</f>
        <v>3156.75</v>
      </c>
      <c r="AH86" s="8">
        <f>AG86/AF86</f>
        <v>70.938202247191015</v>
      </c>
    </row>
    <row r="87" spans="1:34">
      <c r="A87" s="3">
        <v>109</v>
      </c>
      <c r="B87" s="9" t="s">
        <v>226</v>
      </c>
      <c r="C87" s="9" t="s">
        <v>227</v>
      </c>
      <c r="D87" s="3">
        <v>20.5</v>
      </c>
      <c r="E87" s="4">
        <v>69</v>
      </c>
      <c r="F87" s="4">
        <v>78</v>
      </c>
      <c r="G87" s="4">
        <v>80</v>
      </c>
      <c r="H87" s="6">
        <v>0</v>
      </c>
      <c r="I87" s="4">
        <v>83</v>
      </c>
      <c r="J87" s="4">
        <v>80</v>
      </c>
      <c r="K87" s="4">
        <v>75</v>
      </c>
      <c r="L87" s="4">
        <v>72</v>
      </c>
      <c r="M87" s="8">
        <v>17.5</v>
      </c>
      <c r="N87" s="8">
        <f>E87*2+F87*1.5+G87*4.5+I87*3+J87*2+K87*3+L87*2+M87*2.5</f>
        <v>1436.75</v>
      </c>
      <c r="O87" s="3">
        <v>17</v>
      </c>
      <c r="P87" s="9" t="s">
        <v>226</v>
      </c>
      <c r="Q87" s="10" t="s">
        <v>227</v>
      </c>
      <c r="R87" s="3">
        <v>22</v>
      </c>
      <c r="S87" s="4">
        <v>82</v>
      </c>
      <c r="T87" s="4">
        <v>61</v>
      </c>
      <c r="U87" s="3">
        <v>73</v>
      </c>
      <c r="V87" s="3">
        <v>78</v>
      </c>
      <c r="W87" s="9" t="s">
        <v>288</v>
      </c>
      <c r="X87" s="4">
        <v>31</v>
      </c>
      <c r="Y87" s="4">
        <v>72</v>
      </c>
      <c r="Z87" s="4">
        <v>86</v>
      </c>
      <c r="AA87" s="4">
        <v>78</v>
      </c>
      <c r="AB87" s="9" t="s">
        <v>285</v>
      </c>
      <c r="AC87" s="16" t="s">
        <v>286</v>
      </c>
      <c r="AD87" s="15">
        <v>27</v>
      </c>
      <c r="AE87" s="8">
        <f>S87*4+T87*2.5+U87*3+V87*2+X87*6+Y87*1.5+Z87*3+AA87*2+AB87*1+AC87*1</f>
        <v>1713.5</v>
      </c>
      <c r="AF87" s="8">
        <f>M87+AD87</f>
        <v>44.5</v>
      </c>
      <c r="AG87" s="8">
        <f>N87+AE87</f>
        <v>3150.25</v>
      </c>
      <c r="AH87" s="8">
        <f>AG87/AF87</f>
        <v>70.792134831460672</v>
      </c>
    </row>
    <row r="88" spans="1:34">
      <c r="A88" s="3">
        <v>59</v>
      </c>
      <c r="B88" s="9" t="s">
        <v>126</v>
      </c>
      <c r="C88" s="9" t="s">
        <v>127</v>
      </c>
      <c r="D88" s="4">
        <v>20.5</v>
      </c>
      <c r="E88" s="4">
        <v>70</v>
      </c>
      <c r="F88" s="4">
        <v>81</v>
      </c>
      <c r="G88" s="4">
        <v>80</v>
      </c>
      <c r="H88" s="6">
        <v>0</v>
      </c>
      <c r="I88" s="4">
        <v>71</v>
      </c>
      <c r="J88" s="4">
        <v>90</v>
      </c>
      <c r="K88" s="4">
        <v>84</v>
      </c>
      <c r="L88" s="4">
        <v>88</v>
      </c>
      <c r="M88" s="8">
        <v>17.5</v>
      </c>
      <c r="N88" s="8">
        <f>E88*2+F88*1.5+G88*4.5+I88*3+J88*2+K88*3+L88*2+M88*2.5</f>
        <v>1486.25</v>
      </c>
      <c r="O88" s="3">
        <v>58</v>
      </c>
      <c r="P88" s="9" t="s">
        <v>126</v>
      </c>
      <c r="Q88" s="10" t="s">
        <v>127</v>
      </c>
      <c r="R88" s="18">
        <v>23.5</v>
      </c>
      <c r="S88" s="12">
        <v>69</v>
      </c>
      <c r="T88" s="12">
        <v>62</v>
      </c>
      <c r="U88" s="14">
        <v>69</v>
      </c>
      <c r="V88" s="14">
        <v>76</v>
      </c>
      <c r="W88" s="14">
        <v>0</v>
      </c>
      <c r="X88" s="12">
        <v>34</v>
      </c>
      <c r="Y88" s="12">
        <v>73</v>
      </c>
      <c r="Z88" s="12">
        <v>72</v>
      </c>
      <c r="AA88" s="14">
        <v>93</v>
      </c>
      <c r="AB88" s="13" t="s">
        <v>285</v>
      </c>
      <c r="AC88" s="17" t="s">
        <v>286</v>
      </c>
      <c r="AD88" s="15">
        <v>27</v>
      </c>
      <c r="AE88" s="8">
        <f>S88*4+T88*2.5+U88*3+V88*2+X88*6+Y88*1.5+Z88*3+AA88*2+AB88*1+AC88*1</f>
        <v>1655.5</v>
      </c>
      <c r="AF88" s="8">
        <f>M88+AD88</f>
        <v>44.5</v>
      </c>
      <c r="AG88" s="8">
        <f>N88+AE88</f>
        <v>3141.75</v>
      </c>
      <c r="AH88" s="8">
        <f>AG88/AF88</f>
        <v>70.601123595505612</v>
      </c>
    </row>
    <row r="89" spans="1:34">
      <c r="A89" s="3">
        <v>75</v>
      </c>
      <c r="B89" s="10" t="s">
        <v>158</v>
      </c>
      <c r="C89" s="10" t="s">
        <v>159</v>
      </c>
      <c r="D89" s="4">
        <v>18.5</v>
      </c>
      <c r="E89" s="4">
        <v>48</v>
      </c>
      <c r="F89" s="4">
        <v>61</v>
      </c>
      <c r="G89" s="4">
        <v>80</v>
      </c>
      <c r="H89" s="6">
        <v>0</v>
      </c>
      <c r="I89" s="4">
        <v>53</v>
      </c>
      <c r="J89" s="4">
        <v>77</v>
      </c>
      <c r="K89" s="4">
        <v>71</v>
      </c>
      <c r="L89" s="4">
        <v>62</v>
      </c>
      <c r="M89" s="8">
        <v>17.5</v>
      </c>
      <c r="N89" s="8">
        <f>E89*2+F89*1.5+G89*4.5+I89*3+J89*2+K89*3+L89*2+M89*2.5</f>
        <v>1241.25</v>
      </c>
      <c r="O89" s="3">
        <v>74</v>
      </c>
      <c r="P89" s="9" t="s">
        <v>158</v>
      </c>
      <c r="Q89" s="10" t="s">
        <v>159</v>
      </c>
      <c r="R89" s="3">
        <v>26.5</v>
      </c>
      <c r="S89" s="12">
        <v>71</v>
      </c>
      <c r="T89" s="12">
        <v>77</v>
      </c>
      <c r="U89" s="14">
        <v>51</v>
      </c>
      <c r="V89" s="14">
        <v>79</v>
      </c>
      <c r="W89" s="14">
        <v>0</v>
      </c>
      <c r="X89" s="12">
        <v>65</v>
      </c>
      <c r="Y89" s="12">
        <v>80</v>
      </c>
      <c r="Z89" s="12">
        <v>83</v>
      </c>
      <c r="AA89" s="14">
        <v>91</v>
      </c>
      <c r="AB89" s="13" t="s">
        <v>285</v>
      </c>
      <c r="AC89" s="17" t="s">
        <v>285</v>
      </c>
      <c r="AD89" s="15">
        <v>27</v>
      </c>
      <c r="AE89" s="8">
        <f>S89*4+T89*2.5+U89*3+V89*2+X89*6+Y89*1.5+Z89*3+AA89*2+AB89*1+AC89*1</f>
        <v>1888.5</v>
      </c>
      <c r="AF89" s="8">
        <f>M89+AD89</f>
        <v>44.5</v>
      </c>
      <c r="AG89" s="8">
        <f>N89+AE89</f>
        <v>3129.75</v>
      </c>
      <c r="AH89" s="8">
        <f>AG89/AF89</f>
        <v>70.331460674157299</v>
      </c>
    </row>
    <row r="90" spans="1:34">
      <c r="A90" s="3">
        <v>71</v>
      </c>
      <c r="B90" s="9" t="s">
        <v>150</v>
      </c>
      <c r="C90" s="9" t="s">
        <v>151</v>
      </c>
      <c r="D90" s="4">
        <v>20.5</v>
      </c>
      <c r="E90" s="4">
        <v>60</v>
      </c>
      <c r="F90" s="4">
        <v>76</v>
      </c>
      <c r="G90" s="4">
        <v>61</v>
      </c>
      <c r="H90" s="6">
        <v>0</v>
      </c>
      <c r="I90" s="4">
        <v>83</v>
      </c>
      <c r="J90" s="4">
        <v>76</v>
      </c>
      <c r="K90" s="4">
        <v>79</v>
      </c>
      <c r="L90" s="4">
        <v>84</v>
      </c>
      <c r="M90" s="8">
        <v>17.5</v>
      </c>
      <c r="N90" s="8">
        <f>E90*2+F90*1.5+G90*4.5+I90*3+J90*2+K90*3+L90*2+M90*2.5</f>
        <v>1358.25</v>
      </c>
      <c r="O90" s="3">
        <v>70</v>
      </c>
      <c r="P90" s="9" t="s">
        <v>150</v>
      </c>
      <c r="Q90" s="10" t="s">
        <v>151</v>
      </c>
      <c r="R90" s="3">
        <v>25</v>
      </c>
      <c r="S90" s="12">
        <v>45</v>
      </c>
      <c r="T90" s="12">
        <v>78</v>
      </c>
      <c r="U90" s="14">
        <v>60</v>
      </c>
      <c r="V90" s="14">
        <v>74</v>
      </c>
      <c r="W90" s="14">
        <v>0</v>
      </c>
      <c r="X90" s="12">
        <v>65</v>
      </c>
      <c r="Y90" s="12">
        <v>78</v>
      </c>
      <c r="Z90" s="12">
        <v>75</v>
      </c>
      <c r="AA90" s="14">
        <v>84</v>
      </c>
      <c r="AB90" s="13" t="s">
        <v>285</v>
      </c>
      <c r="AC90" s="17" t="s">
        <v>285</v>
      </c>
      <c r="AD90" s="15">
        <v>27</v>
      </c>
      <c r="AE90" s="8">
        <f>S90*4+T90*2.5+U90*3+V90*2+X90*6+Y90*1.5+Z90*3+AA90*2+AB90*1+AC90*1</f>
        <v>1763</v>
      </c>
      <c r="AF90" s="8">
        <f>M90+AD90</f>
        <v>44.5</v>
      </c>
      <c r="AG90" s="8">
        <f>N90+AE90</f>
        <v>3121.25</v>
      </c>
      <c r="AH90" s="8">
        <f>AG90/AF90</f>
        <v>70.140449438202253</v>
      </c>
    </row>
    <row r="91" spans="1:34">
      <c r="A91" s="3">
        <v>16</v>
      </c>
      <c r="B91" s="9" t="s">
        <v>44</v>
      </c>
      <c r="C91" s="9" t="s">
        <v>45</v>
      </c>
      <c r="D91" s="3">
        <v>20.5</v>
      </c>
      <c r="E91" s="4">
        <v>78</v>
      </c>
      <c r="F91" s="4">
        <v>78</v>
      </c>
      <c r="G91" s="4">
        <v>80</v>
      </c>
      <c r="H91" s="9" t="s">
        <v>17</v>
      </c>
      <c r="I91" s="4">
        <v>60</v>
      </c>
      <c r="J91" s="3">
        <v>75</v>
      </c>
      <c r="K91" s="4">
        <v>89</v>
      </c>
      <c r="L91" s="4">
        <v>73</v>
      </c>
      <c r="M91" s="7">
        <v>17.5</v>
      </c>
      <c r="N91" s="7">
        <f>E91*2+F91*1.5+G91*4.5+H91*3+I91*2+J91*3+K91*2+L91*2.5</f>
        <v>1338.5</v>
      </c>
      <c r="O91" s="3">
        <v>16</v>
      </c>
      <c r="P91" s="10" t="s">
        <v>44</v>
      </c>
      <c r="Q91" s="10" t="s">
        <v>45</v>
      </c>
      <c r="R91" s="3">
        <v>20</v>
      </c>
      <c r="S91" s="4">
        <v>70</v>
      </c>
      <c r="T91" s="4">
        <v>60</v>
      </c>
      <c r="U91" s="3">
        <v>46</v>
      </c>
      <c r="V91" s="3">
        <v>65</v>
      </c>
      <c r="W91" s="3">
        <v>0</v>
      </c>
      <c r="X91" s="3">
        <v>47</v>
      </c>
      <c r="Y91" s="4">
        <v>80</v>
      </c>
      <c r="Z91" s="4">
        <v>73</v>
      </c>
      <c r="AA91" s="3">
        <v>80</v>
      </c>
      <c r="AB91" s="9" t="s">
        <v>285</v>
      </c>
      <c r="AC91" s="16" t="s">
        <v>286</v>
      </c>
      <c r="AD91" s="8">
        <v>25</v>
      </c>
      <c r="AE91" s="8">
        <f>S91*4+T91*2.5+U91*3+V91*2+X91*6+Y91*1.5+Z91*3+AA91*2+AB91*1+AC91*1</f>
        <v>1629</v>
      </c>
      <c r="AF91" s="8">
        <f>M91+AD91</f>
        <v>42.5</v>
      </c>
      <c r="AG91" s="8">
        <f>N91+AE91</f>
        <v>2967.5</v>
      </c>
      <c r="AH91" s="8">
        <f>AG91/AF91</f>
        <v>69.82352941176471</v>
      </c>
    </row>
    <row r="92" spans="1:34">
      <c r="A92" s="3">
        <v>20</v>
      </c>
      <c r="B92" s="10" t="s">
        <v>52</v>
      </c>
      <c r="C92" s="10" t="s">
        <v>53</v>
      </c>
      <c r="D92" s="3">
        <v>20.5</v>
      </c>
      <c r="E92" s="4">
        <v>70</v>
      </c>
      <c r="F92" s="4">
        <v>70</v>
      </c>
      <c r="G92" s="4">
        <v>46</v>
      </c>
      <c r="H92" s="9" t="s">
        <v>17</v>
      </c>
      <c r="I92" s="4">
        <v>76</v>
      </c>
      <c r="J92" s="3">
        <v>80</v>
      </c>
      <c r="K92" s="4">
        <v>73</v>
      </c>
      <c r="L92" s="4">
        <v>82</v>
      </c>
      <c r="M92" s="7">
        <v>17.5</v>
      </c>
      <c r="N92" s="7">
        <f>E92*2+F92*1.5+G92*4.5+H92*3+I92*2+J92*3+K92*2+L92*2.5</f>
        <v>1195</v>
      </c>
      <c r="O92" s="3">
        <v>20</v>
      </c>
      <c r="P92" s="10" t="s">
        <v>52</v>
      </c>
      <c r="Q92" s="10" t="s">
        <v>53</v>
      </c>
      <c r="R92" s="3">
        <v>26</v>
      </c>
      <c r="S92" s="4">
        <v>76</v>
      </c>
      <c r="T92" s="4">
        <v>66</v>
      </c>
      <c r="U92" s="3">
        <v>51</v>
      </c>
      <c r="V92" s="3">
        <v>78</v>
      </c>
      <c r="W92" s="3">
        <v>0</v>
      </c>
      <c r="X92" s="3">
        <v>63</v>
      </c>
      <c r="Y92" s="4">
        <v>73</v>
      </c>
      <c r="Z92" s="4">
        <v>77</v>
      </c>
      <c r="AA92" s="3">
        <v>70</v>
      </c>
      <c r="AB92" s="9" t="s">
        <v>287</v>
      </c>
      <c r="AC92" s="16" t="s">
        <v>286</v>
      </c>
      <c r="AD92" s="8">
        <v>25</v>
      </c>
      <c r="AE92" s="8">
        <f>S92*4+T92*2.5+U92*3+V92*2+X92*6+Y92*1.5+Z92*3+AA92*2+AB92*1+AC92*1</f>
        <v>1766.5</v>
      </c>
      <c r="AF92" s="8">
        <f>M92+AD92</f>
        <v>42.5</v>
      </c>
      <c r="AG92" s="8">
        <f>N92+AE92</f>
        <v>2961.5</v>
      </c>
      <c r="AH92" s="8">
        <f>AG92/AF92</f>
        <v>69.682352941176475</v>
      </c>
    </row>
    <row r="93" spans="1:34">
      <c r="A93" s="3">
        <v>95</v>
      </c>
      <c r="B93" s="9" t="s">
        <v>198</v>
      </c>
      <c r="C93" s="9" t="s">
        <v>199</v>
      </c>
      <c r="D93" s="3">
        <v>20.5</v>
      </c>
      <c r="E93" s="4">
        <v>79</v>
      </c>
      <c r="F93" s="4">
        <v>89</v>
      </c>
      <c r="G93" s="4">
        <v>66</v>
      </c>
      <c r="H93" s="6">
        <v>0</v>
      </c>
      <c r="I93" s="4">
        <v>82</v>
      </c>
      <c r="J93" s="4">
        <v>69</v>
      </c>
      <c r="K93" s="4">
        <v>73</v>
      </c>
      <c r="L93" s="4">
        <v>78</v>
      </c>
      <c r="M93" s="8">
        <v>17.5</v>
      </c>
      <c r="N93" s="8">
        <f>E93*2+F93*1.5+G93*4.5+I93*3+J93*2+K93*3+L93*2+M93*2.5</f>
        <v>1391.25</v>
      </c>
      <c r="O93" s="3">
        <v>3</v>
      </c>
      <c r="P93" s="9" t="s">
        <v>198</v>
      </c>
      <c r="Q93" s="19" t="s">
        <v>199</v>
      </c>
      <c r="R93" s="3">
        <v>22</v>
      </c>
      <c r="S93" s="4">
        <v>71</v>
      </c>
      <c r="T93" s="4">
        <v>68</v>
      </c>
      <c r="U93" s="3">
        <v>71</v>
      </c>
      <c r="V93" s="3">
        <v>82</v>
      </c>
      <c r="W93" s="9" t="s">
        <v>288</v>
      </c>
      <c r="X93" s="4">
        <v>38</v>
      </c>
      <c r="Y93" s="4">
        <v>76</v>
      </c>
      <c r="Z93" s="4">
        <v>78</v>
      </c>
      <c r="AA93" s="4">
        <v>74</v>
      </c>
      <c r="AB93" s="9" t="s">
        <v>285</v>
      </c>
      <c r="AC93" s="16" t="s">
        <v>286</v>
      </c>
      <c r="AD93" s="15">
        <v>27</v>
      </c>
      <c r="AE93" s="8">
        <f>S93*4+T93*2.5+U93*3+V93*2+X93*6+Y93*1.5+Z93*3+AA93*2+AB93*1+AC93*1</f>
        <v>1705</v>
      </c>
      <c r="AF93" s="8">
        <f>M93+AD93</f>
        <v>44.5</v>
      </c>
      <c r="AG93" s="8">
        <f>N93+AE93</f>
        <v>3096.25</v>
      </c>
      <c r="AH93" s="8">
        <f>AG93/AF93</f>
        <v>69.578651685393254</v>
      </c>
    </row>
    <row r="94" spans="1:34">
      <c r="A94" s="3">
        <v>69</v>
      </c>
      <c r="B94" s="10" t="s">
        <v>146</v>
      </c>
      <c r="C94" s="10" t="s">
        <v>147</v>
      </c>
      <c r="D94" s="4">
        <v>18.5</v>
      </c>
      <c r="E94" s="4">
        <v>49</v>
      </c>
      <c r="F94" s="4">
        <v>52</v>
      </c>
      <c r="G94" s="4">
        <v>61</v>
      </c>
      <c r="H94" s="6">
        <v>0</v>
      </c>
      <c r="I94" s="4">
        <v>72</v>
      </c>
      <c r="J94" s="4">
        <v>90</v>
      </c>
      <c r="K94" s="4">
        <v>75</v>
      </c>
      <c r="L94" s="4">
        <v>78</v>
      </c>
      <c r="M94" s="8">
        <v>17.5</v>
      </c>
      <c r="N94" s="8">
        <f>E94*2+F94*1.5+G94*4.5+I94*3+J94*2+K94*3+L94*2+M94*2.5</f>
        <v>1271.25</v>
      </c>
      <c r="O94" s="3">
        <v>68</v>
      </c>
      <c r="P94" s="9" t="s">
        <v>146</v>
      </c>
      <c r="Q94" s="10" t="s">
        <v>147</v>
      </c>
      <c r="R94" s="3">
        <v>25</v>
      </c>
      <c r="S94" s="12">
        <v>80</v>
      </c>
      <c r="T94" s="12">
        <v>72</v>
      </c>
      <c r="U94" s="14">
        <v>50</v>
      </c>
      <c r="V94" s="14">
        <v>73</v>
      </c>
      <c r="W94" s="14">
        <v>0</v>
      </c>
      <c r="X94" s="12">
        <v>60</v>
      </c>
      <c r="Y94" s="12">
        <v>81</v>
      </c>
      <c r="Z94" s="12">
        <v>74</v>
      </c>
      <c r="AA94" s="14">
        <v>87</v>
      </c>
      <c r="AB94" s="13" t="s">
        <v>285</v>
      </c>
      <c r="AC94" s="17" t="s">
        <v>286</v>
      </c>
      <c r="AD94" s="15">
        <v>27</v>
      </c>
      <c r="AE94" s="8">
        <f>S94*4+T94*2.5+U94*3+V94*2+X94*6+Y94*1.5+Z94*3+AA94*2+AB94*1+AC94*1</f>
        <v>1823.5</v>
      </c>
      <c r="AF94" s="8">
        <f>M94+AD94</f>
        <v>44.5</v>
      </c>
      <c r="AG94" s="8">
        <f>N94+AE94</f>
        <v>3094.75</v>
      </c>
      <c r="AH94" s="8">
        <f>AG94/AF94</f>
        <v>69.544943820224717</v>
      </c>
    </row>
    <row r="95" spans="1:34">
      <c r="A95" s="3">
        <v>55</v>
      </c>
      <c r="B95" s="10" t="s">
        <v>120</v>
      </c>
      <c r="C95" s="10" t="s">
        <v>121</v>
      </c>
      <c r="D95" s="4">
        <v>20.5</v>
      </c>
      <c r="E95" s="4">
        <v>72</v>
      </c>
      <c r="F95" s="4">
        <v>51</v>
      </c>
      <c r="G95" s="4">
        <v>80</v>
      </c>
      <c r="H95" s="6">
        <v>0</v>
      </c>
      <c r="I95" s="4">
        <v>78</v>
      </c>
      <c r="J95" s="4">
        <v>74</v>
      </c>
      <c r="K95" s="4">
        <v>89</v>
      </c>
      <c r="L95" s="4">
        <v>74</v>
      </c>
      <c r="M95" s="8">
        <v>17.5</v>
      </c>
      <c r="N95" s="8">
        <f>E95*2+F95*1.5+G95*4.5+I95*3+J95*2+K95*3+L95*2+M95*2.5</f>
        <v>1421.25</v>
      </c>
      <c r="O95" s="3">
        <v>54</v>
      </c>
      <c r="P95" s="9" t="s">
        <v>120</v>
      </c>
      <c r="Q95" s="10" t="s">
        <v>121</v>
      </c>
      <c r="R95" s="3">
        <v>23.5</v>
      </c>
      <c r="S95" s="12">
        <v>61</v>
      </c>
      <c r="T95" s="12">
        <v>64</v>
      </c>
      <c r="U95" s="14">
        <v>65</v>
      </c>
      <c r="V95" s="14">
        <v>75</v>
      </c>
      <c r="W95" s="14">
        <v>0</v>
      </c>
      <c r="X95" s="12">
        <v>45</v>
      </c>
      <c r="Y95" s="12">
        <v>80</v>
      </c>
      <c r="Z95" s="12">
        <v>68</v>
      </c>
      <c r="AA95" s="14">
        <v>86</v>
      </c>
      <c r="AB95" s="13" t="s">
        <v>285</v>
      </c>
      <c r="AC95" s="17" t="s">
        <v>286</v>
      </c>
      <c r="AD95" s="15">
        <v>27</v>
      </c>
      <c r="AE95" s="8">
        <f>S95*4+T95*2.5+U95*3+V95*2+X95*6+Y95*1.5+Z95*3+AA95*2+AB95*1+AC95*1</f>
        <v>1665</v>
      </c>
      <c r="AF95" s="8">
        <f>M95+AD95</f>
        <v>44.5</v>
      </c>
      <c r="AG95" s="8">
        <f>N95+AE95</f>
        <v>3086.25</v>
      </c>
      <c r="AH95" s="8">
        <f>AG95/AF95</f>
        <v>69.353932584269657</v>
      </c>
    </row>
    <row r="96" spans="1:34">
      <c r="A96" s="3">
        <v>38</v>
      </c>
      <c r="B96" s="9" t="s">
        <v>88</v>
      </c>
      <c r="C96" s="9" t="s">
        <v>89</v>
      </c>
      <c r="D96" s="3">
        <v>20.5</v>
      </c>
      <c r="E96" s="4">
        <v>76</v>
      </c>
      <c r="F96" s="4">
        <v>66</v>
      </c>
      <c r="G96" s="4">
        <v>72</v>
      </c>
      <c r="H96" s="9" t="s">
        <v>17</v>
      </c>
      <c r="I96" s="4">
        <v>66</v>
      </c>
      <c r="J96" s="3">
        <v>73</v>
      </c>
      <c r="K96" s="4">
        <v>72</v>
      </c>
      <c r="L96" s="4">
        <v>73</v>
      </c>
      <c r="M96" s="7">
        <v>17.5</v>
      </c>
      <c r="N96" s="7">
        <f>E96*2+F96*1.5+G96*4.5+H96*3+I96*2+J96*3+K96*2+L96*2.5</f>
        <v>1252.5</v>
      </c>
      <c r="O96" s="3">
        <v>38</v>
      </c>
      <c r="P96" s="10" t="s">
        <v>88</v>
      </c>
      <c r="Q96" s="10" t="s">
        <v>89</v>
      </c>
      <c r="R96" s="3">
        <v>23</v>
      </c>
      <c r="S96" s="4">
        <v>61</v>
      </c>
      <c r="T96" s="4">
        <v>60</v>
      </c>
      <c r="U96" s="3">
        <v>75</v>
      </c>
      <c r="V96" s="3">
        <v>66</v>
      </c>
      <c r="W96" s="3">
        <v>0</v>
      </c>
      <c r="X96" s="3">
        <v>46</v>
      </c>
      <c r="Y96" s="4">
        <v>68</v>
      </c>
      <c r="Z96" s="4">
        <v>78</v>
      </c>
      <c r="AA96" s="3">
        <v>83</v>
      </c>
      <c r="AB96" s="9" t="s">
        <v>285</v>
      </c>
      <c r="AC96" s="16" t="s">
        <v>286</v>
      </c>
      <c r="AD96" s="8">
        <v>25</v>
      </c>
      <c r="AE96" s="8">
        <f>S96*4+T96*2.5+U96*3+V96*2+X96*6+Y96*1.5+Z96*3+AA96*2+AB96*1+AC96*1</f>
        <v>1679</v>
      </c>
      <c r="AF96" s="8">
        <f>M96+AD96</f>
        <v>42.5</v>
      </c>
      <c r="AG96" s="8">
        <f>N96+AE96</f>
        <v>2931.5</v>
      </c>
      <c r="AH96" s="8">
        <f>AG96/AF96</f>
        <v>68.976470588235287</v>
      </c>
    </row>
    <row r="97" spans="1:34">
      <c r="A97" s="3">
        <v>42</v>
      </c>
      <c r="B97" s="9" t="s">
        <v>96</v>
      </c>
      <c r="C97" s="9" t="s">
        <v>97</v>
      </c>
      <c r="D97" s="3">
        <v>20.5</v>
      </c>
      <c r="E97" s="4">
        <v>71</v>
      </c>
      <c r="F97" s="4">
        <v>71</v>
      </c>
      <c r="G97" s="4">
        <v>70</v>
      </c>
      <c r="H97" s="9" t="s">
        <v>17</v>
      </c>
      <c r="I97" s="4">
        <v>68</v>
      </c>
      <c r="J97" s="3">
        <v>80</v>
      </c>
      <c r="K97" s="4">
        <v>82</v>
      </c>
      <c r="L97" s="4">
        <v>81</v>
      </c>
      <c r="M97" s="7">
        <v>17.5</v>
      </c>
      <c r="N97" s="7">
        <f>E97*2+F97*1.5+G97*4.5+H97*3+I97*2+J97*3+K97*2+L97*2.5</f>
        <v>1306</v>
      </c>
      <c r="O97" s="3">
        <v>42</v>
      </c>
      <c r="P97" s="10" t="s">
        <v>96</v>
      </c>
      <c r="Q97" s="10" t="s">
        <v>97</v>
      </c>
      <c r="R97" s="3">
        <v>16.5</v>
      </c>
      <c r="S97" s="4">
        <v>62</v>
      </c>
      <c r="T97" s="4">
        <v>42</v>
      </c>
      <c r="U97" s="3">
        <v>49</v>
      </c>
      <c r="V97" s="3">
        <v>72</v>
      </c>
      <c r="W97" s="3">
        <v>0</v>
      </c>
      <c r="X97" s="3">
        <v>50</v>
      </c>
      <c r="Y97" s="4">
        <v>76</v>
      </c>
      <c r="Z97" s="4">
        <v>82</v>
      </c>
      <c r="AA97" s="3">
        <v>80</v>
      </c>
      <c r="AB97" s="9" t="s">
        <v>285</v>
      </c>
      <c r="AC97" s="16" t="s">
        <v>285</v>
      </c>
      <c r="AD97" s="8">
        <v>25</v>
      </c>
      <c r="AE97" s="8">
        <f>S97*4+T97*2.5+U97*3+V97*2+X97*6+Y97*1.5+Z97*3+AA97*2+AB97*1+AC97*1</f>
        <v>1624</v>
      </c>
      <c r="AF97" s="8">
        <f>M97+AD97</f>
        <v>42.5</v>
      </c>
      <c r="AG97" s="8">
        <f>N97+AE97</f>
        <v>2930</v>
      </c>
      <c r="AH97" s="8">
        <f>AG97/AF97</f>
        <v>68.941176470588232</v>
      </c>
    </row>
    <row r="98" spans="1:34">
      <c r="A98" s="3">
        <v>113</v>
      </c>
      <c r="B98" s="9" t="s">
        <v>234</v>
      </c>
      <c r="C98" s="9" t="s">
        <v>235</v>
      </c>
      <c r="D98" s="3">
        <v>20.5</v>
      </c>
      <c r="E98" s="4">
        <v>65</v>
      </c>
      <c r="F98" s="4">
        <v>74</v>
      </c>
      <c r="G98" s="4">
        <v>83</v>
      </c>
      <c r="H98" s="6">
        <v>0</v>
      </c>
      <c r="I98" s="4">
        <v>77</v>
      </c>
      <c r="J98" s="4">
        <v>79</v>
      </c>
      <c r="K98" s="4">
        <v>78</v>
      </c>
      <c r="L98" s="4">
        <v>62</v>
      </c>
      <c r="M98" s="8">
        <v>17.5</v>
      </c>
      <c r="N98" s="8">
        <f>E98*2+F98*1.5+G98*4.5+I98*3+J98*2+K98*3+L98*2+M98*2.5</f>
        <v>1405.25</v>
      </c>
      <c r="O98" s="3">
        <v>21</v>
      </c>
      <c r="P98" s="9" t="s">
        <v>234</v>
      </c>
      <c r="Q98" s="10" t="s">
        <v>235</v>
      </c>
      <c r="R98" s="3">
        <v>21</v>
      </c>
      <c r="S98" s="4">
        <v>62</v>
      </c>
      <c r="T98" s="4">
        <v>55</v>
      </c>
      <c r="U98" s="3">
        <v>65</v>
      </c>
      <c r="V98" s="3">
        <v>71</v>
      </c>
      <c r="W98" s="9" t="s">
        <v>288</v>
      </c>
      <c r="X98" s="4">
        <v>50</v>
      </c>
      <c r="Y98" s="4">
        <v>74</v>
      </c>
      <c r="Z98" s="4">
        <v>78</v>
      </c>
      <c r="AA98" s="4">
        <v>70</v>
      </c>
      <c r="AB98" s="9" t="s">
        <v>285</v>
      </c>
      <c r="AC98" s="16" t="s">
        <v>286</v>
      </c>
      <c r="AD98" s="15">
        <v>27</v>
      </c>
      <c r="AE98" s="8">
        <f>S98*4+T98*2.5+U98*3+V98*2+X98*6+Y98*1.5+Z98*3+AA98*2+AB98*1+AC98*1</f>
        <v>1657.5</v>
      </c>
      <c r="AF98" s="8">
        <f>M98+AD98</f>
        <v>44.5</v>
      </c>
      <c r="AG98" s="8">
        <f>N98+AE98</f>
        <v>3062.75</v>
      </c>
      <c r="AH98" s="8">
        <f>AG98/AF98</f>
        <v>68.825842696629209</v>
      </c>
    </row>
    <row r="99" spans="1:34">
      <c r="A99" s="3">
        <v>122</v>
      </c>
      <c r="B99" s="10" t="s">
        <v>252</v>
      </c>
      <c r="C99" s="10" t="s">
        <v>253</v>
      </c>
      <c r="D99" s="3">
        <v>20.5</v>
      </c>
      <c r="E99" s="4">
        <v>81</v>
      </c>
      <c r="F99" s="4">
        <v>83</v>
      </c>
      <c r="G99" s="4">
        <v>62</v>
      </c>
      <c r="H99" s="6">
        <v>0</v>
      </c>
      <c r="I99" s="4">
        <v>49</v>
      </c>
      <c r="J99" s="4">
        <v>81</v>
      </c>
      <c r="K99" s="4">
        <v>86</v>
      </c>
      <c r="L99" s="4">
        <v>60</v>
      </c>
      <c r="M99" s="8">
        <v>17.5</v>
      </c>
      <c r="N99" s="8">
        <f>E99*2+F99*1.5+G99*4.5+I99*3+J99*2+K99*3+L99*2+M99*2.5</f>
        <v>1296.25</v>
      </c>
      <c r="O99" s="3">
        <v>30</v>
      </c>
      <c r="P99" s="9" t="s">
        <v>252</v>
      </c>
      <c r="Q99" s="10" t="s">
        <v>253</v>
      </c>
      <c r="R99" s="3">
        <v>23.5</v>
      </c>
      <c r="S99" s="4">
        <v>62</v>
      </c>
      <c r="T99" s="4">
        <v>60</v>
      </c>
      <c r="U99" s="3">
        <v>77</v>
      </c>
      <c r="V99" s="3">
        <v>77</v>
      </c>
      <c r="W99" s="9" t="s">
        <v>288</v>
      </c>
      <c r="X99" s="4">
        <v>50</v>
      </c>
      <c r="Y99" s="4">
        <v>74</v>
      </c>
      <c r="Z99" s="4">
        <v>78</v>
      </c>
      <c r="AA99" s="4">
        <v>83</v>
      </c>
      <c r="AB99" s="9" t="s">
        <v>285</v>
      </c>
      <c r="AC99" s="16" t="s">
        <v>286</v>
      </c>
      <c r="AD99" s="15">
        <v>27</v>
      </c>
      <c r="AE99" s="8">
        <f>S99*4+T99*2.5+U99*3+V99*2+X99*6+Y99*1.5+Z99*3+AA99*2+AB99*1+AC99*1</f>
        <v>1744</v>
      </c>
      <c r="AF99" s="8">
        <f>M99+AD99</f>
        <v>44.5</v>
      </c>
      <c r="AG99" s="8">
        <f>N99+AE99</f>
        <v>3040.25</v>
      </c>
      <c r="AH99" s="8">
        <f>AG99/AF99</f>
        <v>68.32022471910112</v>
      </c>
    </row>
    <row r="100" spans="1:34">
      <c r="A100" s="3">
        <v>11</v>
      </c>
      <c r="B100" s="9" t="s">
        <v>34</v>
      </c>
      <c r="C100" s="9" t="s">
        <v>35</v>
      </c>
      <c r="D100" s="3">
        <v>20.5</v>
      </c>
      <c r="E100" s="4">
        <v>63</v>
      </c>
      <c r="F100" s="4">
        <v>70</v>
      </c>
      <c r="G100" s="4">
        <v>80</v>
      </c>
      <c r="H100" s="9" t="s">
        <v>17</v>
      </c>
      <c r="I100" s="4">
        <v>71</v>
      </c>
      <c r="J100" s="3">
        <v>74</v>
      </c>
      <c r="K100" s="4">
        <v>69</v>
      </c>
      <c r="L100" s="4">
        <v>72</v>
      </c>
      <c r="M100" s="7">
        <v>17.5</v>
      </c>
      <c r="N100" s="7">
        <f>E100*2+F100*1.5+G100*4.5+H100*3+I100*2+J100*3+K100*2+L100*2.5</f>
        <v>1273</v>
      </c>
      <c r="O100" s="3">
        <v>11</v>
      </c>
      <c r="P100" s="10" t="s">
        <v>34</v>
      </c>
      <c r="Q100" s="10" t="s">
        <v>35</v>
      </c>
      <c r="R100" s="3">
        <v>21</v>
      </c>
      <c r="S100" s="4">
        <v>74</v>
      </c>
      <c r="T100" s="4">
        <v>64</v>
      </c>
      <c r="U100" s="3">
        <v>63</v>
      </c>
      <c r="V100" s="3">
        <v>75</v>
      </c>
      <c r="W100" s="3">
        <v>0</v>
      </c>
      <c r="X100" s="3">
        <v>34</v>
      </c>
      <c r="Y100" s="4">
        <v>69</v>
      </c>
      <c r="Z100" s="4">
        <v>73</v>
      </c>
      <c r="AA100" s="3">
        <v>75</v>
      </c>
      <c r="AB100" s="9" t="s">
        <v>285</v>
      </c>
      <c r="AC100" s="16" t="s">
        <v>286</v>
      </c>
      <c r="AD100" s="8">
        <v>25</v>
      </c>
      <c r="AE100" s="8">
        <f>S100*4+T100*2.5+U100*3+V100*2+X100*6+Y100*1.5+Z100*3+AA100*2+AB100*1+AC100*1</f>
        <v>1621.5</v>
      </c>
      <c r="AF100" s="8">
        <f>M100+AD100</f>
        <v>42.5</v>
      </c>
      <c r="AG100" s="8">
        <f>N100+AE100</f>
        <v>2894.5</v>
      </c>
      <c r="AH100" s="8">
        <f>AG100/AF100</f>
        <v>68.10588235294118</v>
      </c>
    </row>
    <row r="101" spans="1:34">
      <c r="A101" s="3">
        <v>76</v>
      </c>
      <c r="B101" s="10" t="s">
        <v>160</v>
      </c>
      <c r="C101" s="10" t="s">
        <v>161</v>
      </c>
      <c r="D101" s="4">
        <v>20.5</v>
      </c>
      <c r="E101" s="4">
        <v>61</v>
      </c>
      <c r="F101" s="4">
        <v>74</v>
      </c>
      <c r="G101" s="4">
        <v>74</v>
      </c>
      <c r="H101" s="6">
        <v>0</v>
      </c>
      <c r="I101" s="4">
        <v>53</v>
      </c>
      <c r="J101" s="4">
        <v>70</v>
      </c>
      <c r="K101" s="4">
        <v>75</v>
      </c>
      <c r="L101" s="4">
        <v>63</v>
      </c>
      <c r="M101" s="8">
        <v>17.5</v>
      </c>
      <c r="N101" s="8">
        <f>E101*2+F101*1.5+G101*4.5+I101*3+J101*2+K101*3+L101*2+M101*2.5</f>
        <v>1259.75</v>
      </c>
      <c r="O101" s="3">
        <v>75</v>
      </c>
      <c r="P101" s="9" t="s">
        <v>160</v>
      </c>
      <c r="Q101" s="10" t="s">
        <v>161</v>
      </c>
      <c r="R101" s="3">
        <v>28</v>
      </c>
      <c r="S101" s="12">
        <v>62</v>
      </c>
      <c r="T101" s="12">
        <v>62</v>
      </c>
      <c r="U101" s="14">
        <v>63</v>
      </c>
      <c r="V101" s="14">
        <v>76</v>
      </c>
      <c r="W101" s="14">
        <v>0</v>
      </c>
      <c r="X101" s="12">
        <v>60</v>
      </c>
      <c r="Y101" s="12">
        <v>59</v>
      </c>
      <c r="Z101" s="12">
        <v>90</v>
      </c>
      <c r="AA101" s="14">
        <v>78</v>
      </c>
      <c r="AB101" s="13" t="s">
        <v>285</v>
      </c>
      <c r="AC101" s="17" t="s">
        <v>286</v>
      </c>
      <c r="AD101" s="15">
        <v>27</v>
      </c>
      <c r="AE101" s="8">
        <f>S101*4+T101*2.5+U101*3+V101*2+X101*6+Y101*1.5+Z101*3+AA101*2+AB101*1+AC101*1</f>
        <v>1768.5</v>
      </c>
      <c r="AF101" s="8">
        <f>M101+AD101</f>
        <v>44.5</v>
      </c>
      <c r="AG101" s="8">
        <f>N101+AE101</f>
        <v>3028.25</v>
      </c>
      <c r="AH101" s="8">
        <f>AG101/AF101</f>
        <v>68.050561797752806</v>
      </c>
    </row>
    <row r="102" spans="1:34">
      <c r="A102" s="3">
        <v>112</v>
      </c>
      <c r="B102" s="9" t="s">
        <v>232</v>
      </c>
      <c r="C102" s="9" t="s">
        <v>233</v>
      </c>
      <c r="D102" s="3">
        <v>20.5</v>
      </c>
      <c r="E102" s="4">
        <v>62</v>
      </c>
      <c r="F102" s="4">
        <v>60</v>
      </c>
      <c r="G102" s="4">
        <v>90</v>
      </c>
      <c r="H102" s="6">
        <v>0</v>
      </c>
      <c r="I102" s="4">
        <v>68</v>
      </c>
      <c r="J102" s="4">
        <v>78</v>
      </c>
      <c r="K102" s="4">
        <v>82</v>
      </c>
      <c r="L102" s="4">
        <v>77</v>
      </c>
      <c r="M102" s="8">
        <v>17.5</v>
      </c>
      <c r="N102" s="8">
        <f>E102*2+F102*1.5+G102*4.5+I102*3+J102*2+K102*3+L102*2+M102*2.5</f>
        <v>1422.75</v>
      </c>
      <c r="O102" s="3">
        <v>20</v>
      </c>
      <c r="P102" s="9" t="s">
        <v>232</v>
      </c>
      <c r="Q102" s="10" t="s">
        <v>233</v>
      </c>
      <c r="R102" s="3">
        <v>22</v>
      </c>
      <c r="S102" s="4">
        <v>60</v>
      </c>
      <c r="T102" s="4">
        <v>61</v>
      </c>
      <c r="U102" s="3">
        <v>65</v>
      </c>
      <c r="V102" s="3">
        <v>71</v>
      </c>
      <c r="W102" s="9" t="s">
        <v>288</v>
      </c>
      <c r="X102" s="4">
        <v>44</v>
      </c>
      <c r="Y102" s="4">
        <v>75</v>
      </c>
      <c r="Z102" s="4">
        <v>63</v>
      </c>
      <c r="AA102" s="4">
        <v>79</v>
      </c>
      <c r="AB102" s="9" t="s">
        <v>285</v>
      </c>
      <c r="AC102" s="16" t="s">
        <v>286</v>
      </c>
      <c r="AD102" s="15">
        <v>27</v>
      </c>
      <c r="AE102" s="8">
        <f>S102*4+T102*2.5+U102*3+V102*2+X102*6+Y102*1.5+Z102*3+AA102*2+AB102*1+AC102*1</f>
        <v>1603</v>
      </c>
      <c r="AF102" s="8">
        <f>M102+AD102</f>
        <v>44.5</v>
      </c>
      <c r="AG102" s="8">
        <f>N102+AE102</f>
        <v>3025.75</v>
      </c>
      <c r="AH102" s="8">
        <f>AG102/AF102</f>
        <v>67.99438202247191</v>
      </c>
    </row>
    <row r="103" spans="1:34">
      <c r="A103" s="3">
        <v>28</v>
      </c>
      <c r="B103" s="10" t="s">
        <v>68</v>
      </c>
      <c r="C103" s="10" t="s">
        <v>69</v>
      </c>
      <c r="D103" s="3">
        <v>16</v>
      </c>
      <c r="E103" s="4">
        <v>78</v>
      </c>
      <c r="F103" s="4">
        <v>90</v>
      </c>
      <c r="G103" s="4">
        <v>50</v>
      </c>
      <c r="H103" s="9" t="s">
        <v>17</v>
      </c>
      <c r="I103" s="4">
        <v>70</v>
      </c>
      <c r="J103" s="3">
        <v>77</v>
      </c>
      <c r="K103" s="4">
        <v>73</v>
      </c>
      <c r="L103" s="4">
        <v>75</v>
      </c>
      <c r="M103" s="7">
        <v>17.5</v>
      </c>
      <c r="N103" s="7">
        <f>E103*2+F103*1.5+G103*4.5+H103*3+I103*2+J103*3+K103*2+L103*2.5</f>
        <v>1220.5</v>
      </c>
      <c r="O103" s="3">
        <v>28</v>
      </c>
      <c r="P103" s="10" t="s">
        <v>68</v>
      </c>
      <c r="Q103" s="10" t="s">
        <v>69</v>
      </c>
      <c r="R103" s="3">
        <v>22</v>
      </c>
      <c r="S103" s="4">
        <v>62</v>
      </c>
      <c r="T103" s="4">
        <v>65</v>
      </c>
      <c r="U103" s="3">
        <v>72</v>
      </c>
      <c r="V103" s="3">
        <v>83</v>
      </c>
      <c r="W103" s="3">
        <v>0</v>
      </c>
      <c r="X103" s="3">
        <v>38</v>
      </c>
      <c r="Y103" s="4">
        <v>81</v>
      </c>
      <c r="Z103" s="4">
        <v>73</v>
      </c>
      <c r="AA103" s="3">
        <v>85</v>
      </c>
      <c r="AB103" s="9" t="s">
        <v>287</v>
      </c>
      <c r="AC103" s="16" t="s">
        <v>286</v>
      </c>
      <c r="AD103" s="8">
        <v>25</v>
      </c>
      <c r="AE103" s="8">
        <f>S103*4+T103*2.5+U103*3+V103*2+X103*6+Y103*1.5+Z103*3+AA103*2+AB103*1+AC103*1</f>
        <v>1661</v>
      </c>
      <c r="AF103" s="8">
        <f>M103+AD103</f>
        <v>42.5</v>
      </c>
      <c r="AG103" s="8">
        <f>N103+AE103</f>
        <v>2881.5</v>
      </c>
      <c r="AH103" s="8">
        <f>AG103/AF103</f>
        <v>67.8</v>
      </c>
    </row>
    <row r="104" spans="1:34">
      <c r="A104" s="3">
        <v>135</v>
      </c>
      <c r="B104" s="9" t="s">
        <v>278</v>
      </c>
      <c r="C104" s="9" t="s">
        <v>279</v>
      </c>
      <c r="D104" s="3">
        <v>20.5</v>
      </c>
      <c r="E104" s="4">
        <v>74</v>
      </c>
      <c r="F104" s="4">
        <v>76</v>
      </c>
      <c r="G104" s="4">
        <v>78</v>
      </c>
      <c r="H104" s="6">
        <v>0</v>
      </c>
      <c r="I104" s="4">
        <v>78</v>
      </c>
      <c r="J104" s="4">
        <v>72</v>
      </c>
      <c r="K104" s="4">
        <v>71</v>
      </c>
      <c r="L104" s="4">
        <v>67</v>
      </c>
      <c r="M104" s="8">
        <v>17.5</v>
      </c>
      <c r="N104" s="8">
        <f>E104*2+F104*1.5+G104*4.5+I104*3+J104*2+K104*3+L104*2+M104*2.5</f>
        <v>1381.75</v>
      </c>
      <c r="O104" s="3">
        <v>43</v>
      </c>
      <c r="P104" s="9" t="s">
        <v>278</v>
      </c>
      <c r="Q104" s="10" t="s">
        <v>279</v>
      </c>
      <c r="R104" s="3">
        <v>17</v>
      </c>
      <c r="S104" s="4">
        <v>52</v>
      </c>
      <c r="T104" s="4">
        <v>55</v>
      </c>
      <c r="U104" s="3">
        <v>65</v>
      </c>
      <c r="V104" s="3">
        <v>78</v>
      </c>
      <c r="W104" s="9" t="s">
        <v>288</v>
      </c>
      <c r="X104" s="4">
        <v>48</v>
      </c>
      <c r="Y104" s="4">
        <v>70</v>
      </c>
      <c r="Z104" s="4">
        <v>84</v>
      </c>
      <c r="AA104" s="4">
        <v>70</v>
      </c>
      <c r="AB104" s="9" t="s">
        <v>285</v>
      </c>
      <c r="AC104" s="16" t="s">
        <v>286</v>
      </c>
      <c r="AD104" s="15">
        <v>27</v>
      </c>
      <c r="AE104" s="8">
        <f>S104*4+T104*2.5+U104*3+V104*2+X104*6+Y104*1.5+Z104*3+AA104*2+AB104*1+AC104*1</f>
        <v>1631.5</v>
      </c>
      <c r="AF104" s="8">
        <f>M104+AD104</f>
        <v>44.5</v>
      </c>
      <c r="AG104" s="8">
        <f>N104+AE104</f>
        <v>3013.25</v>
      </c>
      <c r="AH104" s="8">
        <f>AG104/AF104</f>
        <v>67.713483146067418</v>
      </c>
    </row>
    <row r="105" spans="1:34">
      <c r="A105" s="3">
        <v>62</v>
      </c>
      <c r="B105" s="10" t="s">
        <v>132</v>
      </c>
      <c r="C105" s="10" t="s">
        <v>133</v>
      </c>
      <c r="D105" s="4">
        <v>20.5</v>
      </c>
      <c r="E105" s="4">
        <v>42</v>
      </c>
      <c r="F105" s="4">
        <v>53</v>
      </c>
      <c r="G105" s="4">
        <v>92</v>
      </c>
      <c r="H105" s="6">
        <v>0</v>
      </c>
      <c r="I105" s="4">
        <v>74</v>
      </c>
      <c r="J105" s="4">
        <v>78</v>
      </c>
      <c r="K105" s="4">
        <v>88</v>
      </c>
      <c r="L105" s="4">
        <v>84</v>
      </c>
      <c r="M105" s="8">
        <v>17.5</v>
      </c>
      <c r="N105" s="8">
        <f>E105*2+F105*1.5+G105*4.5+I105*3+J105*2+K105*3+L105*2+M105*2.5</f>
        <v>1431.25</v>
      </c>
      <c r="O105" s="3">
        <v>61</v>
      </c>
      <c r="P105" s="9" t="s">
        <v>132</v>
      </c>
      <c r="Q105" s="10" t="s">
        <v>133</v>
      </c>
      <c r="R105" s="3">
        <v>17.5</v>
      </c>
      <c r="S105" s="12">
        <v>69</v>
      </c>
      <c r="T105" s="12">
        <v>40</v>
      </c>
      <c r="U105" s="14">
        <v>35</v>
      </c>
      <c r="V105" s="14">
        <v>71</v>
      </c>
      <c r="W105" s="14">
        <v>0</v>
      </c>
      <c r="X105" s="12">
        <v>52</v>
      </c>
      <c r="Y105" s="12">
        <v>77</v>
      </c>
      <c r="Z105" s="12">
        <v>72</v>
      </c>
      <c r="AA105" s="14">
        <v>79</v>
      </c>
      <c r="AB105" s="13" t="s">
        <v>285</v>
      </c>
      <c r="AC105" s="17" t="s">
        <v>286</v>
      </c>
      <c r="AD105" s="15">
        <v>27</v>
      </c>
      <c r="AE105" s="8">
        <f>S105*4+T105*2.5+U105*3+V105*2+X105*6+Y105*1.5+Z105*3+AA105*2+AB105*1+AC105*1</f>
        <v>1574.5</v>
      </c>
      <c r="AF105" s="8">
        <f>M105+AD105</f>
        <v>44.5</v>
      </c>
      <c r="AG105" s="8">
        <f>N105+AE105</f>
        <v>3005.75</v>
      </c>
      <c r="AH105" s="8">
        <f>AG105/AF105</f>
        <v>67.544943820224717</v>
      </c>
    </row>
    <row r="106" spans="1:34">
      <c r="A106" s="3">
        <v>77</v>
      </c>
      <c r="B106" s="9" t="s">
        <v>162</v>
      </c>
      <c r="C106" s="9" t="s">
        <v>163</v>
      </c>
      <c r="D106" s="4">
        <v>20.5</v>
      </c>
      <c r="E106" s="4">
        <v>78</v>
      </c>
      <c r="F106" s="4">
        <v>85</v>
      </c>
      <c r="G106" s="4">
        <v>85</v>
      </c>
      <c r="H106" s="6">
        <v>0</v>
      </c>
      <c r="I106" s="4">
        <v>73</v>
      </c>
      <c r="J106" s="4">
        <v>83</v>
      </c>
      <c r="K106" s="4">
        <v>77</v>
      </c>
      <c r="L106" s="4">
        <v>70</v>
      </c>
      <c r="M106" s="8">
        <v>17.5</v>
      </c>
      <c r="N106" s="8">
        <f>E106*2+F106*1.5+G106*4.5+I106*3+J106*2+K106*3+L106*2+M106*2.5</f>
        <v>1465.75</v>
      </c>
      <c r="O106" s="3">
        <v>76</v>
      </c>
      <c r="P106" s="9" t="s">
        <v>162</v>
      </c>
      <c r="Q106" s="10" t="s">
        <v>163</v>
      </c>
      <c r="R106" s="3">
        <v>19</v>
      </c>
      <c r="S106" s="12">
        <v>50</v>
      </c>
      <c r="T106" s="12">
        <v>60</v>
      </c>
      <c r="U106" s="14">
        <v>70</v>
      </c>
      <c r="V106" s="14">
        <v>79</v>
      </c>
      <c r="W106" s="14">
        <v>0</v>
      </c>
      <c r="X106" s="12">
        <v>31</v>
      </c>
      <c r="Y106" s="12">
        <v>74</v>
      </c>
      <c r="Z106" s="12">
        <v>77</v>
      </c>
      <c r="AA106" s="14">
        <v>77</v>
      </c>
      <c r="AB106" s="13" t="s">
        <v>286</v>
      </c>
      <c r="AC106" s="17" t="s">
        <v>286</v>
      </c>
      <c r="AD106" s="15">
        <v>27</v>
      </c>
      <c r="AE106" s="8">
        <f>S106*4+T106*2.5+U106*3+V106*2+X106*6+Y106*1.5+Z106*3+AA106*2+AB106*1+AC106*1</f>
        <v>1540</v>
      </c>
      <c r="AF106" s="8">
        <f>M106+AD106</f>
        <v>44.5</v>
      </c>
      <c r="AG106" s="8">
        <f>N106+AE106</f>
        <v>3005.75</v>
      </c>
      <c r="AH106" s="8">
        <f>AG106/AF106</f>
        <v>67.544943820224717</v>
      </c>
    </row>
    <row r="107" spans="1:34">
      <c r="A107" s="3">
        <v>90</v>
      </c>
      <c r="B107" s="10" t="s">
        <v>188</v>
      </c>
      <c r="C107" s="10" t="s">
        <v>189</v>
      </c>
      <c r="D107" s="4">
        <v>20.5</v>
      </c>
      <c r="E107" s="4">
        <v>72</v>
      </c>
      <c r="F107" s="4">
        <v>73</v>
      </c>
      <c r="G107" s="4">
        <v>82</v>
      </c>
      <c r="H107" s="6">
        <v>0</v>
      </c>
      <c r="I107" s="4">
        <v>71</v>
      </c>
      <c r="J107" s="4">
        <v>69</v>
      </c>
      <c r="K107" s="4">
        <v>75</v>
      </c>
      <c r="L107" s="4">
        <v>53</v>
      </c>
      <c r="M107" s="8">
        <v>17.5</v>
      </c>
      <c r="N107" s="8">
        <f>E107*2+F107*1.5+G107*4.5+I107*3+J107*2+K107*3+L107*2+M107*2.5</f>
        <v>1348.25</v>
      </c>
      <c r="O107" s="3">
        <v>89</v>
      </c>
      <c r="P107" s="9" t="s">
        <v>188</v>
      </c>
      <c r="Q107" s="10" t="s">
        <v>189</v>
      </c>
      <c r="R107" s="3">
        <v>25.5</v>
      </c>
      <c r="S107" s="12">
        <v>72</v>
      </c>
      <c r="T107" s="12">
        <v>52</v>
      </c>
      <c r="U107" s="14">
        <v>60</v>
      </c>
      <c r="V107" s="14">
        <v>79</v>
      </c>
      <c r="W107" s="14">
        <v>0</v>
      </c>
      <c r="X107" s="12">
        <v>60</v>
      </c>
      <c r="Y107" s="12">
        <v>60</v>
      </c>
      <c r="Z107" s="12">
        <v>61</v>
      </c>
      <c r="AA107" s="14">
        <v>62</v>
      </c>
      <c r="AB107" s="13" t="s">
        <v>286</v>
      </c>
      <c r="AC107" s="17" t="s">
        <v>286</v>
      </c>
      <c r="AD107" s="15">
        <v>27</v>
      </c>
      <c r="AE107" s="8">
        <f>S107*4+T107*2.5+U107*3+V107*2+X107*6+Y107*1.5+Z107*3+AA107*2+AB107*1+AC107*1</f>
        <v>1653</v>
      </c>
      <c r="AF107" s="8">
        <f>M107+AD107</f>
        <v>44.5</v>
      </c>
      <c r="AG107" s="8">
        <f>N107+AE107</f>
        <v>3001.25</v>
      </c>
      <c r="AH107" s="8">
        <f>AG107/AF107</f>
        <v>67.443820224719104</v>
      </c>
    </row>
    <row r="108" spans="1:34">
      <c r="A108" s="3">
        <v>102</v>
      </c>
      <c r="B108" s="9" t="s">
        <v>212</v>
      </c>
      <c r="C108" s="9" t="s">
        <v>213</v>
      </c>
      <c r="D108" s="3">
        <v>20.5</v>
      </c>
      <c r="E108" s="4">
        <v>60</v>
      </c>
      <c r="F108" s="4">
        <v>60</v>
      </c>
      <c r="G108" s="4">
        <v>80</v>
      </c>
      <c r="H108" s="6">
        <v>0</v>
      </c>
      <c r="I108" s="4">
        <v>75</v>
      </c>
      <c r="J108" s="4">
        <v>72</v>
      </c>
      <c r="K108" s="4">
        <v>89</v>
      </c>
      <c r="L108" s="4">
        <v>60</v>
      </c>
      <c r="M108" s="8">
        <v>17.5</v>
      </c>
      <c r="N108" s="8">
        <f>E108*2+F108*1.5+G108*4.5+I108*3+J108*2+K108*3+L108*2+M108*2.5</f>
        <v>1369.75</v>
      </c>
      <c r="O108" s="3">
        <v>10</v>
      </c>
      <c r="P108" s="9" t="s">
        <v>212</v>
      </c>
      <c r="Q108" s="10" t="s">
        <v>213</v>
      </c>
      <c r="R108" s="3">
        <v>15.5</v>
      </c>
      <c r="S108" s="4">
        <v>43</v>
      </c>
      <c r="T108" s="4">
        <v>71</v>
      </c>
      <c r="U108" s="3">
        <v>47</v>
      </c>
      <c r="V108" s="3">
        <v>78</v>
      </c>
      <c r="W108" s="9" t="s">
        <v>288</v>
      </c>
      <c r="X108" s="4">
        <v>50</v>
      </c>
      <c r="Y108" s="4">
        <v>81</v>
      </c>
      <c r="Z108" s="4">
        <v>82</v>
      </c>
      <c r="AA108" s="4">
        <v>83</v>
      </c>
      <c r="AB108" s="9" t="s">
        <v>285</v>
      </c>
      <c r="AC108" s="16" t="s">
        <v>286</v>
      </c>
      <c r="AD108" s="15">
        <v>27</v>
      </c>
      <c r="AE108" s="8">
        <f>S108*4+T108*2.5+U108*3+V108*2+X108*6+Y108*1.5+Z108*3+AA108*2+AB108*1+AC108*1</f>
        <v>1630</v>
      </c>
      <c r="AF108" s="8">
        <f>M108+AD108</f>
        <v>44.5</v>
      </c>
      <c r="AG108" s="8">
        <f>N108+AE108</f>
        <v>2999.75</v>
      </c>
      <c r="AH108" s="8">
        <f>AG108/AF108</f>
        <v>67.410112359550567</v>
      </c>
    </row>
    <row r="109" spans="1:34">
      <c r="A109" s="3">
        <v>94</v>
      </c>
      <c r="B109" s="9" t="s">
        <v>196</v>
      </c>
      <c r="C109" s="9" t="s">
        <v>197</v>
      </c>
      <c r="D109" s="3">
        <v>20.5</v>
      </c>
      <c r="E109" s="4">
        <v>74</v>
      </c>
      <c r="F109" s="4">
        <v>70</v>
      </c>
      <c r="G109" s="4">
        <v>71</v>
      </c>
      <c r="H109" s="6">
        <v>0</v>
      </c>
      <c r="I109" s="4">
        <v>82</v>
      </c>
      <c r="J109" s="4">
        <v>69</v>
      </c>
      <c r="K109" s="4">
        <v>67</v>
      </c>
      <c r="L109" s="4">
        <v>60</v>
      </c>
      <c r="M109" s="8">
        <v>17.5</v>
      </c>
      <c r="N109" s="8">
        <f>E109*2+F109*1.5+G109*4.5+I109*3+J109*2+K109*3+L109*2+M109*2.5</f>
        <v>1321.25</v>
      </c>
      <c r="O109" s="3">
        <v>2</v>
      </c>
      <c r="P109" s="9" t="s">
        <v>196</v>
      </c>
      <c r="Q109" s="19" t="s">
        <v>197</v>
      </c>
      <c r="R109" s="3">
        <v>21</v>
      </c>
      <c r="S109" s="4">
        <v>65</v>
      </c>
      <c r="T109" s="4">
        <v>56</v>
      </c>
      <c r="U109" s="3">
        <v>60</v>
      </c>
      <c r="V109" s="3">
        <v>76</v>
      </c>
      <c r="W109" s="9" t="s">
        <v>288</v>
      </c>
      <c r="X109" s="4">
        <v>51</v>
      </c>
      <c r="Y109" s="4">
        <v>75</v>
      </c>
      <c r="Z109" s="4">
        <v>68</v>
      </c>
      <c r="AA109" s="4">
        <v>89</v>
      </c>
      <c r="AB109" s="9" t="s">
        <v>286</v>
      </c>
      <c r="AC109" s="16" t="s">
        <v>286</v>
      </c>
      <c r="AD109" s="15">
        <v>27</v>
      </c>
      <c r="AE109" s="8">
        <f>S109*4+T109*2.5+U109*3+V109*2+X109*6+Y109*1.5+Z109*3+AA109*2+AB109*1+AC109*1</f>
        <v>1672.5</v>
      </c>
      <c r="AF109" s="8">
        <f>M109+AD109</f>
        <v>44.5</v>
      </c>
      <c r="AG109" s="8">
        <f>N109+AE109</f>
        <v>2993.75</v>
      </c>
      <c r="AH109" s="8">
        <f>AG109/AF109</f>
        <v>67.275280898876403</v>
      </c>
    </row>
    <row r="110" spans="1:34">
      <c r="A110" s="3">
        <v>124</v>
      </c>
      <c r="B110" s="10" t="s">
        <v>256</v>
      </c>
      <c r="C110" s="10" t="s">
        <v>257</v>
      </c>
      <c r="D110" s="3">
        <v>20.5</v>
      </c>
      <c r="E110" s="4">
        <v>85</v>
      </c>
      <c r="F110" s="4">
        <v>78</v>
      </c>
      <c r="G110" s="4">
        <v>82</v>
      </c>
      <c r="H110" s="6">
        <v>0</v>
      </c>
      <c r="I110" s="4">
        <v>78</v>
      </c>
      <c r="J110" s="4">
        <v>75</v>
      </c>
      <c r="K110" s="4">
        <v>78</v>
      </c>
      <c r="L110" s="4">
        <v>54</v>
      </c>
      <c r="M110" s="8">
        <v>17.5</v>
      </c>
      <c r="N110" s="8">
        <f>E110*2+F110*1.5+G110*4.5+I110*3+J110*2+K110*3+L110*2+M110*2.5</f>
        <v>1425.75</v>
      </c>
      <c r="O110" s="3">
        <v>32</v>
      </c>
      <c r="P110" s="9" t="s">
        <v>256</v>
      </c>
      <c r="Q110" s="10" t="s">
        <v>257</v>
      </c>
      <c r="R110" s="3">
        <v>21</v>
      </c>
      <c r="S110" s="4">
        <v>73</v>
      </c>
      <c r="T110" s="4">
        <v>48</v>
      </c>
      <c r="U110" s="3">
        <v>73</v>
      </c>
      <c r="V110" s="3">
        <v>70</v>
      </c>
      <c r="W110" s="9" t="s">
        <v>288</v>
      </c>
      <c r="X110" s="4">
        <v>34</v>
      </c>
      <c r="Y110" s="4">
        <v>69</v>
      </c>
      <c r="Z110" s="4">
        <v>75</v>
      </c>
      <c r="AA110" s="4">
        <v>62</v>
      </c>
      <c r="AB110" s="9" t="s">
        <v>286</v>
      </c>
      <c r="AC110" s="16" t="s">
        <v>286</v>
      </c>
      <c r="AD110" s="15">
        <v>27</v>
      </c>
      <c r="AE110" s="8">
        <f>S110*4+T110*2.5+U110*3+V110*2+X110*6+Y110*1.5+Z110*3+AA110*2+AB110*1+AC110*1</f>
        <v>1567.5</v>
      </c>
      <c r="AF110" s="8">
        <f>M110+AD110</f>
        <v>44.5</v>
      </c>
      <c r="AG110" s="8">
        <f>N110+AE110</f>
        <v>2993.25</v>
      </c>
      <c r="AH110" s="8">
        <f>AG110/AF110</f>
        <v>67.264044943820224</v>
      </c>
    </row>
    <row r="111" spans="1:34">
      <c r="A111" s="3">
        <v>70</v>
      </c>
      <c r="B111" s="9" t="s">
        <v>148</v>
      </c>
      <c r="C111" s="9" t="s">
        <v>149</v>
      </c>
      <c r="D111" s="4">
        <v>20.5</v>
      </c>
      <c r="E111" s="4">
        <v>72</v>
      </c>
      <c r="F111" s="4">
        <v>64</v>
      </c>
      <c r="G111" s="4">
        <v>61</v>
      </c>
      <c r="H111" s="6">
        <v>0</v>
      </c>
      <c r="I111" s="4">
        <v>74</v>
      </c>
      <c r="J111" s="4">
        <v>68</v>
      </c>
      <c r="K111" s="4">
        <v>77</v>
      </c>
      <c r="L111" s="4">
        <v>76</v>
      </c>
      <c r="M111" s="8">
        <v>17.5</v>
      </c>
      <c r="N111" s="8">
        <f>E111*2+F111*1.5+G111*4.5+I111*3+J111*2+K111*3+L111*2+M111*2.5</f>
        <v>1299.25</v>
      </c>
      <c r="O111" s="3">
        <v>69</v>
      </c>
      <c r="P111" s="9" t="s">
        <v>148</v>
      </c>
      <c r="Q111" s="10" t="s">
        <v>149</v>
      </c>
      <c r="R111" s="3">
        <v>24</v>
      </c>
      <c r="S111" s="12">
        <v>72</v>
      </c>
      <c r="T111" s="12">
        <v>53</v>
      </c>
      <c r="U111" s="14">
        <v>51</v>
      </c>
      <c r="V111" s="14">
        <v>71</v>
      </c>
      <c r="W111" s="14">
        <v>0</v>
      </c>
      <c r="X111" s="12">
        <v>64</v>
      </c>
      <c r="Y111" s="12">
        <v>68</v>
      </c>
      <c r="Z111" s="12">
        <v>68</v>
      </c>
      <c r="AA111" s="14">
        <v>74</v>
      </c>
      <c r="AB111" s="13" t="s">
        <v>286</v>
      </c>
      <c r="AC111" s="17" t="s">
        <v>286</v>
      </c>
      <c r="AD111" s="15">
        <v>27</v>
      </c>
      <c r="AE111" s="8">
        <f>S111*4+T111*2.5+U111*3+V111*2+X111*6+Y111*1.5+Z111*3+AA111*2+AB111*1+AC111*1</f>
        <v>1693.5</v>
      </c>
      <c r="AF111" s="8">
        <f>M111+AD111</f>
        <v>44.5</v>
      </c>
      <c r="AG111" s="8">
        <f>N111+AE111</f>
        <v>2992.75</v>
      </c>
      <c r="AH111" s="8">
        <f>AG111/AF111</f>
        <v>67.252808988764045</v>
      </c>
    </row>
    <row r="112" spans="1:34">
      <c r="A112" s="3">
        <v>23</v>
      </c>
      <c r="B112" s="10" t="s">
        <v>58</v>
      </c>
      <c r="C112" s="10" t="s">
        <v>59</v>
      </c>
      <c r="D112" s="3">
        <v>20.5</v>
      </c>
      <c r="E112" s="4">
        <v>66</v>
      </c>
      <c r="F112" s="4">
        <v>51</v>
      </c>
      <c r="G112" s="4">
        <v>48</v>
      </c>
      <c r="H112" s="9" t="s">
        <v>17</v>
      </c>
      <c r="I112" s="4">
        <v>66</v>
      </c>
      <c r="J112" s="3">
        <v>72</v>
      </c>
      <c r="K112" s="4">
        <v>70</v>
      </c>
      <c r="L112" s="4">
        <v>83</v>
      </c>
      <c r="M112" s="7">
        <v>17.5</v>
      </c>
      <c r="N112" s="7">
        <f>E112*2+F112*1.5+G112*4.5+H112*3+I112*2+J112*3+K112*2+L112*2.5</f>
        <v>1120</v>
      </c>
      <c r="O112" s="3">
        <v>23</v>
      </c>
      <c r="P112" s="10" t="s">
        <v>58</v>
      </c>
      <c r="Q112" s="10" t="s">
        <v>59</v>
      </c>
      <c r="R112" s="3">
        <v>26</v>
      </c>
      <c r="S112" s="4">
        <v>64</v>
      </c>
      <c r="T112" s="4">
        <v>61</v>
      </c>
      <c r="U112" s="3">
        <v>49</v>
      </c>
      <c r="V112" s="3">
        <v>65</v>
      </c>
      <c r="W112" s="3">
        <v>0</v>
      </c>
      <c r="X112" s="3">
        <v>65</v>
      </c>
      <c r="Y112" s="4">
        <v>72</v>
      </c>
      <c r="Z112" s="4">
        <v>73</v>
      </c>
      <c r="AA112" s="3">
        <v>80</v>
      </c>
      <c r="AB112" s="9" t="s">
        <v>285</v>
      </c>
      <c r="AC112" s="16" t="s">
        <v>284</v>
      </c>
      <c r="AD112" s="8">
        <v>25</v>
      </c>
      <c r="AE112" s="8">
        <f>S112*4+T112*2.5+U112*3+V112*2+X112*6+Y112*1.5+Z112*3+AA112*2+AB112*1+AC112*1</f>
        <v>1732.5</v>
      </c>
      <c r="AF112" s="8">
        <f>M112+AD112</f>
        <v>42.5</v>
      </c>
      <c r="AG112" s="8">
        <f>N112+AE112</f>
        <v>2852.5</v>
      </c>
      <c r="AH112" s="8">
        <f>AG112/AF112</f>
        <v>67.117647058823536</v>
      </c>
    </row>
    <row r="113" spans="1:34">
      <c r="A113" s="3">
        <v>128</v>
      </c>
      <c r="B113" s="9" t="s">
        <v>264</v>
      </c>
      <c r="C113" s="9" t="s">
        <v>265</v>
      </c>
      <c r="D113" s="3">
        <v>20.5</v>
      </c>
      <c r="E113" s="4">
        <v>75</v>
      </c>
      <c r="F113" s="4">
        <v>61</v>
      </c>
      <c r="G113" s="4">
        <v>61</v>
      </c>
      <c r="H113" s="6">
        <v>0</v>
      </c>
      <c r="I113" s="4">
        <v>68</v>
      </c>
      <c r="J113" s="4">
        <v>68</v>
      </c>
      <c r="K113" s="4">
        <v>75</v>
      </c>
      <c r="L113" s="4">
        <v>74</v>
      </c>
      <c r="M113" s="8">
        <v>17.5</v>
      </c>
      <c r="N113" s="8">
        <f>E113*2+F113*1.5+G113*4.5+I113*3+J113*2+K113*3+L113*2+M113*2.5</f>
        <v>1272.75</v>
      </c>
      <c r="O113" s="3">
        <v>36</v>
      </c>
      <c r="P113" s="9" t="s">
        <v>264</v>
      </c>
      <c r="Q113" s="10" t="s">
        <v>265</v>
      </c>
      <c r="R113" s="3">
        <v>23.5</v>
      </c>
      <c r="S113" s="4">
        <v>80</v>
      </c>
      <c r="T113" s="4">
        <v>65</v>
      </c>
      <c r="U113" s="3">
        <v>64</v>
      </c>
      <c r="V113" s="3">
        <v>78</v>
      </c>
      <c r="W113" s="9" t="s">
        <v>288</v>
      </c>
      <c r="X113" s="4">
        <v>44</v>
      </c>
      <c r="Y113" s="4">
        <v>72</v>
      </c>
      <c r="Z113" s="4">
        <v>72</v>
      </c>
      <c r="AA113" s="4">
        <v>69</v>
      </c>
      <c r="AB113" s="9" t="s">
        <v>286</v>
      </c>
      <c r="AC113" s="16" t="s">
        <v>286</v>
      </c>
      <c r="AD113" s="15">
        <v>27</v>
      </c>
      <c r="AE113" s="8">
        <f>S113*4+T113*2.5+U113*3+V113*2+X113*6+Y113*1.5+Z113*3+AA113*2+AB113*1+AC113*1</f>
        <v>1696.5</v>
      </c>
      <c r="AF113" s="8">
        <f>M113+AD113</f>
        <v>44.5</v>
      </c>
      <c r="AG113" s="8">
        <f>N113+AE113</f>
        <v>2969.25</v>
      </c>
      <c r="AH113" s="8">
        <f>AG113/AF113</f>
        <v>66.724719101123597</v>
      </c>
    </row>
    <row r="114" spans="1:34">
      <c r="A114" s="3">
        <v>14</v>
      </c>
      <c r="B114" s="9" t="s">
        <v>40</v>
      </c>
      <c r="C114" s="9" t="s">
        <v>41</v>
      </c>
      <c r="D114" s="3">
        <v>20.5</v>
      </c>
      <c r="E114" s="4">
        <v>63</v>
      </c>
      <c r="F114" s="4">
        <v>62</v>
      </c>
      <c r="G114" s="4">
        <v>62</v>
      </c>
      <c r="H114" s="9" t="s">
        <v>17</v>
      </c>
      <c r="I114" s="4">
        <v>83</v>
      </c>
      <c r="J114" s="3">
        <v>83</v>
      </c>
      <c r="K114" s="4">
        <v>75</v>
      </c>
      <c r="L114" s="4">
        <v>79</v>
      </c>
      <c r="M114" s="7">
        <v>17.5</v>
      </c>
      <c r="N114" s="7">
        <f>E114*2+F114*1.5+G114*4.5+H114*3+I114*2+J114*3+K114*2+L114*2.5</f>
        <v>1260.5</v>
      </c>
      <c r="O114" s="3">
        <v>14</v>
      </c>
      <c r="P114" s="10" t="s">
        <v>40</v>
      </c>
      <c r="Q114" s="10" t="s">
        <v>41</v>
      </c>
      <c r="R114" s="3">
        <v>20</v>
      </c>
      <c r="S114" s="4">
        <v>67</v>
      </c>
      <c r="T114" s="4">
        <v>67</v>
      </c>
      <c r="U114" s="3">
        <v>43</v>
      </c>
      <c r="V114" s="3">
        <v>64</v>
      </c>
      <c r="W114" s="3">
        <v>0</v>
      </c>
      <c r="X114" s="3">
        <v>38</v>
      </c>
      <c r="Y114" s="4">
        <v>92</v>
      </c>
      <c r="Z114" s="4">
        <v>65</v>
      </c>
      <c r="AA114" s="3">
        <v>81</v>
      </c>
      <c r="AB114" s="9" t="s">
        <v>285</v>
      </c>
      <c r="AC114" s="16" t="s">
        <v>286</v>
      </c>
      <c r="AD114" s="8">
        <v>25</v>
      </c>
      <c r="AE114" s="8">
        <f>S114*4+T114*2.5+U114*3+V114*2+X114*6+Y114*1.5+Z114*3+AA114*2+AB114*1+AC114*1</f>
        <v>1565.5</v>
      </c>
      <c r="AF114" s="8">
        <f>M114+AD114</f>
        <v>42.5</v>
      </c>
      <c r="AG114" s="8">
        <f>N114+AE114</f>
        <v>2826</v>
      </c>
      <c r="AH114" s="8">
        <f>AG114/AF114</f>
        <v>66.494117647058829</v>
      </c>
    </row>
    <row r="115" spans="1:34">
      <c r="A115" s="3">
        <v>93</v>
      </c>
      <c r="B115" s="10" t="s">
        <v>194</v>
      </c>
      <c r="C115" s="10" t="s">
        <v>195</v>
      </c>
      <c r="D115" s="4">
        <v>15</v>
      </c>
      <c r="E115" s="4">
        <v>63</v>
      </c>
      <c r="F115" s="4">
        <v>63</v>
      </c>
      <c r="G115" s="4">
        <v>69</v>
      </c>
      <c r="H115" s="6">
        <v>0</v>
      </c>
      <c r="I115" s="4">
        <v>78</v>
      </c>
      <c r="J115" s="4">
        <v>76</v>
      </c>
      <c r="K115" s="5">
        <v>0</v>
      </c>
      <c r="L115" s="5">
        <v>0</v>
      </c>
      <c r="M115" s="8">
        <v>13</v>
      </c>
      <c r="N115" s="8">
        <f>E115*2+F115*1.5+G115*4.5+I115*3+J115*2+K115*3+L115*2+M115*2.5</f>
        <v>949.5</v>
      </c>
      <c r="O115" s="3">
        <v>1</v>
      </c>
      <c r="P115" s="9" t="s">
        <v>194</v>
      </c>
      <c r="Q115" s="10" t="s">
        <v>195</v>
      </c>
      <c r="R115" s="3">
        <v>22</v>
      </c>
      <c r="S115" s="12">
        <v>75</v>
      </c>
      <c r="T115" s="12">
        <v>74</v>
      </c>
      <c r="U115" s="14">
        <v>60</v>
      </c>
      <c r="V115" s="14">
        <v>72</v>
      </c>
      <c r="W115" s="14">
        <v>0</v>
      </c>
      <c r="X115" s="12">
        <v>42</v>
      </c>
      <c r="Y115" s="12">
        <v>86</v>
      </c>
      <c r="Z115" s="12">
        <v>76</v>
      </c>
      <c r="AA115" s="14">
        <v>70</v>
      </c>
      <c r="AB115" s="13" t="s">
        <v>285</v>
      </c>
      <c r="AC115" s="17" t="s">
        <v>286</v>
      </c>
      <c r="AD115" s="15">
        <v>27</v>
      </c>
      <c r="AE115" s="8">
        <f>S115*4+T115*2.5+U115*3+V115*2+X115*6+Y115*1.5+Z115*3+AA115*2+AB115*1+AC115*1</f>
        <v>1708</v>
      </c>
      <c r="AF115" s="8">
        <f>M115+AD115</f>
        <v>40</v>
      </c>
      <c r="AG115" s="8">
        <f>N115+AE115</f>
        <v>2657.5</v>
      </c>
      <c r="AH115" s="8">
        <f>AG115/AF115</f>
        <v>66.4375</v>
      </c>
    </row>
    <row r="116" spans="1:34">
      <c r="A116" s="3">
        <v>78</v>
      </c>
      <c r="B116" s="10" t="s">
        <v>164</v>
      </c>
      <c r="C116" s="10" t="s">
        <v>165</v>
      </c>
      <c r="D116" s="4">
        <v>20.5</v>
      </c>
      <c r="E116" s="4">
        <v>78</v>
      </c>
      <c r="F116" s="4">
        <v>75</v>
      </c>
      <c r="G116" s="4">
        <v>70</v>
      </c>
      <c r="H116" s="6">
        <v>0</v>
      </c>
      <c r="I116" s="4">
        <v>43</v>
      </c>
      <c r="J116" s="4">
        <v>77</v>
      </c>
      <c r="K116" s="4">
        <v>73</v>
      </c>
      <c r="L116" s="4">
        <v>60</v>
      </c>
      <c r="M116" s="8">
        <v>17.5</v>
      </c>
      <c r="N116" s="8">
        <f>E116*2+F116*1.5+G116*4.5+I116*3+J116*2+K116*3+L116*2+M116*2.5</f>
        <v>1249.25</v>
      </c>
      <c r="O116" s="3">
        <v>77</v>
      </c>
      <c r="P116" s="9" t="s">
        <v>164</v>
      </c>
      <c r="Q116" s="10" t="s">
        <v>165</v>
      </c>
      <c r="R116" s="3">
        <v>26.5</v>
      </c>
      <c r="S116" s="12">
        <v>68</v>
      </c>
      <c r="T116" s="12">
        <v>61</v>
      </c>
      <c r="U116" s="14">
        <v>60</v>
      </c>
      <c r="V116" s="14">
        <v>78</v>
      </c>
      <c r="W116" s="14">
        <v>0</v>
      </c>
      <c r="X116" s="12">
        <v>61</v>
      </c>
      <c r="Y116" s="12">
        <v>75</v>
      </c>
      <c r="Z116" s="12">
        <v>54</v>
      </c>
      <c r="AA116" s="14">
        <v>76</v>
      </c>
      <c r="AB116" s="13" t="s">
        <v>285</v>
      </c>
      <c r="AC116" s="17" t="s">
        <v>286</v>
      </c>
      <c r="AD116" s="15">
        <v>27</v>
      </c>
      <c r="AE116" s="8">
        <f>S116*4+T116*2.5+U116*3+V116*2+X116*6+Y116*1.5+Z116*3+AA116*2+AB116*1+AC116*1</f>
        <v>1703</v>
      </c>
      <c r="AF116" s="8">
        <f>M116+AD116</f>
        <v>44.5</v>
      </c>
      <c r="AG116" s="8">
        <f>N116+AE116</f>
        <v>2952.25</v>
      </c>
      <c r="AH116" s="8">
        <f>AG116/AF116</f>
        <v>66.342696629213478</v>
      </c>
    </row>
    <row r="117" spans="1:34">
      <c r="A117" s="3">
        <v>32</v>
      </c>
      <c r="B117" s="9" t="s">
        <v>76</v>
      </c>
      <c r="C117" s="9" t="s">
        <v>77</v>
      </c>
      <c r="D117" s="3">
        <v>20.5</v>
      </c>
      <c r="E117" s="4">
        <v>68</v>
      </c>
      <c r="F117" s="4">
        <v>68</v>
      </c>
      <c r="G117" s="4">
        <v>73</v>
      </c>
      <c r="H117" s="9" t="s">
        <v>17</v>
      </c>
      <c r="I117" s="4">
        <v>74</v>
      </c>
      <c r="J117" s="3">
        <v>70</v>
      </c>
      <c r="K117" s="4">
        <v>78</v>
      </c>
      <c r="L117" s="4">
        <v>71</v>
      </c>
      <c r="M117" s="7">
        <v>17.5</v>
      </c>
      <c r="N117" s="7">
        <f>E117*2+F117*1.5+G117*4.5+H117*3+I117*2+J117*3+K117*2+L117*2.5</f>
        <v>1258</v>
      </c>
      <c r="O117" s="3">
        <v>32</v>
      </c>
      <c r="P117" s="10" t="s">
        <v>76</v>
      </c>
      <c r="Q117" s="10" t="s">
        <v>77</v>
      </c>
      <c r="R117" s="3">
        <v>20</v>
      </c>
      <c r="S117" s="4">
        <v>46</v>
      </c>
      <c r="T117" s="4">
        <v>61</v>
      </c>
      <c r="U117" s="3">
        <v>51</v>
      </c>
      <c r="V117" s="3">
        <v>73</v>
      </c>
      <c r="W117" s="3">
        <v>0</v>
      </c>
      <c r="X117" s="3">
        <v>60</v>
      </c>
      <c r="Y117" s="4">
        <v>50</v>
      </c>
      <c r="Z117" s="4">
        <v>64</v>
      </c>
      <c r="AA117" s="3">
        <v>70</v>
      </c>
      <c r="AB117" s="9" t="s">
        <v>286</v>
      </c>
      <c r="AC117" s="16" t="s">
        <v>286</v>
      </c>
      <c r="AD117" s="8">
        <v>25</v>
      </c>
      <c r="AE117" s="8">
        <f>S117*4+T117*2.5+U117*3+V117*2+X117*6+Y117*1.5+Z117*3+AA117*2+AB117*1+AC117*1</f>
        <v>1542.5</v>
      </c>
      <c r="AF117" s="8">
        <f>M117+AD117</f>
        <v>42.5</v>
      </c>
      <c r="AG117" s="8">
        <f>N117+AE117</f>
        <v>2800.5</v>
      </c>
      <c r="AH117" s="8">
        <f>AG117/AF117</f>
        <v>65.89411764705882</v>
      </c>
    </row>
    <row r="118" spans="1:34">
      <c r="A118" s="3">
        <v>29</v>
      </c>
      <c r="B118" s="11" t="s">
        <v>70</v>
      </c>
      <c r="C118" s="11" t="s">
        <v>71</v>
      </c>
      <c r="D118" s="3">
        <v>20.5</v>
      </c>
      <c r="E118" s="4">
        <v>63</v>
      </c>
      <c r="F118" s="4">
        <v>52</v>
      </c>
      <c r="G118" s="4">
        <v>40</v>
      </c>
      <c r="H118" s="9" t="s">
        <v>17</v>
      </c>
      <c r="I118" s="4">
        <v>71</v>
      </c>
      <c r="J118" s="3">
        <v>72</v>
      </c>
      <c r="K118" s="4">
        <v>72</v>
      </c>
      <c r="L118" s="4">
        <v>79</v>
      </c>
      <c r="M118" s="7">
        <v>17.5</v>
      </c>
      <c r="N118" s="7">
        <f>E118*2+F118*1.5+G118*4.5+H118*3+I118*2+J118*3+K118*2+L118*2.5</f>
        <v>1083.5</v>
      </c>
      <c r="O118" s="3">
        <v>29</v>
      </c>
      <c r="P118" s="10" t="s">
        <v>70</v>
      </c>
      <c r="Q118" s="10" t="s">
        <v>71</v>
      </c>
      <c r="R118" s="3">
        <v>22</v>
      </c>
      <c r="S118" s="4">
        <v>60</v>
      </c>
      <c r="T118" s="4">
        <v>70</v>
      </c>
      <c r="U118" s="3">
        <v>70</v>
      </c>
      <c r="V118" s="3">
        <v>70</v>
      </c>
      <c r="W118" s="3">
        <v>0</v>
      </c>
      <c r="X118" s="3">
        <v>53</v>
      </c>
      <c r="Y118" s="4">
        <v>76</v>
      </c>
      <c r="Z118" s="4">
        <v>84</v>
      </c>
      <c r="AA118" s="3">
        <v>62</v>
      </c>
      <c r="AB118" s="9" t="s">
        <v>286</v>
      </c>
      <c r="AC118" s="16" t="s">
        <v>286</v>
      </c>
      <c r="AD118" s="8">
        <v>25</v>
      </c>
      <c r="AE118" s="8">
        <f>S118*4+T118*2.5+U118*3+V118*2+X118*6+Y118*1.5+Z118*3+AA118*2+AB118*1+AC118*1</f>
        <v>1713</v>
      </c>
      <c r="AF118" s="8">
        <f>M118+AD118</f>
        <v>42.5</v>
      </c>
      <c r="AG118" s="8">
        <f>N118+AE118</f>
        <v>2796.5</v>
      </c>
      <c r="AH118" s="8">
        <f>AG118/AF118</f>
        <v>65.8</v>
      </c>
    </row>
    <row r="119" spans="1:34">
      <c r="A119" s="3">
        <v>89</v>
      </c>
      <c r="B119" s="10" t="s">
        <v>186</v>
      </c>
      <c r="C119" s="10" t="s">
        <v>187</v>
      </c>
      <c r="D119" s="4">
        <v>15</v>
      </c>
      <c r="E119" s="4">
        <v>61</v>
      </c>
      <c r="F119" s="4">
        <v>79</v>
      </c>
      <c r="G119" s="4">
        <v>45</v>
      </c>
      <c r="H119" s="6">
        <v>0</v>
      </c>
      <c r="I119" s="4">
        <v>74</v>
      </c>
      <c r="J119" s="4">
        <v>73</v>
      </c>
      <c r="K119" s="4">
        <v>84</v>
      </c>
      <c r="L119" s="4">
        <v>46</v>
      </c>
      <c r="M119" s="8">
        <v>17.5</v>
      </c>
      <c r="N119" s="8">
        <f>E119*2+F119*1.5+G119*4.5+I119*3+J119*2+K119*3+L119*2+M119*2.5</f>
        <v>1198.75</v>
      </c>
      <c r="O119" s="3">
        <v>88</v>
      </c>
      <c r="P119" s="9" t="s">
        <v>186</v>
      </c>
      <c r="Q119" s="9" t="s">
        <v>187</v>
      </c>
      <c r="R119" s="3">
        <v>28</v>
      </c>
      <c r="S119" s="12">
        <v>65</v>
      </c>
      <c r="T119" s="12">
        <v>61</v>
      </c>
      <c r="U119" s="14">
        <v>63</v>
      </c>
      <c r="V119" s="14">
        <v>75</v>
      </c>
      <c r="W119" s="14">
        <v>0</v>
      </c>
      <c r="X119" s="12">
        <v>60</v>
      </c>
      <c r="Y119" s="12">
        <v>63</v>
      </c>
      <c r="Z119" s="12">
        <v>73</v>
      </c>
      <c r="AA119" s="14">
        <v>61</v>
      </c>
      <c r="AB119" s="13" t="s">
        <v>286</v>
      </c>
      <c r="AC119" s="17" t="s">
        <v>286</v>
      </c>
      <c r="AD119" s="15">
        <v>27</v>
      </c>
      <c r="AE119" s="8">
        <f>S119*4+T119*2.5+U119*3+V119*2+X119*6+Y119*1.5+Z119*3+AA119*2+AB119*1+AC119*1</f>
        <v>1687</v>
      </c>
      <c r="AF119" s="8">
        <f>M119+AD119</f>
        <v>44.5</v>
      </c>
      <c r="AG119" s="8">
        <f>N119+AE119</f>
        <v>2885.75</v>
      </c>
      <c r="AH119" s="8">
        <f>AG119/AF119</f>
        <v>64.848314606741567</v>
      </c>
    </row>
    <row r="120" spans="1:34">
      <c r="A120" s="3">
        <v>105</v>
      </c>
      <c r="B120" s="10" t="s">
        <v>218</v>
      </c>
      <c r="C120" s="10" t="s">
        <v>219</v>
      </c>
      <c r="D120" s="3">
        <v>20.5</v>
      </c>
      <c r="E120" s="4">
        <v>53</v>
      </c>
      <c r="F120" s="4">
        <v>65</v>
      </c>
      <c r="G120" s="4">
        <v>80</v>
      </c>
      <c r="H120" s="6">
        <v>0</v>
      </c>
      <c r="I120" s="4">
        <v>71</v>
      </c>
      <c r="J120" s="4">
        <v>81</v>
      </c>
      <c r="K120" s="4">
        <v>74</v>
      </c>
      <c r="L120" s="4">
        <v>71</v>
      </c>
      <c r="M120" s="8">
        <v>17.5</v>
      </c>
      <c r="N120" s="8">
        <f>E120*2+F120*1.5+G120*4.5+I120*3+J120*2+K120*3+L120*2+M120*2.5</f>
        <v>1346.25</v>
      </c>
      <c r="O120" s="3">
        <v>13</v>
      </c>
      <c r="P120" s="9" t="s">
        <v>218</v>
      </c>
      <c r="Q120" s="10" t="s">
        <v>219</v>
      </c>
      <c r="R120" s="3">
        <v>12.5</v>
      </c>
      <c r="S120" s="4">
        <v>51</v>
      </c>
      <c r="T120" s="4">
        <v>48</v>
      </c>
      <c r="U120" s="3">
        <v>48</v>
      </c>
      <c r="V120" s="3">
        <v>61</v>
      </c>
      <c r="W120" s="9" t="s">
        <v>288</v>
      </c>
      <c r="X120" s="4">
        <v>47</v>
      </c>
      <c r="Y120" s="4">
        <v>74</v>
      </c>
      <c r="Z120" s="4">
        <v>72</v>
      </c>
      <c r="AA120" s="4">
        <v>91</v>
      </c>
      <c r="AB120" s="9" t="s">
        <v>285</v>
      </c>
      <c r="AC120" s="16" t="s">
        <v>286</v>
      </c>
      <c r="AD120" s="15">
        <v>27</v>
      </c>
      <c r="AE120" s="8">
        <f>S120*4+T120*2.5+U120*3+V120*2+X120*6+Y120*1.5+Z120*3+AA120*2+AB120*1+AC120*1</f>
        <v>1531</v>
      </c>
      <c r="AF120" s="8">
        <f>M120+AD120</f>
        <v>44.5</v>
      </c>
      <c r="AG120" s="8">
        <f>N120+AE120</f>
        <v>2877.25</v>
      </c>
      <c r="AH120" s="8">
        <f>AG120/AF120</f>
        <v>64.657303370786522</v>
      </c>
    </row>
    <row r="121" spans="1:34">
      <c r="A121" s="3">
        <v>50</v>
      </c>
      <c r="B121" s="10" t="s">
        <v>110</v>
      </c>
      <c r="C121" s="10" t="s">
        <v>111</v>
      </c>
      <c r="D121" s="4">
        <v>19</v>
      </c>
      <c r="E121" s="4">
        <v>81</v>
      </c>
      <c r="F121" s="4">
        <v>85</v>
      </c>
      <c r="G121" s="4">
        <v>93</v>
      </c>
      <c r="H121" s="6">
        <v>0</v>
      </c>
      <c r="I121" s="4">
        <v>83</v>
      </c>
      <c r="J121" s="4">
        <v>96</v>
      </c>
      <c r="K121" s="4">
        <v>0</v>
      </c>
      <c r="L121" s="4">
        <v>0</v>
      </c>
      <c r="M121" s="8">
        <v>13</v>
      </c>
      <c r="N121" s="7">
        <f>E121*2+F121*1.5+G121*4.5+H121*3+I121*2+J121*3+K121*2+L121*2.5</f>
        <v>1162</v>
      </c>
      <c r="O121" s="3">
        <v>49</v>
      </c>
      <c r="P121" s="9" t="s">
        <v>110</v>
      </c>
      <c r="Q121" s="10" t="s">
        <v>111</v>
      </c>
      <c r="R121" s="3">
        <v>28.5</v>
      </c>
      <c r="S121" s="12">
        <v>88</v>
      </c>
      <c r="T121" s="13" t="s">
        <v>17</v>
      </c>
      <c r="U121" s="14">
        <v>75</v>
      </c>
      <c r="V121" s="14">
        <v>80</v>
      </c>
      <c r="W121" s="14">
        <v>0</v>
      </c>
      <c r="X121" s="12">
        <v>82</v>
      </c>
      <c r="Y121" s="13" t="s">
        <v>17</v>
      </c>
      <c r="Z121" s="13" t="s">
        <v>17</v>
      </c>
      <c r="AA121" s="14">
        <v>70</v>
      </c>
      <c r="AB121" s="13" t="s">
        <v>17</v>
      </c>
      <c r="AC121" s="17" t="s">
        <v>17</v>
      </c>
      <c r="AD121" s="15">
        <v>27</v>
      </c>
      <c r="AE121" s="8">
        <f>S121*4+T121*2.5+U121*3+V121*2+X121*6+Y121*1.5+Z121*3+AA121*2+AB121*1+AC121*1</f>
        <v>1369</v>
      </c>
      <c r="AF121" s="8">
        <f>M121+AD121</f>
        <v>40</v>
      </c>
      <c r="AG121" s="8">
        <f>N121+AE121</f>
        <v>2531</v>
      </c>
      <c r="AH121" s="8">
        <f>AG121/AF121</f>
        <v>63.274999999999999</v>
      </c>
    </row>
    <row r="122" spans="1:34">
      <c r="A122" s="3">
        <v>26</v>
      </c>
      <c r="B122" s="10" t="s">
        <v>64</v>
      </c>
      <c r="C122" s="10" t="s">
        <v>65</v>
      </c>
      <c r="D122" s="3">
        <v>16</v>
      </c>
      <c r="E122" s="4">
        <v>69</v>
      </c>
      <c r="F122" s="4">
        <v>61</v>
      </c>
      <c r="G122" s="4">
        <v>28</v>
      </c>
      <c r="H122" s="9" t="s">
        <v>17</v>
      </c>
      <c r="I122" s="4">
        <v>81</v>
      </c>
      <c r="J122" s="3">
        <v>76</v>
      </c>
      <c r="K122" s="4">
        <v>82</v>
      </c>
      <c r="L122" s="4">
        <v>72</v>
      </c>
      <c r="M122" s="7">
        <v>17.5</v>
      </c>
      <c r="N122" s="7">
        <f>E122*2+F122*1.5+G122*4.5+H122*3+I122*2+J122*3+K122*2+L122*2.5</f>
        <v>1089.5</v>
      </c>
      <c r="O122" s="3">
        <v>26</v>
      </c>
      <c r="P122" s="9" t="s">
        <v>64</v>
      </c>
      <c r="Q122" s="9" t="s">
        <v>65</v>
      </c>
      <c r="R122" s="3">
        <v>22</v>
      </c>
      <c r="S122" s="4">
        <v>67</v>
      </c>
      <c r="T122" s="4">
        <v>65</v>
      </c>
      <c r="U122" s="3">
        <v>65</v>
      </c>
      <c r="V122" s="3">
        <v>72</v>
      </c>
      <c r="W122" s="3">
        <v>0</v>
      </c>
      <c r="X122" s="3">
        <v>41</v>
      </c>
      <c r="Y122" s="4">
        <v>64</v>
      </c>
      <c r="Z122" s="4">
        <v>74</v>
      </c>
      <c r="AA122" s="3">
        <v>62</v>
      </c>
      <c r="AB122" s="9" t="s">
        <v>287</v>
      </c>
      <c r="AC122" s="16" t="s">
        <v>286</v>
      </c>
      <c r="AD122" s="8">
        <v>25</v>
      </c>
      <c r="AE122" s="8">
        <f>S122*4+T122*2.5+U122*3+V122*2+X122*6+Y122*1.5+Z122*3+AA122*2+AB122*1+AC122*1</f>
        <v>1587.5</v>
      </c>
      <c r="AF122" s="8">
        <f>M122+AD122</f>
        <v>42.5</v>
      </c>
      <c r="AG122" s="8">
        <f>N122+AE122</f>
        <v>2677</v>
      </c>
      <c r="AH122" s="8">
        <f>AG122/AF122</f>
        <v>62.988235294117644</v>
      </c>
    </row>
    <row r="123" spans="1:34">
      <c r="A123" s="3">
        <v>45</v>
      </c>
      <c r="B123" s="10" t="s">
        <v>102</v>
      </c>
      <c r="C123" s="10" t="s">
        <v>103</v>
      </c>
      <c r="D123" s="3">
        <v>16</v>
      </c>
      <c r="E123" s="4">
        <v>76</v>
      </c>
      <c r="F123" s="4">
        <v>78</v>
      </c>
      <c r="G123" s="4">
        <v>36</v>
      </c>
      <c r="H123" s="9" t="s">
        <v>17</v>
      </c>
      <c r="I123" s="4">
        <v>81</v>
      </c>
      <c r="J123" s="3">
        <v>75</v>
      </c>
      <c r="K123" s="4">
        <v>70</v>
      </c>
      <c r="L123" s="4">
        <v>71</v>
      </c>
      <c r="M123" s="7">
        <v>17.5</v>
      </c>
      <c r="N123" s="7">
        <f>E123*2+F123*1.5+G123*4.5+H123*3+I123*2+J123*3+K123*2+L123*2.5</f>
        <v>1135.5</v>
      </c>
      <c r="O123" s="3">
        <v>45</v>
      </c>
      <c r="P123" s="10" t="s">
        <v>102</v>
      </c>
      <c r="Q123" s="10" t="s">
        <v>103</v>
      </c>
      <c r="R123" s="3">
        <v>20</v>
      </c>
      <c r="S123" s="4">
        <v>60</v>
      </c>
      <c r="T123" s="4">
        <v>60</v>
      </c>
      <c r="U123" s="3">
        <v>65</v>
      </c>
      <c r="V123" s="3">
        <v>77</v>
      </c>
      <c r="W123" s="3">
        <v>0</v>
      </c>
      <c r="X123" s="3">
        <v>34</v>
      </c>
      <c r="Y123" s="4">
        <v>69</v>
      </c>
      <c r="Z123" s="4">
        <v>54</v>
      </c>
      <c r="AA123" s="3">
        <v>79</v>
      </c>
      <c r="AB123" s="9" t="s">
        <v>284</v>
      </c>
      <c r="AC123" s="16" t="s">
        <v>286</v>
      </c>
      <c r="AD123" s="8">
        <v>25</v>
      </c>
      <c r="AE123" s="8">
        <f>S123*4+T123*2.5+U123*3+V123*2+X123*6+Y123*1.5+Z123*3+AA123*2+AB123*1+AC123*1</f>
        <v>1526.5</v>
      </c>
      <c r="AF123" s="8">
        <f>M123+AD123</f>
        <v>42.5</v>
      </c>
      <c r="AG123" s="8">
        <f>N123+AE123</f>
        <v>2662</v>
      </c>
      <c r="AH123" s="8">
        <f>AG123/AF123</f>
        <v>62.635294117647057</v>
      </c>
    </row>
    <row r="124" spans="1:34">
      <c r="A124" s="3">
        <v>43</v>
      </c>
      <c r="B124" s="10" t="s">
        <v>98</v>
      </c>
      <c r="C124" s="10" t="s">
        <v>99</v>
      </c>
      <c r="D124" s="3">
        <v>20.5</v>
      </c>
      <c r="E124" s="4">
        <v>63</v>
      </c>
      <c r="F124" s="4">
        <v>52</v>
      </c>
      <c r="G124" s="4">
        <v>70</v>
      </c>
      <c r="H124" s="9" t="s">
        <v>17</v>
      </c>
      <c r="I124" s="4">
        <v>48</v>
      </c>
      <c r="J124" s="3">
        <v>70</v>
      </c>
      <c r="K124" s="4">
        <v>83</v>
      </c>
      <c r="L124" s="4">
        <v>78</v>
      </c>
      <c r="M124" s="7">
        <v>17.5</v>
      </c>
      <c r="N124" s="7">
        <f>E124*2+F124*1.5+G124*4.5+H124*3+I124*2+J124*3+K124*2+L124*2.5</f>
        <v>1186</v>
      </c>
      <c r="O124" s="3">
        <v>43</v>
      </c>
      <c r="P124" s="10" t="s">
        <v>98</v>
      </c>
      <c r="Q124" s="10" t="s">
        <v>99</v>
      </c>
      <c r="R124" s="3">
        <v>18.5</v>
      </c>
      <c r="S124" s="4">
        <v>64</v>
      </c>
      <c r="T124" s="4">
        <v>49</v>
      </c>
      <c r="U124" s="3">
        <v>63</v>
      </c>
      <c r="V124" s="3">
        <v>50</v>
      </c>
      <c r="W124" s="3">
        <v>0</v>
      </c>
      <c r="X124" s="3">
        <v>30</v>
      </c>
      <c r="Y124" s="4">
        <v>60</v>
      </c>
      <c r="Z124" s="4">
        <v>72</v>
      </c>
      <c r="AA124" s="3">
        <v>62</v>
      </c>
      <c r="AB124" s="9" t="s">
        <v>286</v>
      </c>
      <c r="AC124" s="16" t="s">
        <v>286</v>
      </c>
      <c r="AD124" s="8">
        <v>25</v>
      </c>
      <c r="AE124" s="8">
        <f>S124*4+T124*2.5+U124*3+V124*2+X124*6+Y124*1.5+Z124*3+AA124*2+AB124*1+AC124*1</f>
        <v>1417.5</v>
      </c>
      <c r="AF124" s="8">
        <f>M124+AD124</f>
        <v>42.5</v>
      </c>
      <c r="AG124" s="8">
        <f>N124+AE124</f>
        <v>2603.5</v>
      </c>
      <c r="AH124" s="8">
        <f>AG124/AF124</f>
        <v>61.258823529411764</v>
      </c>
    </row>
    <row r="125" spans="1:34">
      <c r="A125" s="3">
        <v>74</v>
      </c>
      <c r="B125" s="10" t="s">
        <v>156</v>
      </c>
      <c r="C125" s="10" t="s">
        <v>157</v>
      </c>
      <c r="D125" s="4">
        <v>14</v>
      </c>
      <c r="E125" s="4">
        <v>53</v>
      </c>
      <c r="F125" s="4">
        <v>62</v>
      </c>
      <c r="G125" s="4">
        <v>37</v>
      </c>
      <c r="H125" s="6">
        <v>0</v>
      </c>
      <c r="I125" s="4">
        <v>78</v>
      </c>
      <c r="J125" s="4">
        <v>74</v>
      </c>
      <c r="K125" s="4">
        <v>74</v>
      </c>
      <c r="L125" s="4">
        <v>60</v>
      </c>
      <c r="M125" s="8">
        <v>17.5</v>
      </c>
      <c r="N125" s="8">
        <f>E125*2+F125*1.5+G125*4.5+I125*3+J125*2+K125*3+L125*2+M125*2.5</f>
        <v>1133.25</v>
      </c>
      <c r="O125" s="3">
        <v>73</v>
      </c>
      <c r="P125" s="9" t="s">
        <v>156</v>
      </c>
      <c r="Q125" s="10" t="s">
        <v>157</v>
      </c>
      <c r="R125" s="3">
        <v>19</v>
      </c>
      <c r="S125" s="12">
        <v>63</v>
      </c>
      <c r="T125" s="12">
        <v>65</v>
      </c>
      <c r="U125" s="14">
        <v>48</v>
      </c>
      <c r="V125" s="14">
        <v>68</v>
      </c>
      <c r="W125" s="14">
        <v>0</v>
      </c>
      <c r="X125" s="12">
        <v>46</v>
      </c>
      <c r="Y125" s="12">
        <v>77</v>
      </c>
      <c r="Z125" s="12">
        <v>68</v>
      </c>
      <c r="AA125" s="14">
        <v>72</v>
      </c>
      <c r="AB125" s="13" t="s">
        <v>286</v>
      </c>
      <c r="AC125" s="17" t="s">
        <v>286</v>
      </c>
      <c r="AD125" s="15">
        <v>27</v>
      </c>
      <c r="AE125" s="8">
        <f>S125*4+T125*2.5+U125*3+V125*2+X125*6+Y125*1.5+Z125*3+AA125*2+AB125*1+AC125*1</f>
        <v>1574</v>
      </c>
      <c r="AF125" s="8">
        <f>M125+AD125</f>
        <v>44.5</v>
      </c>
      <c r="AG125" s="8">
        <f>N125+AE125</f>
        <v>2707.25</v>
      </c>
      <c r="AH125" s="8">
        <f>AG125/AF125</f>
        <v>60.837078651685395</v>
      </c>
    </row>
    <row r="126" spans="1:34">
      <c r="A126" s="3">
        <v>83</v>
      </c>
      <c r="B126" s="10" t="s">
        <v>174</v>
      </c>
      <c r="C126" s="10" t="s">
        <v>175</v>
      </c>
      <c r="D126" s="4">
        <v>20.5</v>
      </c>
      <c r="E126" s="4">
        <v>61</v>
      </c>
      <c r="F126" s="4">
        <v>49</v>
      </c>
      <c r="G126" s="4">
        <v>42</v>
      </c>
      <c r="H126" s="6">
        <v>0</v>
      </c>
      <c r="I126" s="4">
        <v>60</v>
      </c>
      <c r="J126" s="4">
        <v>75</v>
      </c>
      <c r="K126" s="4">
        <v>73</v>
      </c>
      <c r="L126" s="4">
        <v>50</v>
      </c>
      <c r="M126" s="8">
        <v>17.5</v>
      </c>
      <c r="N126" s="8">
        <f>E126*2+F126*1.5+G126*4.5+I126*3+J126*2+K126*3+L126*2+M126*2.5</f>
        <v>1077.25</v>
      </c>
      <c r="O126" s="3">
        <v>82</v>
      </c>
      <c r="P126" s="9" t="s">
        <v>174</v>
      </c>
      <c r="Q126" s="10" t="s">
        <v>175</v>
      </c>
      <c r="R126" s="3">
        <v>23.5</v>
      </c>
      <c r="S126" s="12">
        <v>70</v>
      </c>
      <c r="T126" s="12">
        <v>64</v>
      </c>
      <c r="U126" s="14">
        <v>63</v>
      </c>
      <c r="V126" s="14">
        <v>70</v>
      </c>
      <c r="W126" s="14">
        <v>0</v>
      </c>
      <c r="X126" s="12">
        <v>41</v>
      </c>
      <c r="Y126" s="12">
        <v>72</v>
      </c>
      <c r="Z126" s="12">
        <v>66</v>
      </c>
      <c r="AA126" s="14">
        <v>77</v>
      </c>
      <c r="AB126" s="13" t="s">
        <v>285</v>
      </c>
      <c r="AC126" s="17" t="s">
        <v>286</v>
      </c>
      <c r="AD126" s="15">
        <v>27</v>
      </c>
      <c r="AE126" s="8">
        <f>S126*4+T126*2.5+U126*3+V126*2+X126*6+Y126*1.5+Z126*3+AA126*2+AB126*1+AC126*1</f>
        <v>1625</v>
      </c>
      <c r="AF126" s="8">
        <f>M126+AD126</f>
        <v>44.5</v>
      </c>
      <c r="AG126" s="8">
        <f>N126+AE126</f>
        <v>2702.25</v>
      </c>
      <c r="AH126" s="8">
        <f>AG126/AF126</f>
        <v>60.724719101123597</v>
      </c>
    </row>
    <row r="127" spans="1:34">
      <c r="A127" s="3">
        <v>121</v>
      </c>
      <c r="B127" s="9" t="s">
        <v>250</v>
      </c>
      <c r="C127" s="9" t="s">
        <v>251</v>
      </c>
      <c r="D127" s="3">
        <v>20.5</v>
      </c>
      <c r="E127" s="4">
        <v>73</v>
      </c>
      <c r="F127" s="4">
        <v>71</v>
      </c>
      <c r="G127" s="4">
        <v>63</v>
      </c>
      <c r="H127" s="6">
        <v>0</v>
      </c>
      <c r="I127" s="4">
        <v>74</v>
      </c>
      <c r="J127" s="4">
        <v>77</v>
      </c>
      <c r="K127" s="4">
        <v>71</v>
      </c>
      <c r="L127" s="4">
        <v>64</v>
      </c>
      <c r="M127" s="8">
        <v>17.5</v>
      </c>
      <c r="N127" s="8">
        <f>E127*2+F127*1.5+G127*4.5+I127*3+J127*2+K127*3+L127*2+M127*2.5</f>
        <v>1296.75</v>
      </c>
      <c r="O127" s="3">
        <v>29</v>
      </c>
      <c r="P127" s="9" t="s">
        <v>250</v>
      </c>
      <c r="Q127" s="10" t="s">
        <v>251</v>
      </c>
      <c r="R127" s="3">
        <v>19</v>
      </c>
      <c r="S127" s="9" t="s">
        <v>17</v>
      </c>
      <c r="T127" s="4">
        <v>64</v>
      </c>
      <c r="U127" s="3">
        <v>63</v>
      </c>
      <c r="V127" s="3">
        <v>79</v>
      </c>
      <c r="W127" s="9" t="s">
        <v>288</v>
      </c>
      <c r="X127" s="4">
        <v>42</v>
      </c>
      <c r="Y127" s="4">
        <v>74</v>
      </c>
      <c r="Z127" s="4">
        <v>78</v>
      </c>
      <c r="AA127" s="4">
        <v>80</v>
      </c>
      <c r="AB127" s="9" t="s">
        <v>286</v>
      </c>
      <c r="AC127" s="16" t="s">
        <v>286</v>
      </c>
      <c r="AD127" s="15">
        <v>27</v>
      </c>
      <c r="AE127" s="8">
        <f>S127*4+T127*2.5+U127*3+V127*2+X127*6+Y127*1.5+Z127*3+AA127*2+AB127*1+AC127*1</f>
        <v>1404</v>
      </c>
      <c r="AF127" s="8">
        <f>M127+AD127</f>
        <v>44.5</v>
      </c>
      <c r="AG127" s="8">
        <f>N127+AE127</f>
        <v>2700.75</v>
      </c>
      <c r="AH127" s="8">
        <f>AG127/AF127</f>
        <v>60.69101123595506</v>
      </c>
    </row>
    <row r="128" spans="1:34">
      <c r="A128" s="3">
        <v>100</v>
      </c>
      <c r="B128" s="10" t="s">
        <v>208</v>
      </c>
      <c r="C128" s="10" t="s">
        <v>209</v>
      </c>
      <c r="D128" s="3">
        <v>18.5</v>
      </c>
      <c r="E128" s="4">
        <v>53</v>
      </c>
      <c r="F128" s="4">
        <v>61</v>
      </c>
      <c r="G128" s="4">
        <v>74</v>
      </c>
      <c r="H128" s="6">
        <v>0</v>
      </c>
      <c r="I128" s="4">
        <v>71</v>
      </c>
      <c r="J128" s="4">
        <v>63</v>
      </c>
      <c r="K128" s="4">
        <v>77</v>
      </c>
      <c r="L128" s="4">
        <v>75</v>
      </c>
      <c r="M128" s="8">
        <v>17.5</v>
      </c>
      <c r="N128" s="8">
        <f>E128*2+F128*1.5+G128*4.5+I128*3+J128*2+K128*3+L128*2+M128*2.5</f>
        <v>1294.25</v>
      </c>
      <c r="O128" s="3">
        <v>8</v>
      </c>
      <c r="P128" s="9" t="s">
        <v>208</v>
      </c>
      <c r="Q128" s="10" t="s">
        <v>209</v>
      </c>
      <c r="R128" s="3">
        <v>14</v>
      </c>
      <c r="S128" s="4">
        <v>19</v>
      </c>
      <c r="T128" s="4">
        <v>48</v>
      </c>
      <c r="U128" s="3">
        <v>46</v>
      </c>
      <c r="V128" s="3">
        <v>70</v>
      </c>
      <c r="W128" s="9" t="s">
        <v>288</v>
      </c>
      <c r="X128" s="4">
        <v>48</v>
      </c>
      <c r="Y128" s="4">
        <v>85</v>
      </c>
      <c r="Z128" s="4">
        <v>62</v>
      </c>
      <c r="AA128" s="4">
        <v>70</v>
      </c>
      <c r="AB128" s="9" t="s">
        <v>285</v>
      </c>
      <c r="AC128" s="16" t="s">
        <v>286</v>
      </c>
      <c r="AD128" s="15">
        <v>27</v>
      </c>
      <c r="AE128" s="8">
        <f>S128*4+T128*2.5+U128*3+V128*2+X128*6+Y128*1.5+Z128*3+AA128*2+AB128*1+AC128*1</f>
        <v>1365.5</v>
      </c>
      <c r="AF128" s="8">
        <f>M128+AD128</f>
        <v>44.5</v>
      </c>
      <c r="AG128" s="8">
        <f>N128+AE128</f>
        <v>2659.75</v>
      </c>
      <c r="AH128" s="8">
        <f>AG128/AF128</f>
        <v>59.769662921348313</v>
      </c>
    </row>
    <row r="129" spans="1:34">
      <c r="A129" s="3">
        <v>49</v>
      </c>
      <c r="B129" s="10" t="s">
        <v>108</v>
      </c>
      <c r="C129" s="10" t="s">
        <v>109</v>
      </c>
      <c r="D129" s="4">
        <v>19</v>
      </c>
      <c r="E129" s="4">
        <v>75</v>
      </c>
      <c r="F129" s="4">
        <v>85</v>
      </c>
      <c r="G129" s="4">
        <v>88</v>
      </c>
      <c r="H129" s="6">
        <v>0</v>
      </c>
      <c r="I129" s="4">
        <v>90</v>
      </c>
      <c r="J129" s="4">
        <v>100</v>
      </c>
      <c r="K129" s="4">
        <v>0</v>
      </c>
      <c r="L129" s="4">
        <v>0</v>
      </c>
      <c r="M129" s="8">
        <v>13</v>
      </c>
      <c r="N129" s="7">
        <f>E129*2+F129*1.5+G129*4.5+H129*3+I129*2+J129*3+K129*2+L129*2.5</f>
        <v>1153.5</v>
      </c>
      <c r="O129" s="3">
        <v>48</v>
      </c>
      <c r="P129" s="9" t="s">
        <v>108</v>
      </c>
      <c r="Q129" s="10" t="s">
        <v>109</v>
      </c>
      <c r="R129" s="3">
        <v>28.5</v>
      </c>
      <c r="S129" s="12">
        <v>85</v>
      </c>
      <c r="T129" s="13" t="s">
        <v>17</v>
      </c>
      <c r="U129" s="14">
        <v>65</v>
      </c>
      <c r="V129" s="14">
        <v>84</v>
      </c>
      <c r="W129" s="14">
        <v>0</v>
      </c>
      <c r="X129" s="12">
        <v>60</v>
      </c>
      <c r="Y129" s="13" t="s">
        <v>17</v>
      </c>
      <c r="Z129" s="13" t="s">
        <v>17</v>
      </c>
      <c r="AA129" s="14">
        <v>78</v>
      </c>
      <c r="AB129" s="13" t="s">
        <v>17</v>
      </c>
      <c r="AC129" s="17" t="s">
        <v>17</v>
      </c>
      <c r="AD129" s="15">
        <v>27</v>
      </c>
      <c r="AE129" s="8">
        <f>S129*4+T129*2.5+U129*3+V129*2+X129*6+Y129*1.5+Z129*3+AA129*2+AB129*1+AC129*1</f>
        <v>1219</v>
      </c>
      <c r="AF129" s="8">
        <f>M129+AD129</f>
        <v>40</v>
      </c>
      <c r="AG129" s="8">
        <f>N129+AE129</f>
        <v>2372.5</v>
      </c>
      <c r="AH129" s="8">
        <f>AG129/AF129</f>
        <v>59.3125</v>
      </c>
    </row>
    <row r="130" spans="1:34">
      <c r="A130" s="3">
        <v>46</v>
      </c>
      <c r="B130" s="10" t="s">
        <v>104</v>
      </c>
      <c r="C130" s="10" t="s">
        <v>105</v>
      </c>
      <c r="D130" s="3">
        <v>14</v>
      </c>
      <c r="E130" s="4">
        <v>43</v>
      </c>
      <c r="F130" s="4">
        <v>53</v>
      </c>
      <c r="G130" s="4">
        <v>50</v>
      </c>
      <c r="H130" s="9" t="s">
        <v>17</v>
      </c>
      <c r="I130" s="4">
        <v>60</v>
      </c>
      <c r="J130" s="3">
        <v>67</v>
      </c>
      <c r="K130" s="4">
        <v>77</v>
      </c>
      <c r="L130" s="4">
        <v>55</v>
      </c>
      <c r="M130" s="7">
        <v>17.5</v>
      </c>
      <c r="N130" s="7">
        <f>E130*2+F130*1.5+G130*4.5+H130*3+I130*2+J130*3+K130*2+L130*2.5</f>
        <v>1003</v>
      </c>
      <c r="O130" s="3">
        <v>46</v>
      </c>
      <c r="P130" s="10" t="s">
        <v>104</v>
      </c>
      <c r="Q130" s="10" t="s">
        <v>105</v>
      </c>
      <c r="R130" s="3">
        <v>20</v>
      </c>
      <c r="S130" s="4">
        <v>43</v>
      </c>
      <c r="T130" s="4">
        <v>48</v>
      </c>
      <c r="U130" s="3">
        <v>51</v>
      </c>
      <c r="V130" s="3">
        <v>60</v>
      </c>
      <c r="W130" s="3">
        <v>0</v>
      </c>
      <c r="X130" s="3">
        <v>60</v>
      </c>
      <c r="Y130" s="4">
        <v>68</v>
      </c>
      <c r="Z130" s="4">
        <v>63</v>
      </c>
      <c r="AA130" s="3">
        <v>64</v>
      </c>
      <c r="AB130" s="9" t="s">
        <v>286</v>
      </c>
      <c r="AC130" s="16" t="s">
        <v>286</v>
      </c>
      <c r="AD130" s="8">
        <v>25</v>
      </c>
      <c r="AE130" s="8">
        <f>S130*4+T130*2.5+U130*3+V130*2+X130*6+Y130*1.5+Z130*3+AA130*2+AB130*1+AC130*1</f>
        <v>1484</v>
      </c>
      <c r="AF130" s="8">
        <f>M130+AD130</f>
        <v>42.5</v>
      </c>
      <c r="AG130" s="8">
        <f>N130+AE130</f>
        <v>2487</v>
      </c>
      <c r="AH130" s="8">
        <f>AG130/AF130</f>
        <v>58.517647058823528</v>
      </c>
    </row>
    <row r="131" spans="1:34">
      <c r="A131" s="3">
        <v>103</v>
      </c>
      <c r="B131" s="10" t="s">
        <v>214</v>
      </c>
      <c r="C131" s="10" t="s">
        <v>215</v>
      </c>
      <c r="D131" s="3">
        <v>16</v>
      </c>
      <c r="E131" s="4">
        <v>60</v>
      </c>
      <c r="F131" s="4">
        <v>5</v>
      </c>
      <c r="G131" s="4">
        <v>50</v>
      </c>
      <c r="H131" s="6">
        <v>0</v>
      </c>
      <c r="I131" s="4">
        <v>74</v>
      </c>
      <c r="J131" s="4">
        <v>78</v>
      </c>
      <c r="K131" s="4">
        <v>67</v>
      </c>
      <c r="L131" s="4">
        <v>42</v>
      </c>
      <c r="M131" s="8">
        <v>17.5</v>
      </c>
      <c r="N131" s="8">
        <f>E131*2+F131*1.5+G131*4.5+I131*3+J131*2+K131*3+L131*2+M131*2.5</f>
        <v>1059.25</v>
      </c>
      <c r="O131" s="3">
        <v>11</v>
      </c>
      <c r="P131" s="9" t="s">
        <v>214</v>
      </c>
      <c r="Q131" s="10" t="s">
        <v>215</v>
      </c>
      <c r="R131" s="3">
        <v>15.5</v>
      </c>
      <c r="S131" s="4">
        <v>52</v>
      </c>
      <c r="T131" s="4">
        <v>62</v>
      </c>
      <c r="U131" s="3">
        <v>46</v>
      </c>
      <c r="V131" s="3">
        <v>72</v>
      </c>
      <c r="W131" s="9" t="s">
        <v>288</v>
      </c>
      <c r="X131" s="4">
        <v>38</v>
      </c>
      <c r="Y131" s="4">
        <v>66</v>
      </c>
      <c r="Z131" s="4">
        <v>84</v>
      </c>
      <c r="AA131" s="4">
        <v>80</v>
      </c>
      <c r="AB131" s="9" t="s">
        <v>286</v>
      </c>
      <c r="AC131" s="16" t="s">
        <v>286</v>
      </c>
      <c r="AD131" s="15">
        <v>27</v>
      </c>
      <c r="AE131" s="8">
        <f>S131*4+T131*2.5+U131*3+V131*2+X131*6+Y131*1.5+Z131*3+AA131*2+AB131*1+AC131*1</f>
        <v>1524</v>
      </c>
      <c r="AF131" s="8">
        <f>M131+AD131</f>
        <v>44.5</v>
      </c>
      <c r="AG131" s="8">
        <f>N131+AE131</f>
        <v>2583.25</v>
      </c>
      <c r="AH131" s="8">
        <f>AG131/AF131</f>
        <v>58.050561797752806</v>
      </c>
    </row>
    <row r="132" spans="1:34">
      <c r="A132" s="3">
        <v>17</v>
      </c>
      <c r="B132" s="10" t="s">
        <v>46</v>
      </c>
      <c r="C132" s="10" t="s">
        <v>47</v>
      </c>
      <c r="D132" s="3">
        <v>14</v>
      </c>
      <c r="E132" s="4">
        <v>53</v>
      </c>
      <c r="F132" s="4">
        <v>69</v>
      </c>
      <c r="G132" s="4">
        <v>46</v>
      </c>
      <c r="H132" s="9" t="s">
        <v>17</v>
      </c>
      <c r="I132" s="4">
        <v>73</v>
      </c>
      <c r="J132" s="3">
        <v>78</v>
      </c>
      <c r="K132" s="4">
        <v>66</v>
      </c>
      <c r="L132" s="4">
        <v>82</v>
      </c>
      <c r="M132" s="7">
        <v>17.5</v>
      </c>
      <c r="N132" s="7">
        <f>E132*2+F132*1.5+G132*4.5+H132*3+I132*2+J132*3+K132*2+L132*2.5</f>
        <v>1133.5</v>
      </c>
      <c r="O132" s="3">
        <v>17</v>
      </c>
      <c r="P132" s="10" t="s">
        <v>46</v>
      </c>
      <c r="Q132" s="10" t="s">
        <v>47</v>
      </c>
      <c r="R132" s="3">
        <v>13.5</v>
      </c>
      <c r="S132" s="9" t="s">
        <v>17</v>
      </c>
      <c r="T132" s="4">
        <v>55</v>
      </c>
      <c r="U132" s="3">
        <v>36</v>
      </c>
      <c r="V132" s="3">
        <v>61</v>
      </c>
      <c r="W132" s="3">
        <v>0</v>
      </c>
      <c r="X132" s="3">
        <v>46</v>
      </c>
      <c r="Y132" s="4">
        <v>73</v>
      </c>
      <c r="Z132" s="4">
        <v>75</v>
      </c>
      <c r="AA132" s="3">
        <v>76</v>
      </c>
      <c r="AB132" s="9" t="s">
        <v>284</v>
      </c>
      <c r="AC132" s="16" t="s">
        <v>286</v>
      </c>
      <c r="AD132" s="8">
        <v>25</v>
      </c>
      <c r="AE132" s="8">
        <f>S132*4+T132*2.5+U132*3+V132*2+X132*6+Y132*1.5+Z132*3+AA132*2+AB132*1+AC132*1</f>
        <v>1290</v>
      </c>
      <c r="AF132" s="8">
        <f>M132+AD132</f>
        <v>42.5</v>
      </c>
      <c r="AG132" s="8">
        <f>N132+AE132</f>
        <v>2423.5</v>
      </c>
      <c r="AH132" s="8">
        <f>AG132/AF132</f>
        <v>57.023529411764706</v>
      </c>
    </row>
    <row r="133" spans="1:34">
      <c r="A133" s="3">
        <v>39</v>
      </c>
      <c r="B133" s="10" t="s">
        <v>90</v>
      </c>
      <c r="C133" s="10" t="s">
        <v>91</v>
      </c>
      <c r="D133" s="3">
        <v>16</v>
      </c>
      <c r="E133" s="4">
        <v>63</v>
      </c>
      <c r="F133" s="4">
        <v>45</v>
      </c>
      <c r="G133" s="4">
        <v>34</v>
      </c>
      <c r="H133" s="9" t="s">
        <v>17</v>
      </c>
      <c r="I133" s="4">
        <v>76</v>
      </c>
      <c r="J133" s="3">
        <v>64</v>
      </c>
      <c r="K133" s="4">
        <v>69</v>
      </c>
      <c r="L133" s="4">
        <v>53</v>
      </c>
      <c r="M133" s="7">
        <v>17.5</v>
      </c>
      <c r="N133" s="7">
        <f>E133*2+F133*1.5+G133*4.5+H133*3+I133*2+J133*3+K133*2+L133*2.5</f>
        <v>961</v>
      </c>
      <c r="O133" s="3">
        <v>39</v>
      </c>
      <c r="P133" s="10" t="s">
        <v>90</v>
      </c>
      <c r="Q133" s="10" t="s">
        <v>91</v>
      </c>
      <c r="R133" s="3">
        <v>17</v>
      </c>
      <c r="S133" s="4">
        <v>63</v>
      </c>
      <c r="T133" s="4">
        <v>63</v>
      </c>
      <c r="U133" s="3">
        <v>50</v>
      </c>
      <c r="V133" s="3">
        <v>50</v>
      </c>
      <c r="W133" s="3">
        <v>0</v>
      </c>
      <c r="X133" s="3">
        <v>36</v>
      </c>
      <c r="Y133" s="4">
        <v>64</v>
      </c>
      <c r="Z133" s="4">
        <v>65</v>
      </c>
      <c r="AA133" s="3">
        <v>77</v>
      </c>
      <c r="AB133" s="9" t="s">
        <v>286</v>
      </c>
      <c r="AC133" s="16" t="s">
        <v>286</v>
      </c>
      <c r="AD133" s="8">
        <v>25</v>
      </c>
      <c r="AE133" s="8">
        <f>S133*4+T133*2.5+U133*3+V133*2+X133*6+Y133*1.5+Z133*3+AA133*2+AB133*1+AC133*1</f>
        <v>1460.5</v>
      </c>
      <c r="AF133" s="8">
        <f>M133+AD133</f>
        <v>42.5</v>
      </c>
      <c r="AG133" s="8">
        <f>N133+AE133</f>
        <v>2421.5</v>
      </c>
      <c r="AH133" s="8">
        <f>AG133/AF133</f>
        <v>56.976470588235294</v>
      </c>
    </row>
    <row r="134" spans="1:34">
      <c r="A134" s="3">
        <v>86</v>
      </c>
      <c r="B134" s="10" t="s">
        <v>180</v>
      </c>
      <c r="C134" s="10" t="s">
        <v>181</v>
      </c>
      <c r="D134" s="4">
        <v>14</v>
      </c>
      <c r="E134" s="4">
        <v>47</v>
      </c>
      <c r="F134" s="4">
        <v>50</v>
      </c>
      <c r="G134" s="4">
        <v>37</v>
      </c>
      <c r="H134" s="6">
        <v>0</v>
      </c>
      <c r="I134" s="4">
        <v>73</v>
      </c>
      <c r="J134" s="4">
        <v>69</v>
      </c>
      <c r="K134" s="4">
        <v>77</v>
      </c>
      <c r="L134" s="4">
        <v>62</v>
      </c>
      <c r="M134" s="8">
        <v>17.5</v>
      </c>
      <c r="N134" s="8">
        <f>E134*2+F134*1.5+G134*4.5+I134*3+J134*2+K134*3+L134*2+M134*2.5</f>
        <v>1091.25</v>
      </c>
      <c r="O134" s="3">
        <v>85</v>
      </c>
      <c r="P134" s="9" t="s">
        <v>180</v>
      </c>
      <c r="Q134" s="10" t="s">
        <v>181</v>
      </c>
      <c r="R134" s="3">
        <v>14.5</v>
      </c>
      <c r="S134" s="12">
        <v>73</v>
      </c>
      <c r="T134" s="12">
        <v>44</v>
      </c>
      <c r="U134" s="14">
        <v>35</v>
      </c>
      <c r="V134" s="14">
        <v>50</v>
      </c>
      <c r="W134" s="14">
        <v>0</v>
      </c>
      <c r="X134" s="12">
        <v>41</v>
      </c>
      <c r="Y134" s="12">
        <v>68</v>
      </c>
      <c r="Z134" s="12">
        <v>64</v>
      </c>
      <c r="AA134" s="14">
        <v>63</v>
      </c>
      <c r="AB134" s="13" t="s">
        <v>285</v>
      </c>
      <c r="AC134" s="17" t="s">
        <v>287</v>
      </c>
      <c r="AD134" s="15">
        <v>27</v>
      </c>
      <c r="AE134" s="8">
        <f>S134*4+T134*2.5+U134*3+V134*2+X134*6+Y134*1.5+Z134*3+AA134*2+AB134*1+AC134*1</f>
        <v>1413</v>
      </c>
      <c r="AF134" s="8">
        <f>M134+AD134</f>
        <v>44.5</v>
      </c>
      <c r="AG134" s="8">
        <f>N134+AE134</f>
        <v>2504.25</v>
      </c>
      <c r="AH134" s="8">
        <f>AG134/AF134</f>
        <v>56.275280898876403</v>
      </c>
    </row>
    <row r="135" spans="1:34">
      <c r="A135" s="3">
        <v>30</v>
      </c>
      <c r="B135" s="9" t="s">
        <v>72</v>
      </c>
      <c r="C135" s="9" t="s">
        <v>73</v>
      </c>
      <c r="D135" s="3">
        <v>16</v>
      </c>
      <c r="E135" s="4">
        <v>72</v>
      </c>
      <c r="F135" s="4">
        <v>75</v>
      </c>
      <c r="G135" s="4">
        <v>27</v>
      </c>
      <c r="H135" s="9" t="s">
        <v>17</v>
      </c>
      <c r="I135" s="4">
        <v>67</v>
      </c>
      <c r="J135" s="3">
        <v>77</v>
      </c>
      <c r="K135" s="4">
        <v>69</v>
      </c>
      <c r="L135" s="4">
        <v>80</v>
      </c>
      <c r="M135" s="7">
        <v>17.5</v>
      </c>
      <c r="N135" s="7">
        <f>E135*2+F135*1.5+G135*4.5+H135*3+I135*2+J135*3+K135*2+L135*2.5</f>
        <v>1081</v>
      </c>
      <c r="O135" s="3">
        <v>30</v>
      </c>
      <c r="P135" s="10" t="s">
        <v>72</v>
      </c>
      <c r="Q135" s="10" t="s">
        <v>73</v>
      </c>
      <c r="R135" s="3">
        <v>17.5</v>
      </c>
      <c r="S135" s="9" t="s">
        <v>17</v>
      </c>
      <c r="T135" s="4">
        <v>69</v>
      </c>
      <c r="U135" s="3">
        <v>67</v>
      </c>
      <c r="V135" s="3">
        <v>52</v>
      </c>
      <c r="W135" s="3">
        <v>0</v>
      </c>
      <c r="X135" s="3">
        <v>38</v>
      </c>
      <c r="Y135" s="4">
        <v>62</v>
      </c>
      <c r="Z135" s="4">
        <v>68</v>
      </c>
      <c r="AA135" s="3">
        <v>81</v>
      </c>
      <c r="AB135" s="9" t="s">
        <v>287</v>
      </c>
      <c r="AC135" s="16" t="s">
        <v>286</v>
      </c>
      <c r="AD135" s="8">
        <v>25</v>
      </c>
      <c r="AE135" s="8">
        <f>S135*4+T135*2.5+U135*3+V135*2+X135*6+Y135*1.5+Z135*3+AA135*2+AB135*1+AC135*1</f>
        <v>1294.5</v>
      </c>
      <c r="AF135" s="8">
        <f>M135+AD135</f>
        <v>42.5</v>
      </c>
      <c r="AG135" s="8">
        <f>N135+AE135</f>
        <v>2375.5</v>
      </c>
      <c r="AH135" s="8">
        <f>AG135/AF135</f>
        <v>55.89411764705882</v>
      </c>
    </row>
    <row r="136" spans="1:34">
      <c r="A136" s="3">
        <v>87</v>
      </c>
      <c r="B136" s="10" t="s">
        <v>182</v>
      </c>
      <c r="C136" s="10" t="s">
        <v>183</v>
      </c>
      <c r="D136" s="4">
        <v>13</v>
      </c>
      <c r="E136" s="9" t="s">
        <v>17</v>
      </c>
      <c r="F136" s="4">
        <v>63</v>
      </c>
      <c r="G136" s="4">
        <v>46</v>
      </c>
      <c r="H136" s="6">
        <v>0</v>
      </c>
      <c r="I136" s="4">
        <v>60</v>
      </c>
      <c r="J136" s="4">
        <v>63</v>
      </c>
      <c r="K136" s="4">
        <v>75</v>
      </c>
      <c r="L136" s="4">
        <v>69</v>
      </c>
      <c r="M136" s="8">
        <v>17.5</v>
      </c>
      <c r="N136" s="8">
        <f>E136*2+F136*1.5+G136*4.5+I136*3+J136*2+K136*3+L136*2+M136*2.5</f>
        <v>1014.25</v>
      </c>
      <c r="O136" s="3">
        <v>86</v>
      </c>
      <c r="P136" s="9" t="s">
        <v>182</v>
      </c>
      <c r="Q136" s="10" t="s">
        <v>183</v>
      </c>
      <c r="R136" s="3">
        <v>7.5</v>
      </c>
      <c r="S136" s="12">
        <v>53</v>
      </c>
      <c r="T136" s="12">
        <v>52</v>
      </c>
      <c r="U136" s="14">
        <v>41</v>
      </c>
      <c r="V136" s="14">
        <v>46</v>
      </c>
      <c r="W136" s="14">
        <v>0</v>
      </c>
      <c r="X136" s="12">
        <v>41</v>
      </c>
      <c r="Y136" s="12">
        <v>67</v>
      </c>
      <c r="Z136" s="12">
        <v>54</v>
      </c>
      <c r="AA136" s="14">
        <v>66</v>
      </c>
      <c r="AB136" s="13" t="s">
        <v>286</v>
      </c>
      <c r="AC136" s="17" t="s">
        <v>287</v>
      </c>
      <c r="AD136" s="15">
        <v>27</v>
      </c>
      <c r="AE136" s="8">
        <f>S136*4+T136*2.5+U136*3+V136*2+X136*6+Y136*1.5+Z136*3+AA136*2+AB136*1+AC136*1</f>
        <v>1327.5</v>
      </c>
      <c r="AF136" s="8">
        <f>M136+AD136</f>
        <v>44.5</v>
      </c>
      <c r="AG136" s="8">
        <f>N136+AE136</f>
        <v>2341.75</v>
      </c>
      <c r="AH136" s="8">
        <f>AG136/AF136</f>
        <v>52.623595505617978</v>
      </c>
    </row>
    <row r="137" spans="1:34">
      <c r="A137" s="3">
        <v>104</v>
      </c>
      <c r="B137" s="10" t="s">
        <v>216</v>
      </c>
      <c r="C137" s="10" t="s">
        <v>217</v>
      </c>
      <c r="D137" s="3">
        <v>11.5</v>
      </c>
      <c r="E137" s="4">
        <v>33</v>
      </c>
      <c r="F137" s="4">
        <v>29</v>
      </c>
      <c r="G137" s="4">
        <v>20</v>
      </c>
      <c r="H137" s="6">
        <v>0</v>
      </c>
      <c r="I137" s="4">
        <v>67</v>
      </c>
      <c r="J137" s="4">
        <v>44</v>
      </c>
      <c r="K137" s="4">
        <v>67</v>
      </c>
      <c r="L137" s="4">
        <v>27</v>
      </c>
      <c r="M137" s="8">
        <v>17.5</v>
      </c>
      <c r="N137" s="8">
        <f>E137*2+F137*1.5+G137*4.5+I137*3+J137*2+K137*3+L137*2+M137*2.5</f>
        <v>787.25</v>
      </c>
      <c r="O137" s="1">
        <v>12</v>
      </c>
      <c r="P137" s="9" t="s">
        <v>216</v>
      </c>
      <c r="Q137" s="10" t="s">
        <v>217</v>
      </c>
      <c r="R137" s="3">
        <v>11.5</v>
      </c>
      <c r="S137" s="4">
        <v>36</v>
      </c>
      <c r="T137" s="4">
        <v>46</v>
      </c>
      <c r="U137" s="3">
        <v>37</v>
      </c>
      <c r="V137" s="3">
        <v>62</v>
      </c>
      <c r="W137" s="9" t="s">
        <v>288</v>
      </c>
      <c r="X137" s="4">
        <v>24</v>
      </c>
      <c r="Y137" s="4">
        <v>74</v>
      </c>
      <c r="Z137" s="4">
        <v>49</v>
      </c>
      <c r="AA137" s="4">
        <v>61</v>
      </c>
      <c r="AB137" s="9" t="s">
        <v>285</v>
      </c>
      <c r="AC137" s="16" t="s">
        <v>286</v>
      </c>
      <c r="AD137" s="15">
        <v>27</v>
      </c>
      <c r="AE137" s="8">
        <f>S137*4+T137*2.5+U137*3+V137*2+X137*6+Y137*1.5+Z137*3+AA137*2+AB137*1+AC137*1</f>
        <v>1168</v>
      </c>
      <c r="AF137" s="8">
        <f>M137+AD137</f>
        <v>44.5</v>
      </c>
      <c r="AG137" s="8">
        <f>N137+AE137</f>
        <v>1955.25</v>
      </c>
      <c r="AH137" s="8">
        <f>AG137/AF137</f>
        <v>43.938202247191015</v>
      </c>
    </row>
    <row r="138" spans="1:34">
      <c r="H138"/>
      <c r="I138"/>
      <c r="J138"/>
      <c r="K138"/>
      <c r="L138"/>
      <c r="N138" s="8">
        <f t="shared" ref="N115:N140" si="0">E138*2+F138*1.5+G138*4.5+I138*3+J138*2+K138*3+L138*2+M138*2.5</f>
        <v>0</v>
      </c>
    </row>
    <row r="139" spans="1:34">
      <c r="H139"/>
      <c r="I139"/>
      <c r="J139"/>
      <c r="K139"/>
      <c r="L139"/>
      <c r="N139" s="8">
        <f t="shared" si="0"/>
        <v>0</v>
      </c>
    </row>
    <row r="140" spans="1:34">
      <c r="H140"/>
      <c r="I140"/>
      <c r="J140"/>
      <c r="K140"/>
      <c r="L140"/>
      <c r="N140" s="8">
        <f t="shared" si="0"/>
        <v>0</v>
      </c>
    </row>
    <row r="141" spans="1:34">
      <c r="H141"/>
      <c r="I141"/>
      <c r="J141"/>
      <c r="K141"/>
      <c r="L141"/>
    </row>
    <row r="142" spans="1:34">
      <c r="H142"/>
      <c r="I142"/>
      <c r="J142"/>
      <c r="K142"/>
      <c r="L142"/>
    </row>
    <row r="143" spans="1:34">
      <c r="H143"/>
      <c r="I143"/>
      <c r="J143"/>
      <c r="K143"/>
      <c r="L143"/>
    </row>
    <row r="144" spans="1:34">
      <c r="H144"/>
      <c r="I144"/>
      <c r="J144"/>
      <c r="K144"/>
      <c r="L144"/>
    </row>
    <row r="145" spans="8:12">
      <c r="H145"/>
      <c r="I145"/>
      <c r="J145"/>
      <c r="K145"/>
      <c r="L145"/>
    </row>
    <row r="146" spans="8:12">
      <c r="H146"/>
      <c r="I146"/>
      <c r="J146"/>
      <c r="K146"/>
      <c r="L146"/>
    </row>
    <row r="147" spans="8:12">
      <c r="H147"/>
      <c r="I147"/>
      <c r="J147"/>
      <c r="K147"/>
      <c r="L147"/>
    </row>
    <row r="148" spans="8:12">
      <c r="H148"/>
      <c r="I148"/>
      <c r="J148"/>
      <c r="K148"/>
      <c r="L148"/>
    </row>
    <row r="149" spans="8:12">
      <c r="H149"/>
      <c r="I149"/>
      <c r="J149"/>
      <c r="K149"/>
      <c r="L149"/>
    </row>
    <row r="150" spans="8:12">
      <c r="H150"/>
      <c r="I150"/>
      <c r="J150"/>
      <c r="K150"/>
      <c r="L150"/>
    </row>
    <row r="151" spans="8:12">
      <c r="H151"/>
      <c r="I151"/>
      <c r="J151"/>
      <c r="K151"/>
      <c r="L151"/>
    </row>
    <row r="152" spans="8:12">
      <c r="H152"/>
      <c r="I152"/>
      <c r="J152"/>
      <c r="K152"/>
      <c r="L152"/>
    </row>
    <row r="153" spans="8:12">
      <c r="H153"/>
      <c r="I153"/>
      <c r="J153"/>
      <c r="K153"/>
      <c r="L153"/>
    </row>
    <row r="154" spans="8:12">
      <c r="H154"/>
      <c r="I154"/>
      <c r="J154"/>
      <c r="K154"/>
      <c r="L154"/>
    </row>
    <row r="155" spans="8:12">
      <c r="H155"/>
      <c r="I155"/>
      <c r="J155"/>
      <c r="K155"/>
      <c r="L155"/>
    </row>
    <row r="156" spans="8:12">
      <c r="H156"/>
      <c r="I156"/>
      <c r="J156"/>
      <c r="K156"/>
      <c r="L156"/>
    </row>
    <row r="157" spans="8:12">
      <c r="H157"/>
      <c r="I157"/>
      <c r="J157"/>
      <c r="K157"/>
      <c r="L157"/>
    </row>
    <row r="158" spans="8:12">
      <c r="H158"/>
      <c r="I158"/>
      <c r="J158"/>
      <c r="K158"/>
      <c r="L158"/>
    </row>
    <row r="159" spans="8:12">
      <c r="H159"/>
      <c r="I159"/>
      <c r="J159"/>
      <c r="K159"/>
      <c r="L159"/>
    </row>
    <row r="160" spans="8:12">
      <c r="H160"/>
      <c r="I160"/>
      <c r="J160"/>
      <c r="K160"/>
      <c r="L160"/>
    </row>
    <row r="161" spans="8:12">
      <c r="H161"/>
      <c r="I161"/>
      <c r="J161"/>
      <c r="K161"/>
      <c r="L161"/>
    </row>
    <row r="162" spans="8:12">
      <c r="H162"/>
      <c r="I162"/>
      <c r="J162"/>
      <c r="K162"/>
      <c r="L162"/>
    </row>
    <row r="163" spans="8:12">
      <c r="H163"/>
      <c r="I163"/>
      <c r="J163"/>
      <c r="K163"/>
      <c r="L163"/>
    </row>
    <row r="164" spans="8:12">
      <c r="H164"/>
      <c r="I164"/>
      <c r="J164"/>
      <c r="K164"/>
      <c r="L164"/>
    </row>
    <row r="165" spans="8:12">
      <c r="H165"/>
      <c r="I165"/>
      <c r="J165"/>
      <c r="K165"/>
      <c r="L165"/>
    </row>
    <row r="166" spans="8:12">
      <c r="H166"/>
      <c r="I166"/>
      <c r="J166"/>
      <c r="K166"/>
      <c r="L166"/>
    </row>
    <row r="167" spans="8:12">
      <c r="H167"/>
      <c r="I167"/>
      <c r="J167"/>
      <c r="K167"/>
      <c r="L167"/>
    </row>
    <row r="168" spans="8:12">
      <c r="H168"/>
      <c r="I168"/>
      <c r="J168"/>
      <c r="K168"/>
      <c r="L168"/>
    </row>
    <row r="169" spans="8:12">
      <c r="H169"/>
      <c r="I169"/>
      <c r="J169"/>
      <c r="K169"/>
      <c r="L169"/>
    </row>
    <row r="170" spans="8:12">
      <c r="H170"/>
      <c r="I170"/>
      <c r="J170"/>
      <c r="K170"/>
      <c r="L170"/>
    </row>
    <row r="171" spans="8:12">
      <c r="H171"/>
      <c r="I171"/>
      <c r="J171"/>
      <c r="K171"/>
      <c r="L171"/>
    </row>
    <row r="172" spans="8:12">
      <c r="H172"/>
      <c r="I172"/>
      <c r="J172"/>
      <c r="K172"/>
      <c r="L172"/>
    </row>
    <row r="173" spans="8:12">
      <c r="H173"/>
      <c r="I173"/>
      <c r="J173"/>
      <c r="K173"/>
      <c r="L173"/>
    </row>
    <row r="174" spans="8:12">
      <c r="H174"/>
      <c r="I174"/>
      <c r="J174"/>
      <c r="K174"/>
      <c r="L174"/>
    </row>
    <row r="175" spans="8:12">
      <c r="H175"/>
      <c r="I175"/>
      <c r="J175"/>
      <c r="K175"/>
      <c r="L175"/>
    </row>
    <row r="176" spans="8:12">
      <c r="H176"/>
      <c r="I176"/>
      <c r="J176"/>
      <c r="K176"/>
      <c r="L176"/>
    </row>
    <row r="177" spans="8:12">
      <c r="H177"/>
      <c r="I177"/>
      <c r="J177"/>
      <c r="K177"/>
      <c r="L177"/>
    </row>
    <row r="178" spans="8:12">
      <c r="H178"/>
      <c r="I178"/>
      <c r="J178"/>
      <c r="K178"/>
      <c r="L178"/>
    </row>
    <row r="179" spans="8:12">
      <c r="H179"/>
      <c r="I179"/>
      <c r="J179"/>
      <c r="K179"/>
      <c r="L179"/>
    </row>
    <row r="180" spans="8:12">
      <c r="H180"/>
      <c r="I180"/>
      <c r="J180"/>
      <c r="K180"/>
      <c r="L180"/>
    </row>
    <row r="181" spans="8:12">
      <c r="H181"/>
      <c r="I181"/>
      <c r="J181"/>
      <c r="K181"/>
      <c r="L181"/>
    </row>
    <row r="182" spans="8:12">
      <c r="H182"/>
      <c r="I182"/>
      <c r="J182"/>
      <c r="K182"/>
      <c r="L182"/>
    </row>
    <row r="183" spans="8:12">
      <c r="H183"/>
      <c r="I183"/>
      <c r="J183"/>
      <c r="K183"/>
      <c r="L183"/>
    </row>
    <row r="184" spans="8:12">
      <c r="H184"/>
      <c r="I184"/>
      <c r="J184"/>
      <c r="K184"/>
      <c r="L184"/>
    </row>
    <row r="185" spans="8:12">
      <c r="H185"/>
      <c r="I185"/>
      <c r="J185"/>
      <c r="K185"/>
      <c r="L185"/>
    </row>
    <row r="186" spans="8:12">
      <c r="H186"/>
      <c r="I186"/>
      <c r="J186"/>
      <c r="K186"/>
      <c r="L186"/>
    </row>
    <row r="187" spans="8:12">
      <c r="H187"/>
      <c r="I187"/>
      <c r="J187"/>
      <c r="K187"/>
      <c r="L187"/>
    </row>
    <row r="188" spans="8:12">
      <c r="H188"/>
      <c r="I188"/>
      <c r="J188"/>
      <c r="K188"/>
      <c r="L188"/>
    </row>
    <row r="189" spans="8:12">
      <c r="H189"/>
      <c r="I189"/>
      <c r="J189"/>
      <c r="K189"/>
      <c r="L189"/>
    </row>
    <row r="190" spans="8:12">
      <c r="H190"/>
      <c r="I190"/>
      <c r="J190"/>
      <c r="K190"/>
      <c r="L190"/>
    </row>
    <row r="191" spans="8:12">
      <c r="H191"/>
      <c r="I191"/>
      <c r="J191"/>
      <c r="K191"/>
      <c r="L191"/>
    </row>
    <row r="192" spans="8:12">
      <c r="H192"/>
      <c r="I192"/>
      <c r="J192"/>
      <c r="K192"/>
      <c r="L192"/>
    </row>
    <row r="193" spans="8:12">
      <c r="H193"/>
      <c r="I193"/>
      <c r="J193"/>
      <c r="K193"/>
      <c r="L193"/>
    </row>
    <row r="194" spans="8:12">
      <c r="H194"/>
      <c r="I194"/>
      <c r="J194"/>
      <c r="K194"/>
      <c r="L194"/>
    </row>
    <row r="195" spans="8:12">
      <c r="H195"/>
      <c r="I195"/>
      <c r="J195"/>
      <c r="K195"/>
      <c r="L195"/>
    </row>
    <row r="196" spans="8:12">
      <c r="H196"/>
      <c r="I196"/>
      <c r="J196"/>
      <c r="K196"/>
      <c r="L196"/>
    </row>
    <row r="197" spans="8:12">
      <c r="H197"/>
      <c r="I197"/>
      <c r="J197"/>
      <c r="K197"/>
      <c r="L197"/>
    </row>
    <row r="198" spans="8:12">
      <c r="H198"/>
      <c r="I198"/>
      <c r="J198"/>
      <c r="K198"/>
      <c r="L198"/>
    </row>
    <row r="199" spans="8:12">
      <c r="H199"/>
      <c r="I199"/>
      <c r="J199"/>
      <c r="K199"/>
      <c r="L199"/>
    </row>
    <row r="200" spans="8:12">
      <c r="H200"/>
      <c r="I200"/>
      <c r="J200"/>
      <c r="K200"/>
      <c r="L200"/>
    </row>
    <row r="201" spans="8:12">
      <c r="H201"/>
      <c r="I201"/>
      <c r="J201"/>
      <c r="K201"/>
      <c r="L201"/>
    </row>
    <row r="202" spans="8:12">
      <c r="H202"/>
      <c r="I202"/>
      <c r="J202"/>
      <c r="K202"/>
      <c r="L202"/>
    </row>
    <row r="203" spans="8:12">
      <c r="H203"/>
      <c r="I203"/>
      <c r="J203"/>
      <c r="K203"/>
      <c r="L203"/>
    </row>
    <row r="204" spans="8:12">
      <c r="H204"/>
      <c r="I204"/>
      <c r="J204"/>
      <c r="K204"/>
      <c r="L204"/>
    </row>
    <row r="205" spans="8:12">
      <c r="H205"/>
      <c r="I205"/>
      <c r="J205"/>
      <c r="K205"/>
      <c r="L205"/>
    </row>
    <row r="206" spans="8:12">
      <c r="H206"/>
      <c r="I206"/>
      <c r="J206"/>
      <c r="K206"/>
      <c r="L206"/>
    </row>
    <row r="207" spans="8:12">
      <c r="H207"/>
      <c r="I207"/>
      <c r="J207"/>
      <c r="K207"/>
      <c r="L207"/>
    </row>
    <row r="208" spans="8:12">
      <c r="H208"/>
      <c r="I208"/>
      <c r="J208"/>
      <c r="K208"/>
      <c r="L208"/>
    </row>
    <row r="209" spans="8:12">
      <c r="H209"/>
      <c r="I209"/>
      <c r="J209"/>
      <c r="K209"/>
      <c r="L209"/>
    </row>
    <row r="210" spans="8:12">
      <c r="H210"/>
      <c r="I210"/>
      <c r="J210"/>
      <c r="K210"/>
      <c r="L210"/>
    </row>
    <row r="211" spans="8:12">
      <c r="H211"/>
      <c r="I211"/>
      <c r="J211"/>
      <c r="K211"/>
      <c r="L211"/>
    </row>
    <row r="212" spans="8:12">
      <c r="H212"/>
      <c r="I212"/>
      <c r="J212"/>
      <c r="K212"/>
      <c r="L212"/>
    </row>
    <row r="213" spans="8:12">
      <c r="H213"/>
      <c r="I213"/>
      <c r="J213"/>
      <c r="K213"/>
      <c r="L213"/>
    </row>
    <row r="214" spans="8:12">
      <c r="H214"/>
      <c r="I214"/>
      <c r="J214"/>
      <c r="K214"/>
      <c r="L214"/>
    </row>
    <row r="215" spans="8:12">
      <c r="H215"/>
      <c r="I215"/>
      <c r="J215"/>
      <c r="K215"/>
      <c r="L215"/>
    </row>
    <row r="216" spans="8:12">
      <c r="H216"/>
      <c r="I216"/>
      <c r="J216"/>
      <c r="K216"/>
      <c r="L216"/>
    </row>
    <row r="217" spans="8:12">
      <c r="H217"/>
      <c r="I217"/>
      <c r="J217"/>
      <c r="K217"/>
      <c r="L217"/>
    </row>
    <row r="218" spans="8:12">
      <c r="H218"/>
      <c r="I218"/>
      <c r="J218"/>
      <c r="K218"/>
      <c r="L218"/>
    </row>
    <row r="219" spans="8:12">
      <c r="H219"/>
      <c r="I219"/>
      <c r="J219"/>
      <c r="K219"/>
      <c r="L219"/>
    </row>
    <row r="220" spans="8:12">
      <c r="H220"/>
      <c r="I220"/>
      <c r="J220"/>
      <c r="K220"/>
      <c r="L220"/>
    </row>
    <row r="221" spans="8:12">
      <c r="H221"/>
      <c r="I221"/>
      <c r="J221"/>
      <c r="K221"/>
      <c r="L221"/>
    </row>
    <row r="222" spans="8:12">
      <c r="H222"/>
      <c r="I222"/>
      <c r="J222"/>
      <c r="K222"/>
      <c r="L222"/>
    </row>
    <row r="223" spans="8:12">
      <c r="H223"/>
      <c r="I223"/>
      <c r="J223"/>
      <c r="K223"/>
      <c r="L223"/>
    </row>
    <row r="224" spans="8:12">
      <c r="H224"/>
      <c r="I224"/>
      <c r="J224"/>
      <c r="K224"/>
      <c r="L224"/>
    </row>
    <row r="225" spans="8:12">
      <c r="H225"/>
      <c r="I225"/>
      <c r="J225"/>
      <c r="K225"/>
      <c r="L225"/>
    </row>
    <row r="226" spans="8:12">
      <c r="H226"/>
      <c r="I226"/>
      <c r="J226"/>
      <c r="K226"/>
      <c r="L226"/>
    </row>
    <row r="227" spans="8:12">
      <c r="H227"/>
      <c r="I227"/>
      <c r="J227"/>
      <c r="K227"/>
      <c r="L227"/>
    </row>
    <row r="228" spans="8:12">
      <c r="H228"/>
      <c r="I228"/>
      <c r="J228"/>
      <c r="K228"/>
      <c r="L228"/>
    </row>
    <row r="229" spans="8:12">
      <c r="H229"/>
      <c r="I229"/>
      <c r="J229"/>
      <c r="K229"/>
      <c r="L229"/>
    </row>
  </sheetData>
  <sortState ref="A4:AH137">
    <sortCondition descending="1" ref="AH4:AH137"/>
  </sortState>
  <mergeCells count="1">
    <mergeCell ref="A1:L2"/>
  </mergeCells>
  <phoneticPr fontId="4" type="noConversion"/>
  <conditionalFormatting sqref="X5:AC98 S5:V98 I50:L93 E50:G93">
    <cfRule type="cellIs" dxfId="3" priority="8" stopIfTrue="1" operator="lessThan">
      <formula>60</formula>
    </cfRule>
  </conditionalFormatting>
  <conditionalFormatting sqref="H50:H137">
    <cfRule type="cellIs" dxfId="2" priority="9" stopIfTrue="1" operator="lessThan">
      <formula>60</formula>
    </cfRule>
  </conditionalFormatting>
  <conditionalFormatting sqref="W99:W137 W3:W50">
    <cfRule type="cellIs" dxfId="1" priority="1" stopIfTrue="1" operator="lessThan">
      <formula>60</formula>
    </cfRule>
  </conditionalFormatting>
  <conditionalFormatting sqref="S99:AC137 S3:AC3 AF3:AH3">
    <cfRule type="cellIs" dxfId="0" priority="1" stopIfTrue="1" operator="lessThan">
      <formula>60</formula>
    </cfRule>
  </conditionalFormatting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SDWM</cp:lastModifiedBy>
  <dcterms:created xsi:type="dcterms:W3CDTF">2013-09-26T10:58:51Z</dcterms:created>
  <dcterms:modified xsi:type="dcterms:W3CDTF">2013-09-26T04:24:56Z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