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00" windowHeight="83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B84" i="1"/>
  <c r="AA84"/>
  <c r="AA83"/>
  <c r="AA82"/>
  <c r="AA81"/>
  <c r="AA80"/>
  <c r="AB79"/>
  <c r="AA79"/>
  <c r="AB78"/>
  <c r="AA78"/>
  <c r="AB77"/>
  <c r="AA77"/>
  <c r="AB76"/>
  <c r="AA76"/>
  <c r="AB75"/>
  <c r="AA75"/>
  <c r="AB74"/>
  <c r="AA74"/>
  <c r="AB73"/>
  <c r="AA73"/>
  <c r="AB72"/>
  <c r="AA72"/>
  <c r="AB71"/>
  <c r="AA71"/>
  <c r="AB70"/>
  <c r="AA70"/>
  <c r="AB69"/>
  <c r="AA69"/>
  <c r="AB68"/>
  <c r="AA68"/>
  <c r="AB67"/>
  <c r="AA67"/>
  <c r="AB66"/>
  <c r="AA66"/>
  <c r="AB65"/>
  <c r="AA65"/>
  <c r="AB64"/>
  <c r="AA64"/>
  <c r="AB63"/>
  <c r="AA63"/>
  <c r="AB62"/>
  <c r="AA62"/>
  <c r="AB61"/>
  <c r="AA61"/>
  <c r="AB60"/>
  <c r="AA60"/>
  <c r="AB59"/>
  <c r="AA59"/>
  <c r="AB58"/>
  <c r="AA58"/>
  <c r="AB57"/>
  <c r="AA57"/>
  <c r="AB56"/>
  <c r="AA56"/>
  <c r="AB55"/>
  <c r="AA55"/>
  <c r="AB54"/>
  <c r="AA54"/>
  <c r="AB53"/>
  <c r="AA53"/>
  <c r="AB52"/>
  <c r="AA52"/>
  <c r="AB51"/>
  <c r="AA51"/>
  <c r="AB50"/>
  <c r="AA50"/>
  <c r="AB49"/>
  <c r="AA49"/>
  <c r="AB48"/>
  <c r="AA48"/>
  <c r="AB47"/>
  <c r="AA47"/>
  <c r="AB46"/>
  <c r="AA46"/>
  <c r="AB45"/>
  <c r="AA45"/>
  <c r="AB44"/>
  <c r="AA44"/>
  <c r="AB43"/>
  <c r="AA43"/>
  <c r="AB42"/>
  <c r="AA42"/>
  <c r="AB41"/>
  <c r="AA41"/>
  <c r="AB40"/>
  <c r="AA40"/>
  <c r="AB39"/>
  <c r="AA39"/>
  <c r="AB38"/>
  <c r="AA38"/>
  <c r="AB37"/>
  <c r="AA37"/>
  <c r="AB36"/>
  <c r="AA36"/>
  <c r="AB35"/>
  <c r="AA35"/>
  <c r="AB34"/>
  <c r="AA34"/>
  <c r="AB33"/>
  <c r="AA33"/>
  <c r="AB32"/>
  <c r="AA32"/>
  <c r="AB31"/>
  <c r="AA31"/>
  <c r="AB30"/>
  <c r="AA30"/>
  <c r="AB29"/>
  <c r="AA29"/>
  <c r="AB28"/>
  <c r="AA28"/>
  <c r="AB27"/>
  <c r="AA27"/>
  <c r="AB26"/>
  <c r="AA26"/>
  <c r="AB25"/>
  <c r="AA25"/>
  <c r="AB24"/>
  <c r="AA24"/>
  <c r="AB23"/>
  <c r="AA23"/>
  <c r="AB22"/>
  <c r="AA22"/>
  <c r="AB21"/>
  <c r="AA21"/>
  <c r="AB20"/>
  <c r="AA20"/>
  <c r="AB19"/>
  <c r="AA19"/>
  <c r="AB18"/>
  <c r="AA18"/>
  <c r="AB17"/>
  <c r="AA17"/>
  <c r="AB16"/>
  <c r="AA16"/>
  <c r="AB15"/>
  <c r="AA15"/>
  <c r="AB14"/>
  <c r="AA14"/>
  <c r="AB13"/>
  <c r="AA13"/>
  <c r="AB12"/>
  <c r="AA12"/>
  <c r="AB11"/>
  <c r="AA11"/>
  <c r="AB10"/>
  <c r="AA10"/>
  <c r="AB9"/>
  <c r="AA9"/>
  <c r="AB8"/>
  <c r="AA8"/>
  <c r="AB7"/>
  <c r="AA7"/>
  <c r="AB6"/>
  <c r="AA6"/>
  <c r="AB5"/>
  <c r="AA5"/>
</calcChain>
</file>

<file path=xl/sharedStrings.xml><?xml version="1.0" encoding="utf-8"?>
<sst xmlns="http://schemas.openxmlformats.org/spreadsheetml/2006/main" count="351" uniqueCount="187">
  <si>
    <t>1209071班级成绩汇总表</t>
  </si>
  <si>
    <t>序号</t>
  </si>
  <si>
    <t>学号</t>
  </si>
  <si>
    <t>姓名</t>
  </si>
  <si>
    <t>获得学分</t>
  </si>
  <si>
    <t>城市规划概论/必修课/2</t>
  </si>
  <si>
    <t>大学英语读写译(一)/必修课/2</t>
  </si>
  <si>
    <t>大学英语视听说(一)/必修课/1.5</t>
  </si>
  <si>
    <t>高等数学Ⅱ(一)/必修课/3</t>
  </si>
  <si>
    <t>计算机应用基础/必修课/2</t>
  </si>
  <si>
    <t>思想品德修养与法律基础/必修课/3</t>
  </si>
  <si>
    <t>素描/必修课/4</t>
  </si>
  <si>
    <t>大学英语读写译(二)/必修课/3</t>
  </si>
  <si>
    <t>大学英语视听说(二)/必修课/2</t>
  </si>
  <si>
    <t>高等数学Ⅱ(二)/必修课/5</t>
  </si>
  <si>
    <t>建筑设计初步/必修课/6</t>
  </si>
  <si>
    <t>建筑制图/必修课/3</t>
  </si>
  <si>
    <t>色彩/必修课/4</t>
  </si>
  <si>
    <t>中国近现代史纲要/必修课/2</t>
  </si>
  <si>
    <t>建筑设计初步课程设计/实践课/1</t>
  </si>
  <si>
    <t>色彩写生实习/实践课/2</t>
  </si>
  <si>
    <t>建筑工程概论/必修课/3</t>
  </si>
  <si>
    <t>认识实习/实践课/1</t>
  </si>
  <si>
    <t>全年总学分</t>
  </si>
  <si>
    <t>加权总学分</t>
  </si>
  <si>
    <t>平均总学分</t>
  </si>
  <si>
    <t>120907136</t>
  </si>
  <si>
    <t>张楠</t>
  </si>
  <si>
    <t>120907129</t>
  </si>
  <si>
    <t>武晓霞</t>
  </si>
  <si>
    <t>120907101</t>
  </si>
  <si>
    <t>包婷婷</t>
  </si>
  <si>
    <t>120907225</t>
  </si>
  <si>
    <t>王悦</t>
  </si>
  <si>
    <t>0</t>
  </si>
  <si>
    <t>120907131</t>
  </si>
  <si>
    <t>于月</t>
  </si>
  <si>
    <t>120907119</t>
  </si>
  <si>
    <t>潘文静</t>
  </si>
  <si>
    <t>120907128</t>
  </si>
  <si>
    <t>卫永丰</t>
  </si>
  <si>
    <t>120907202</t>
  </si>
  <si>
    <t>曹云豪</t>
  </si>
  <si>
    <t>120907207</t>
  </si>
  <si>
    <t>贾伟涛</t>
  </si>
  <si>
    <t>120907125</t>
  </si>
  <si>
    <t>王亚娜</t>
  </si>
  <si>
    <t>120907232</t>
  </si>
  <si>
    <t>张梦娇</t>
  </si>
  <si>
    <t>120907218</t>
  </si>
  <si>
    <t>牛晶晶</t>
  </si>
  <si>
    <t>120907110</t>
  </si>
  <si>
    <t>李若涵</t>
  </si>
  <si>
    <t>120907216</t>
  </si>
  <si>
    <t>卢月青</t>
  </si>
  <si>
    <t>120907235</t>
  </si>
  <si>
    <t>张倩倩</t>
  </si>
  <si>
    <t>120907221</t>
  </si>
  <si>
    <t>史光泽</t>
  </si>
  <si>
    <t>120907210</t>
  </si>
  <si>
    <t>李晓宇</t>
  </si>
  <si>
    <t>120907206</t>
  </si>
  <si>
    <t>何勇</t>
  </si>
  <si>
    <t>120907118</t>
  </si>
  <si>
    <t>孟俊林</t>
  </si>
  <si>
    <t>120907214</t>
  </si>
  <si>
    <t>刘莹</t>
  </si>
  <si>
    <t>120907229</t>
  </si>
  <si>
    <t>夏雨薇</t>
  </si>
  <si>
    <t>120907201</t>
  </si>
  <si>
    <t>曹宏岩</t>
  </si>
  <si>
    <t>120907121</t>
  </si>
  <si>
    <t>时冬霞</t>
  </si>
  <si>
    <t>120907223</t>
  </si>
  <si>
    <t>王美洁</t>
  </si>
  <si>
    <t>120907227</t>
  </si>
  <si>
    <t>魏智丹</t>
  </si>
  <si>
    <t>120907108</t>
  </si>
  <si>
    <t>孔俊</t>
  </si>
  <si>
    <t>120907238</t>
  </si>
  <si>
    <t>周闯</t>
  </si>
  <si>
    <t>120907133</t>
  </si>
  <si>
    <t>张琼</t>
  </si>
  <si>
    <t>120907219</t>
  </si>
  <si>
    <t>祁珂</t>
  </si>
  <si>
    <t>120907205</t>
  </si>
  <si>
    <t>高萌萌</t>
  </si>
  <si>
    <t>120907217</t>
  </si>
  <si>
    <t>马丽珠</t>
  </si>
  <si>
    <t>120907112</t>
  </si>
  <si>
    <t>李亚平</t>
  </si>
  <si>
    <t>120907236</t>
  </si>
  <si>
    <t>赵德亮</t>
  </si>
  <si>
    <t>120907222</t>
  </si>
  <si>
    <t>王海鹏</t>
  </si>
  <si>
    <t>120907239</t>
  </si>
  <si>
    <t>朱光辉</t>
  </si>
  <si>
    <t>120907114</t>
  </si>
  <si>
    <t>刘方</t>
  </si>
  <si>
    <t>120907124</t>
  </si>
  <si>
    <t>王赛楠</t>
  </si>
  <si>
    <t>120907220</t>
  </si>
  <si>
    <t>任付立</t>
  </si>
  <si>
    <t>120907224</t>
  </si>
  <si>
    <t>王思梦</t>
  </si>
  <si>
    <t>120907102</t>
  </si>
  <si>
    <t>曹蒙雅</t>
  </si>
  <si>
    <t>120907135</t>
  </si>
  <si>
    <t>张振显</t>
  </si>
  <si>
    <t>120907204</t>
  </si>
  <si>
    <t>陈茜</t>
  </si>
  <si>
    <t>120907113</t>
  </si>
  <si>
    <t>李琰鸣</t>
  </si>
  <si>
    <t>120907211</t>
  </si>
  <si>
    <t>李雅琴</t>
  </si>
  <si>
    <t>120907234</t>
  </si>
  <si>
    <t>张晓敏</t>
  </si>
  <si>
    <t>120907230</t>
  </si>
  <si>
    <t>于潜</t>
  </si>
  <si>
    <t>120907105</t>
  </si>
  <si>
    <t>丁文明</t>
  </si>
  <si>
    <t>120907139</t>
  </si>
  <si>
    <t>周园明</t>
  </si>
  <si>
    <t>120907122</t>
  </si>
  <si>
    <t>王高锋</t>
  </si>
  <si>
    <t>120907208</t>
  </si>
  <si>
    <t>李丁</t>
  </si>
  <si>
    <t>120907231</t>
  </si>
  <si>
    <t>张红达</t>
  </si>
  <si>
    <t>120907127</t>
  </si>
  <si>
    <t>王志峰</t>
  </si>
  <si>
    <t>120907103</t>
  </si>
  <si>
    <t>常明</t>
  </si>
  <si>
    <t>120907126</t>
  </si>
  <si>
    <t>王哲</t>
  </si>
  <si>
    <t>120907120</t>
  </si>
  <si>
    <t>钱双宝</t>
  </si>
  <si>
    <t>120907212</t>
  </si>
  <si>
    <t>李扬</t>
  </si>
  <si>
    <t>120907134</t>
  </si>
  <si>
    <t>张腾</t>
  </si>
  <si>
    <t>120907132</t>
  </si>
  <si>
    <t>张静泊</t>
  </si>
  <si>
    <t>120907116</t>
  </si>
  <si>
    <t>龙子思</t>
  </si>
  <si>
    <t>120907226</t>
  </si>
  <si>
    <t>王震宇</t>
  </si>
  <si>
    <t>120907111</t>
  </si>
  <si>
    <t>李小春</t>
  </si>
  <si>
    <t>120907213</t>
  </si>
  <si>
    <t>李鑫</t>
  </si>
  <si>
    <t>120907215</t>
  </si>
  <si>
    <t>龙文燕</t>
  </si>
  <si>
    <t>120907107</t>
  </si>
  <si>
    <t>黄义栋</t>
  </si>
  <si>
    <t>120907130</t>
  </si>
  <si>
    <t>谢伟乾</t>
  </si>
  <si>
    <t>120907237</t>
  </si>
  <si>
    <t>郑士玉</t>
  </si>
  <si>
    <t>120907106</t>
  </si>
  <si>
    <t>高焱</t>
  </si>
  <si>
    <t>120907228</t>
  </si>
  <si>
    <t>翁亚南</t>
  </si>
  <si>
    <t>120907203</t>
  </si>
  <si>
    <t>陈晨</t>
  </si>
  <si>
    <t>120907141</t>
  </si>
  <si>
    <t>邹友开</t>
  </si>
  <si>
    <t>120907117</t>
  </si>
  <si>
    <t>罗瑞源</t>
  </si>
  <si>
    <t>120907123</t>
  </si>
  <si>
    <t>王金博</t>
  </si>
  <si>
    <t>120907138</t>
  </si>
  <si>
    <t>钟宇轩</t>
  </si>
  <si>
    <t>120907137</t>
  </si>
  <si>
    <t>赵严冲</t>
  </si>
  <si>
    <t>120907233</t>
  </si>
  <si>
    <t>张森林</t>
  </si>
  <si>
    <t>120907104</t>
  </si>
  <si>
    <t>陈玉婷</t>
  </si>
  <si>
    <t>120907109</t>
  </si>
  <si>
    <t>李嘉文</t>
  </si>
  <si>
    <t>120907115</t>
  </si>
  <si>
    <t>刘睿</t>
  </si>
  <si>
    <t>120907209</t>
  </si>
  <si>
    <t>李梦然</t>
  </si>
  <si>
    <t>120409129</t>
  </si>
  <si>
    <t>王慧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</si>
</sst>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b val="0"/>
        <i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4"/>
  <sheetViews>
    <sheetView tabSelected="1" topLeftCell="M1" workbookViewId="0">
      <selection activeCell="Z1" sqref="Z1"/>
    </sheetView>
  </sheetViews>
  <sheetFormatPr defaultColWidth="9" defaultRowHeight="13.5"/>
  <cols>
    <col min="1" max="1" width="3.625" style="1" customWidth="1"/>
    <col min="2" max="2" width="11.125" style="1" customWidth="1"/>
    <col min="3" max="3" width="5.625" style="1" customWidth="1"/>
    <col min="4" max="4" width="6.625" style="1" customWidth="1"/>
    <col min="5" max="5" width="16.625" style="1" customWidth="1"/>
    <col min="6" max="6" width="18" style="1" customWidth="1"/>
    <col min="7" max="7" width="18.5" style="1" customWidth="1"/>
    <col min="8" max="8" width="15.5" style="1" customWidth="1"/>
    <col min="9" max="9" width="14.875" style="1" customWidth="1"/>
    <col min="10" max="10" width="17" style="1" customWidth="1"/>
    <col min="11" max="11" width="10.625" style="1" customWidth="1"/>
    <col min="12" max="12" width="13.625" style="1" customWidth="1"/>
    <col min="24" max="26" width="13.625" style="1" customWidth="1"/>
    <col min="27" max="28" width="11.125"/>
  </cols>
  <sheetData>
    <row r="1" spans="1:2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X1" s="2"/>
      <c r="Y1" s="2"/>
      <c r="Z1" s="2"/>
    </row>
    <row r="2" spans="1:2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X2" s="2"/>
      <c r="Y2" s="2"/>
      <c r="Z2" s="2"/>
    </row>
    <row r="3" spans="1:28" ht="3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/>
      <c r="M3" s="3" t="s">
        <v>3</v>
      </c>
      <c r="N3" s="3" t="s">
        <v>4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  <c r="Z3" s="3" t="s">
        <v>23</v>
      </c>
      <c r="AA3" s="3" t="s">
        <v>24</v>
      </c>
      <c r="AB3" s="3" t="s">
        <v>25</v>
      </c>
    </row>
    <row r="5" spans="1:28">
      <c r="A5" s="4">
        <v>2</v>
      </c>
      <c r="B5" s="6" t="s">
        <v>26</v>
      </c>
      <c r="C5" s="6" t="s">
        <v>27</v>
      </c>
      <c r="D5" s="5">
        <v>20.5</v>
      </c>
      <c r="E5" s="5">
        <v>88</v>
      </c>
      <c r="F5" s="5">
        <v>80</v>
      </c>
      <c r="G5" s="5">
        <v>78</v>
      </c>
      <c r="H5" s="5">
        <v>93</v>
      </c>
      <c r="I5" s="5">
        <v>86</v>
      </c>
      <c r="J5" s="5">
        <v>80</v>
      </c>
      <c r="K5" s="5">
        <v>83</v>
      </c>
      <c r="L5" s="5"/>
      <c r="M5" s="6" t="s">
        <v>27</v>
      </c>
      <c r="N5" s="4">
        <v>32</v>
      </c>
      <c r="O5" s="4">
        <v>81</v>
      </c>
      <c r="P5" s="4">
        <v>83</v>
      </c>
      <c r="Q5" s="4">
        <v>93</v>
      </c>
      <c r="R5" s="4">
        <v>84</v>
      </c>
      <c r="S5" s="4">
        <v>95</v>
      </c>
      <c r="T5" s="4">
        <v>87</v>
      </c>
      <c r="U5" s="4">
        <v>64</v>
      </c>
      <c r="V5" s="5">
        <v>60</v>
      </c>
      <c r="W5" s="4">
        <v>82</v>
      </c>
      <c r="X5" s="4">
        <v>0</v>
      </c>
      <c r="Y5" s="4">
        <v>0</v>
      </c>
      <c r="Z5" s="5">
        <v>45.5</v>
      </c>
      <c r="AA5" s="5">
        <f>E5*2+F5*2+G5*1.5+H5*3+I5*2+J5*3+K5*4+O5*3+P5*2+Q5*5+R5*6+S5*3+T5*4+U5*2+V5*1+W5*2</f>
        <v>3839</v>
      </c>
      <c r="AB5" s="5">
        <f t="shared" ref="AB5:AB36" si="0">AA5/Z5</f>
        <v>84.373626373626379</v>
      </c>
    </row>
    <row r="6" spans="1:28">
      <c r="A6" s="4">
        <v>3</v>
      </c>
      <c r="B6" s="6" t="s">
        <v>28</v>
      </c>
      <c r="C6" s="6" t="s">
        <v>29</v>
      </c>
      <c r="D6" s="5">
        <v>20.5</v>
      </c>
      <c r="E6" s="5">
        <v>88</v>
      </c>
      <c r="F6" s="5">
        <v>80</v>
      </c>
      <c r="G6" s="5">
        <v>85</v>
      </c>
      <c r="H6" s="5">
        <v>81</v>
      </c>
      <c r="I6" s="5">
        <v>84</v>
      </c>
      <c r="J6" s="5">
        <v>79</v>
      </c>
      <c r="K6" s="5">
        <v>87</v>
      </c>
      <c r="L6" s="5"/>
      <c r="M6" s="6" t="s">
        <v>29</v>
      </c>
      <c r="N6" s="4">
        <v>32</v>
      </c>
      <c r="O6" s="4">
        <v>81</v>
      </c>
      <c r="P6" s="4">
        <v>80</v>
      </c>
      <c r="Q6" s="4">
        <v>92</v>
      </c>
      <c r="R6" s="4">
        <v>88</v>
      </c>
      <c r="S6" s="4">
        <v>82</v>
      </c>
      <c r="T6" s="4">
        <v>86</v>
      </c>
      <c r="U6" s="4">
        <v>71</v>
      </c>
      <c r="V6" s="5">
        <v>83</v>
      </c>
      <c r="W6" s="4">
        <v>85</v>
      </c>
      <c r="X6" s="4">
        <v>0</v>
      </c>
      <c r="Y6" s="4">
        <v>0</v>
      </c>
      <c r="Z6" s="5">
        <v>45.5</v>
      </c>
      <c r="AA6" s="5">
        <f>E6*2+F6*2+G6*1.5+H6*3+I6*2+J6*3+K6*4+O6*3+P6*2+Q6*5+R6*6+S6*3+T6*4+U6*2+V6*1+W6*2</f>
        <v>3835.5</v>
      </c>
      <c r="AB6" s="5">
        <f t="shared" si="0"/>
        <v>84.296703296703299</v>
      </c>
    </row>
    <row r="7" spans="1:28">
      <c r="A7" s="4">
        <v>4</v>
      </c>
      <c r="B7" s="6" t="s">
        <v>30</v>
      </c>
      <c r="C7" s="6" t="s">
        <v>31</v>
      </c>
      <c r="D7" s="5">
        <v>20.5</v>
      </c>
      <c r="E7" s="5">
        <v>87</v>
      </c>
      <c r="F7" s="5">
        <v>80</v>
      </c>
      <c r="G7" s="5">
        <v>84</v>
      </c>
      <c r="H7" s="5">
        <v>96</v>
      </c>
      <c r="I7" s="5">
        <v>78</v>
      </c>
      <c r="J7" s="5">
        <v>83</v>
      </c>
      <c r="K7" s="5">
        <v>82</v>
      </c>
      <c r="L7" s="5"/>
      <c r="M7" s="6" t="s">
        <v>31</v>
      </c>
      <c r="N7" s="4">
        <v>32</v>
      </c>
      <c r="O7" s="4">
        <v>76</v>
      </c>
      <c r="P7" s="4">
        <v>81</v>
      </c>
      <c r="Q7" s="4">
        <v>89</v>
      </c>
      <c r="R7" s="4">
        <v>84</v>
      </c>
      <c r="S7" s="4">
        <v>96</v>
      </c>
      <c r="T7" s="4">
        <v>85</v>
      </c>
      <c r="U7" s="4">
        <v>62</v>
      </c>
      <c r="V7" s="5">
        <v>86</v>
      </c>
      <c r="W7" s="4">
        <v>83</v>
      </c>
      <c r="X7" s="4">
        <v>0</v>
      </c>
      <c r="Y7" s="4">
        <v>0</v>
      </c>
      <c r="Z7" s="5">
        <v>45.5</v>
      </c>
      <c r="AA7" s="5">
        <f>E7*2+F7*2+G7*1.5+H7*3+I7*2+J7*3+K7*4+O7*3+P7*2+Q7*5+R7*6+S7*3+T7*4+U7*2+V7*1+W7*2</f>
        <v>3824</v>
      </c>
      <c r="AB7" s="5">
        <f t="shared" si="0"/>
        <v>84.043956043956044</v>
      </c>
    </row>
    <row r="8" spans="1:28">
      <c r="A8" s="4">
        <v>5</v>
      </c>
      <c r="B8" s="6" t="s">
        <v>32</v>
      </c>
      <c r="C8" s="6" t="s">
        <v>33</v>
      </c>
      <c r="D8" s="5">
        <v>20.5</v>
      </c>
      <c r="E8" s="5">
        <v>83</v>
      </c>
      <c r="F8" s="5">
        <v>76</v>
      </c>
      <c r="G8" s="5">
        <v>71</v>
      </c>
      <c r="H8" s="5">
        <v>96</v>
      </c>
      <c r="I8" s="5">
        <v>78</v>
      </c>
      <c r="J8" s="5">
        <v>88</v>
      </c>
      <c r="K8" s="5">
        <v>84</v>
      </c>
      <c r="L8" s="5"/>
      <c r="M8" s="6" t="s">
        <v>33</v>
      </c>
      <c r="N8" s="4">
        <v>32</v>
      </c>
      <c r="O8" s="4">
        <v>73</v>
      </c>
      <c r="P8" s="4">
        <v>72</v>
      </c>
      <c r="Q8" s="4">
        <v>92</v>
      </c>
      <c r="R8" s="5">
        <v>85</v>
      </c>
      <c r="S8" s="4">
        <v>93</v>
      </c>
      <c r="T8" s="5">
        <v>89</v>
      </c>
      <c r="U8" s="4">
        <v>67</v>
      </c>
      <c r="V8" s="5">
        <v>82</v>
      </c>
      <c r="W8" s="5">
        <v>82</v>
      </c>
      <c r="X8" s="6" t="s">
        <v>34</v>
      </c>
      <c r="Y8" s="6" t="s">
        <v>34</v>
      </c>
      <c r="Z8" s="5">
        <v>45.5</v>
      </c>
      <c r="AA8" s="5">
        <f>E8*2+F8*2+G8*1.5+H8*3+I8*2+J8*3+K8*4+O8*3+P8*2+Q8*5+R8*6+S8*3+T8*4+U8*2+V8*1+W8*2+X8*3+Y8*1</f>
        <v>3816.5</v>
      </c>
      <c r="AB8" s="5">
        <f t="shared" si="0"/>
        <v>83.879120879120876</v>
      </c>
    </row>
    <row r="9" spans="1:28">
      <c r="A9" s="4">
        <v>6</v>
      </c>
      <c r="B9" s="6" t="s">
        <v>35</v>
      </c>
      <c r="C9" s="6" t="s">
        <v>36</v>
      </c>
      <c r="D9" s="5">
        <v>20.5</v>
      </c>
      <c r="E9" s="5">
        <v>82</v>
      </c>
      <c r="F9" s="5">
        <v>82</v>
      </c>
      <c r="G9" s="5">
        <v>90</v>
      </c>
      <c r="H9" s="5">
        <v>85</v>
      </c>
      <c r="I9" s="5">
        <v>71</v>
      </c>
      <c r="J9" s="5">
        <v>93</v>
      </c>
      <c r="K9" s="5">
        <v>88</v>
      </c>
      <c r="L9" s="5"/>
      <c r="M9" s="6" t="s">
        <v>36</v>
      </c>
      <c r="N9" s="4">
        <v>32</v>
      </c>
      <c r="O9" s="4">
        <v>81</v>
      </c>
      <c r="P9" s="4">
        <v>90</v>
      </c>
      <c r="Q9" s="4">
        <v>94</v>
      </c>
      <c r="R9" s="4">
        <v>76</v>
      </c>
      <c r="S9" s="4">
        <v>71</v>
      </c>
      <c r="T9" s="4">
        <v>85</v>
      </c>
      <c r="U9" s="4">
        <v>77</v>
      </c>
      <c r="V9" s="5">
        <v>83</v>
      </c>
      <c r="W9" s="4">
        <v>77</v>
      </c>
      <c r="X9" s="4">
        <v>0</v>
      </c>
      <c r="Y9" s="4">
        <v>0</v>
      </c>
      <c r="Z9" s="5">
        <v>45.5</v>
      </c>
      <c r="AA9" s="5">
        <f>E9*2+F9*2+G9*1.5+H9*3+I9*2+J9*3+K9*4+O9*3+P9*2+Q9*5+R9*6+S9*3+T9*4+U9*2+V9*1+W9*2</f>
        <v>3784</v>
      </c>
      <c r="AB9" s="5">
        <f t="shared" si="0"/>
        <v>83.164835164835168</v>
      </c>
    </row>
    <row r="10" spans="1:28">
      <c r="A10" s="4">
        <v>7</v>
      </c>
      <c r="B10" s="6" t="s">
        <v>37</v>
      </c>
      <c r="C10" s="6" t="s">
        <v>38</v>
      </c>
      <c r="D10" s="5">
        <v>20.5</v>
      </c>
      <c r="E10" s="5">
        <v>83</v>
      </c>
      <c r="F10" s="5">
        <v>81</v>
      </c>
      <c r="G10" s="5">
        <v>85</v>
      </c>
      <c r="H10" s="5">
        <v>89</v>
      </c>
      <c r="I10" s="5">
        <v>90</v>
      </c>
      <c r="J10" s="5">
        <v>84</v>
      </c>
      <c r="K10" s="5">
        <v>82</v>
      </c>
      <c r="L10" s="5"/>
      <c r="M10" s="6" t="s">
        <v>38</v>
      </c>
      <c r="N10" s="4">
        <v>33.5</v>
      </c>
      <c r="O10" s="4">
        <v>72</v>
      </c>
      <c r="P10" s="4">
        <v>78</v>
      </c>
      <c r="Q10" s="4">
        <v>93</v>
      </c>
      <c r="R10" s="4">
        <v>80</v>
      </c>
      <c r="S10" s="4">
        <v>73</v>
      </c>
      <c r="T10" s="4">
        <v>92</v>
      </c>
      <c r="U10" s="4">
        <v>71</v>
      </c>
      <c r="V10" s="5">
        <v>80</v>
      </c>
      <c r="W10" s="4">
        <v>87</v>
      </c>
      <c r="X10" s="4">
        <v>0</v>
      </c>
      <c r="Y10" s="4">
        <v>0</v>
      </c>
      <c r="Z10" s="5">
        <v>45.5</v>
      </c>
      <c r="AA10" s="5">
        <f>E10*2+F10*2+G10*1.5+H10*3+I10*2+J10*3+K10*4+O10*3+P10*2+Q10*5+R10*6+S10*3+T10*4+U10*2+V10*1+W10*2</f>
        <v>3782.5</v>
      </c>
      <c r="AB10" s="5">
        <f t="shared" si="0"/>
        <v>83.131868131868131</v>
      </c>
    </row>
    <row r="11" spans="1:28">
      <c r="A11" s="4">
        <v>8</v>
      </c>
      <c r="B11" s="6" t="s">
        <v>39</v>
      </c>
      <c r="C11" s="6" t="s">
        <v>40</v>
      </c>
      <c r="D11" s="5">
        <v>20.5</v>
      </c>
      <c r="E11" s="5">
        <v>83</v>
      </c>
      <c r="F11" s="5">
        <v>80</v>
      </c>
      <c r="G11" s="5">
        <v>60</v>
      </c>
      <c r="H11" s="5">
        <v>81</v>
      </c>
      <c r="I11" s="5">
        <v>91</v>
      </c>
      <c r="J11" s="5">
        <v>90</v>
      </c>
      <c r="K11" s="5">
        <v>86</v>
      </c>
      <c r="L11" s="5"/>
      <c r="M11" s="6" t="s">
        <v>40</v>
      </c>
      <c r="N11" s="4">
        <v>31</v>
      </c>
      <c r="O11" s="4">
        <v>62</v>
      </c>
      <c r="P11" s="4">
        <v>69</v>
      </c>
      <c r="Q11" s="4">
        <v>93</v>
      </c>
      <c r="R11" s="4">
        <v>85</v>
      </c>
      <c r="S11" s="4">
        <v>88</v>
      </c>
      <c r="T11" s="4">
        <v>88</v>
      </c>
      <c r="U11" s="4">
        <v>77</v>
      </c>
      <c r="V11" s="5">
        <v>88</v>
      </c>
      <c r="W11" s="4">
        <v>85</v>
      </c>
      <c r="X11" s="4">
        <v>0</v>
      </c>
      <c r="Y11" s="4">
        <v>0</v>
      </c>
      <c r="Z11" s="5">
        <v>45.5</v>
      </c>
      <c r="AA11" s="5">
        <f>E11*2+F11*2+G11*1.5+H11*3+I11*2+J11*3+K11*4+O11*3+P11*2+Q11*5+R11*6+S11*3+T11*4+U11*2+V11*1+W11*2</f>
        <v>3782</v>
      </c>
      <c r="AB11" s="5">
        <f t="shared" si="0"/>
        <v>83.120879120879124</v>
      </c>
    </row>
    <row r="12" spans="1:28">
      <c r="A12" s="4">
        <v>9</v>
      </c>
      <c r="B12" s="6" t="s">
        <v>41</v>
      </c>
      <c r="C12" s="6" t="s">
        <v>42</v>
      </c>
      <c r="D12" s="5">
        <v>20.5</v>
      </c>
      <c r="E12" s="5">
        <v>83</v>
      </c>
      <c r="F12" s="5">
        <v>72</v>
      </c>
      <c r="G12" s="5">
        <v>76</v>
      </c>
      <c r="H12" s="5">
        <v>83</v>
      </c>
      <c r="I12" s="5">
        <v>88</v>
      </c>
      <c r="J12" s="5">
        <v>91</v>
      </c>
      <c r="K12" s="5">
        <v>89</v>
      </c>
      <c r="L12" s="5"/>
      <c r="M12" s="6" t="s">
        <v>42</v>
      </c>
      <c r="N12" s="4">
        <v>31</v>
      </c>
      <c r="O12" s="4">
        <v>65</v>
      </c>
      <c r="P12" s="4">
        <v>78</v>
      </c>
      <c r="Q12" s="4">
        <v>86</v>
      </c>
      <c r="R12" s="5">
        <v>84</v>
      </c>
      <c r="S12" s="4">
        <v>91</v>
      </c>
      <c r="T12" s="5">
        <v>87</v>
      </c>
      <c r="U12" s="4">
        <v>76</v>
      </c>
      <c r="V12" s="5">
        <v>84</v>
      </c>
      <c r="W12" s="5">
        <v>79</v>
      </c>
      <c r="X12" s="6" t="s">
        <v>34</v>
      </c>
      <c r="Y12" s="6" t="s">
        <v>34</v>
      </c>
      <c r="Z12" s="5">
        <v>45.5</v>
      </c>
      <c r="AA12" s="5">
        <f>E12*2+F12*2+G12*1.5+H12*3+I12*2+J12*3+K12*4+O12*3+P12*2+Q12*5+R12*6+S12*3+T12*4+U12*2+V12*1+W12*2+X12*3+Y12*1</f>
        <v>3778</v>
      </c>
      <c r="AB12" s="5">
        <f t="shared" si="0"/>
        <v>83.032967032967036</v>
      </c>
    </row>
    <row r="13" spans="1:28">
      <c r="A13" s="4">
        <v>10</v>
      </c>
      <c r="B13" s="6" t="s">
        <v>43</v>
      </c>
      <c r="C13" s="6" t="s">
        <v>44</v>
      </c>
      <c r="D13" s="5">
        <v>20.5</v>
      </c>
      <c r="E13" s="5">
        <v>90</v>
      </c>
      <c r="F13" s="5">
        <v>65</v>
      </c>
      <c r="G13" s="5">
        <v>64</v>
      </c>
      <c r="H13" s="5">
        <v>91</v>
      </c>
      <c r="I13" s="5">
        <v>81</v>
      </c>
      <c r="J13" s="5">
        <v>87</v>
      </c>
      <c r="K13" s="5">
        <v>84</v>
      </c>
      <c r="L13" s="5"/>
      <c r="M13" s="6" t="s">
        <v>44</v>
      </c>
      <c r="N13" s="4">
        <v>30</v>
      </c>
      <c r="O13" s="4">
        <v>76</v>
      </c>
      <c r="P13" s="4">
        <v>64</v>
      </c>
      <c r="Q13" s="4">
        <v>94</v>
      </c>
      <c r="R13" s="5">
        <v>80</v>
      </c>
      <c r="S13" s="4">
        <v>95</v>
      </c>
      <c r="T13" s="5">
        <v>85</v>
      </c>
      <c r="U13" s="4">
        <v>79</v>
      </c>
      <c r="V13" s="5">
        <v>72</v>
      </c>
      <c r="W13" s="5">
        <v>76</v>
      </c>
      <c r="X13" s="6" t="s">
        <v>34</v>
      </c>
      <c r="Y13" s="6" t="s">
        <v>34</v>
      </c>
      <c r="Z13" s="5">
        <v>45.5</v>
      </c>
      <c r="AA13" s="5">
        <f>E13*2+F13*2+G13*1.5+H13*3+I13*2+J13*3+K13*4+O13*3+P13*2+Q13*5+R13*6+S13*3+T13*4+U13*2+V13*1+W13*2+X13*3+Y13*1</f>
        <v>3751</v>
      </c>
      <c r="AB13" s="5">
        <f t="shared" si="0"/>
        <v>82.439560439560438</v>
      </c>
    </row>
    <row r="14" spans="1:28">
      <c r="A14" s="4">
        <v>11</v>
      </c>
      <c r="B14" s="6" t="s">
        <v>45</v>
      </c>
      <c r="C14" s="6" t="s">
        <v>46</v>
      </c>
      <c r="D14" s="5">
        <v>20.5</v>
      </c>
      <c r="E14" s="5">
        <v>86</v>
      </c>
      <c r="F14" s="5">
        <v>83</v>
      </c>
      <c r="G14" s="5">
        <v>84</v>
      </c>
      <c r="H14" s="5">
        <v>93</v>
      </c>
      <c r="I14" s="5">
        <v>82</v>
      </c>
      <c r="J14" s="5">
        <v>86</v>
      </c>
      <c r="K14" s="5">
        <v>81</v>
      </c>
      <c r="L14" s="5"/>
      <c r="M14" s="6" t="s">
        <v>46</v>
      </c>
      <c r="N14" s="4">
        <v>33.5</v>
      </c>
      <c r="O14" s="4">
        <v>75</v>
      </c>
      <c r="P14" s="4">
        <v>78</v>
      </c>
      <c r="Q14" s="4">
        <v>89</v>
      </c>
      <c r="R14" s="4">
        <v>80</v>
      </c>
      <c r="S14" s="4">
        <v>74</v>
      </c>
      <c r="T14" s="4">
        <v>87</v>
      </c>
      <c r="U14" s="4">
        <v>73</v>
      </c>
      <c r="V14" s="5">
        <v>77</v>
      </c>
      <c r="W14" s="4">
        <v>81</v>
      </c>
      <c r="X14" s="4">
        <v>0</v>
      </c>
      <c r="Y14" s="4">
        <v>0</v>
      </c>
      <c r="Z14" s="5">
        <v>45.5</v>
      </c>
      <c r="AA14" s="5">
        <f>E14*2+F14*2+G14*1.5+H14*3+I14*2+J14*3+K14*4+O14*3+P14*2+Q14*5+R14*6+S14*3+T14*4+U14*2+V14*1+W14*2</f>
        <v>3750</v>
      </c>
      <c r="AB14" s="5">
        <f t="shared" si="0"/>
        <v>82.417582417582423</v>
      </c>
    </row>
    <row r="15" spans="1:28">
      <c r="A15" s="4">
        <v>12</v>
      </c>
      <c r="B15" s="6" t="s">
        <v>47</v>
      </c>
      <c r="C15" s="6" t="s">
        <v>48</v>
      </c>
      <c r="D15" s="5">
        <v>20.5</v>
      </c>
      <c r="E15" s="5">
        <v>83</v>
      </c>
      <c r="F15" s="5">
        <v>75</v>
      </c>
      <c r="G15" s="5">
        <v>73</v>
      </c>
      <c r="H15" s="5">
        <v>87</v>
      </c>
      <c r="I15" s="5">
        <v>83</v>
      </c>
      <c r="J15" s="5">
        <v>86</v>
      </c>
      <c r="K15" s="5">
        <v>94</v>
      </c>
      <c r="L15" s="5"/>
      <c r="M15" s="6" t="s">
        <v>48</v>
      </c>
      <c r="N15" s="4">
        <v>32</v>
      </c>
      <c r="O15" s="4">
        <v>64</v>
      </c>
      <c r="P15" s="4">
        <v>70</v>
      </c>
      <c r="Q15" s="4">
        <v>75</v>
      </c>
      <c r="R15" s="5">
        <v>88</v>
      </c>
      <c r="S15" s="4">
        <v>96</v>
      </c>
      <c r="T15" s="5">
        <v>86</v>
      </c>
      <c r="U15" s="4">
        <v>65</v>
      </c>
      <c r="V15" s="5">
        <v>80</v>
      </c>
      <c r="W15" s="5">
        <v>81</v>
      </c>
      <c r="X15" s="6" t="s">
        <v>34</v>
      </c>
      <c r="Y15" s="6" t="s">
        <v>34</v>
      </c>
      <c r="Z15" s="5">
        <v>45.5</v>
      </c>
      <c r="AA15" s="5">
        <f>E15*2+F15*2+G15*1.5+H15*3+I15*2+J15*3+K15*4+O15*3+P15*2+Q15*5+R15*6+S15*3+T15*4+U15*2+V15*1+W15*2+X15*3+Y15*1</f>
        <v>3725.5</v>
      </c>
      <c r="AB15" s="5">
        <f t="shared" si="0"/>
        <v>81.879120879120876</v>
      </c>
    </row>
    <row r="16" spans="1:28">
      <c r="A16" s="4">
        <v>13</v>
      </c>
      <c r="B16" s="6" t="s">
        <v>49</v>
      </c>
      <c r="C16" s="6" t="s">
        <v>50</v>
      </c>
      <c r="D16" s="5">
        <v>20.5</v>
      </c>
      <c r="E16" s="5">
        <v>88</v>
      </c>
      <c r="F16" s="5">
        <v>84</v>
      </c>
      <c r="G16" s="5">
        <v>80</v>
      </c>
      <c r="H16" s="5">
        <v>90</v>
      </c>
      <c r="I16" s="5">
        <v>81</v>
      </c>
      <c r="J16" s="5">
        <v>83</v>
      </c>
      <c r="K16" s="5">
        <v>82</v>
      </c>
      <c r="L16" s="5"/>
      <c r="M16" s="6" t="s">
        <v>50</v>
      </c>
      <c r="N16" s="4">
        <v>32</v>
      </c>
      <c r="O16" s="4">
        <v>76</v>
      </c>
      <c r="P16" s="4">
        <v>75</v>
      </c>
      <c r="Q16" s="4">
        <v>90</v>
      </c>
      <c r="R16" s="5">
        <v>77</v>
      </c>
      <c r="S16" s="4">
        <v>84</v>
      </c>
      <c r="T16" s="5">
        <v>85</v>
      </c>
      <c r="U16" s="4">
        <v>63</v>
      </c>
      <c r="V16" s="5">
        <v>82</v>
      </c>
      <c r="W16" s="5">
        <v>81</v>
      </c>
      <c r="X16" s="6" t="s">
        <v>34</v>
      </c>
      <c r="Y16" s="6" t="s">
        <v>34</v>
      </c>
      <c r="Z16" s="5">
        <v>45.5</v>
      </c>
      <c r="AA16" s="5">
        <f>E16*2+F16*2+G16*1.5+H16*3+I16*2+J16*3+K16*4+O16*3+P16*2+Q16*5+R16*6+S16*3+T16*4+U16*2+V16*1+W16*2+X16*3+Y16*1</f>
        <v>3725</v>
      </c>
      <c r="AB16" s="5">
        <f t="shared" si="0"/>
        <v>81.868131868131869</v>
      </c>
    </row>
    <row r="17" spans="1:28">
      <c r="A17" s="4">
        <v>14</v>
      </c>
      <c r="B17" s="6" t="s">
        <v>51</v>
      </c>
      <c r="C17" s="6" t="s">
        <v>52</v>
      </c>
      <c r="D17" s="5">
        <v>20.5</v>
      </c>
      <c r="E17" s="5">
        <v>84</v>
      </c>
      <c r="F17" s="5">
        <v>77</v>
      </c>
      <c r="G17" s="5">
        <v>79</v>
      </c>
      <c r="H17" s="5">
        <v>91</v>
      </c>
      <c r="I17" s="5">
        <v>86</v>
      </c>
      <c r="J17" s="5">
        <v>89</v>
      </c>
      <c r="K17" s="5">
        <v>82</v>
      </c>
      <c r="L17" s="5"/>
      <c r="M17" s="6" t="s">
        <v>52</v>
      </c>
      <c r="N17" s="4">
        <v>32</v>
      </c>
      <c r="O17" s="4">
        <v>65</v>
      </c>
      <c r="P17" s="4">
        <v>81</v>
      </c>
      <c r="Q17" s="4">
        <v>72</v>
      </c>
      <c r="R17" s="4">
        <v>83</v>
      </c>
      <c r="S17" s="4">
        <v>91</v>
      </c>
      <c r="T17" s="4">
        <v>85</v>
      </c>
      <c r="U17" s="4">
        <v>74</v>
      </c>
      <c r="V17" s="5">
        <v>78</v>
      </c>
      <c r="W17" s="4">
        <v>84</v>
      </c>
      <c r="X17" s="4">
        <v>0</v>
      </c>
      <c r="Y17" s="4">
        <v>0</v>
      </c>
      <c r="Z17" s="5">
        <v>45.5</v>
      </c>
      <c r="AA17" s="5">
        <f>E17*2+F17*2+G17*1.5+H17*3+I17*2+J17*3+K17*4+O17*3+P17*2+Q17*5+R17*6+S17*3+T17*4+U17*2+V17*1+W17*2</f>
        <v>3702.5</v>
      </c>
      <c r="AB17" s="5">
        <f t="shared" si="0"/>
        <v>81.373626373626379</v>
      </c>
    </row>
    <row r="18" spans="1:28">
      <c r="A18" s="4">
        <v>15</v>
      </c>
      <c r="B18" s="6" t="s">
        <v>53</v>
      </c>
      <c r="C18" s="7" t="s">
        <v>54</v>
      </c>
      <c r="D18" s="5">
        <v>20.5</v>
      </c>
      <c r="E18" s="5">
        <v>88</v>
      </c>
      <c r="F18" s="5">
        <v>76</v>
      </c>
      <c r="G18" s="5">
        <v>63</v>
      </c>
      <c r="H18" s="5">
        <v>78</v>
      </c>
      <c r="I18" s="5">
        <v>57</v>
      </c>
      <c r="J18" s="5">
        <v>89</v>
      </c>
      <c r="K18" s="5">
        <v>93</v>
      </c>
      <c r="L18" s="5"/>
      <c r="M18" s="6" t="s">
        <v>54</v>
      </c>
      <c r="N18" s="4">
        <v>32</v>
      </c>
      <c r="O18" s="4">
        <v>74</v>
      </c>
      <c r="P18" s="4">
        <v>75</v>
      </c>
      <c r="Q18" s="4">
        <v>72</v>
      </c>
      <c r="R18" s="5">
        <v>87</v>
      </c>
      <c r="S18" s="4">
        <v>85</v>
      </c>
      <c r="T18" s="5">
        <v>86</v>
      </c>
      <c r="U18" s="4">
        <v>67</v>
      </c>
      <c r="V18" s="5">
        <v>82</v>
      </c>
      <c r="W18" s="5">
        <v>87</v>
      </c>
      <c r="X18" s="6" t="s">
        <v>34</v>
      </c>
      <c r="Y18" s="6" t="s">
        <v>34</v>
      </c>
      <c r="Z18" s="5">
        <v>45.5</v>
      </c>
      <c r="AA18" s="5">
        <f>E18*2+F18*2+G18*1.5+H18*3+I18*2+J18*3+K18*4+O18*3+P18*2+Q18*5+R18*6+S18*3+T18*4+U18*2+V18*1+W18*2+X18*3+Y18*1</f>
        <v>3652.5</v>
      </c>
      <c r="AB18" s="5">
        <f t="shared" si="0"/>
        <v>80.27472527472527</v>
      </c>
    </row>
    <row r="19" spans="1:28">
      <c r="A19" s="4">
        <v>16</v>
      </c>
      <c r="B19" s="6" t="s">
        <v>55</v>
      </c>
      <c r="C19" s="6" t="s">
        <v>56</v>
      </c>
      <c r="D19" s="5">
        <v>20.5</v>
      </c>
      <c r="E19" s="5">
        <v>84</v>
      </c>
      <c r="F19" s="5">
        <v>79</v>
      </c>
      <c r="G19" s="5">
        <v>84</v>
      </c>
      <c r="H19" s="5">
        <v>73</v>
      </c>
      <c r="I19" s="5">
        <v>61</v>
      </c>
      <c r="J19" s="5">
        <v>81</v>
      </c>
      <c r="K19" s="5">
        <v>92</v>
      </c>
      <c r="L19" s="5"/>
      <c r="M19" s="6" t="s">
        <v>56</v>
      </c>
      <c r="N19" s="4">
        <v>32.5</v>
      </c>
      <c r="O19" s="4">
        <v>73</v>
      </c>
      <c r="P19" s="4">
        <v>73</v>
      </c>
      <c r="Q19" s="4">
        <v>81</v>
      </c>
      <c r="R19" s="5">
        <v>83</v>
      </c>
      <c r="S19" s="4">
        <v>80</v>
      </c>
      <c r="T19" s="5">
        <v>85</v>
      </c>
      <c r="U19" s="4">
        <v>66</v>
      </c>
      <c r="V19" s="5">
        <v>88</v>
      </c>
      <c r="W19" s="5">
        <v>82</v>
      </c>
      <c r="X19" s="6" t="s">
        <v>34</v>
      </c>
      <c r="Y19" s="6" t="s">
        <v>34</v>
      </c>
      <c r="Z19" s="5">
        <v>45.5</v>
      </c>
      <c r="AA19" s="5">
        <f>E19*2+F19*2+G19*1.5+H19*3+I19*2+J19*3+K19*4+O19*3+P19*2+Q19*5+R19*6+S19*3+T19*4+U19*2+V19*1+W19*2+X19*3+Y19*1</f>
        <v>3636</v>
      </c>
      <c r="AB19" s="5">
        <f t="shared" si="0"/>
        <v>79.912087912087912</v>
      </c>
    </row>
    <row r="20" spans="1:28">
      <c r="A20" s="4">
        <v>17</v>
      </c>
      <c r="B20" s="6" t="s">
        <v>57</v>
      </c>
      <c r="C20" s="6" t="s">
        <v>58</v>
      </c>
      <c r="D20" s="5">
        <v>20.5</v>
      </c>
      <c r="E20" s="5">
        <v>81</v>
      </c>
      <c r="F20" s="5">
        <v>80</v>
      </c>
      <c r="G20" s="5">
        <v>60</v>
      </c>
      <c r="H20" s="5">
        <v>99</v>
      </c>
      <c r="I20" s="5">
        <v>86</v>
      </c>
      <c r="J20" s="5">
        <v>71</v>
      </c>
      <c r="K20" s="5">
        <v>86</v>
      </c>
      <c r="L20" s="5"/>
      <c r="M20" s="6" t="s">
        <v>58</v>
      </c>
      <c r="N20" s="4">
        <v>31.5</v>
      </c>
      <c r="O20" s="4">
        <v>71</v>
      </c>
      <c r="P20" s="4">
        <v>63</v>
      </c>
      <c r="Q20" s="4">
        <v>83</v>
      </c>
      <c r="R20" s="5">
        <v>85</v>
      </c>
      <c r="S20" s="4">
        <v>74</v>
      </c>
      <c r="T20" s="5">
        <v>84</v>
      </c>
      <c r="U20" s="4">
        <v>66</v>
      </c>
      <c r="V20" s="5">
        <v>85</v>
      </c>
      <c r="W20" s="5">
        <v>76</v>
      </c>
      <c r="X20" s="6" t="s">
        <v>34</v>
      </c>
      <c r="Y20" s="6" t="s">
        <v>34</v>
      </c>
      <c r="Z20" s="5">
        <v>45.5</v>
      </c>
      <c r="AA20" s="5">
        <f>E20*2+F20*2+G20*1.5+H20*3+I20*2+J20*3+K20*4+O20*3+P20*2+Q20*5+R20*6+S20*3+T20*4+U20*2+V20*1+W20*2+X20*3+Y20*1</f>
        <v>3629</v>
      </c>
      <c r="AB20" s="5">
        <f t="shared" si="0"/>
        <v>79.758241758241752</v>
      </c>
    </row>
    <row r="21" spans="1:28">
      <c r="A21" s="4">
        <v>18</v>
      </c>
      <c r="B21" s="6" t="s">
        <v>59</v>
      </c>
      <c r="C21" s="6" t="s">
        <v>60</v>
      </c>
      <c r="D21" s="5">
        <v>20.5</v>
      </c>
      <c r="E21" s="5">
        <v>90</v>
      </c>
      <c r="F21" s="5">
        <v>75</v>
      </c>
      <c r="G21" s="5">
        <v>86</v>
      </c>
      <c r="H21" s="5">
        <v>76</v>
      </c>
      <c r="I21" s="5">
        <v>77</v>
      </c>
      <c r="J21" s="5">
        <v>88</v>
      </c>
      <c r="K21" s="5">
        <v>80</v>
      </c>
      <c r="L21" s="5"/>
      <c r="M21" s="6" t="s">
        <v>60</v>
      </c>
      <c r="N21" s="4">
        <v>30</v>
      </c>
      <c r="O21" s="4">
        <v>75</v>
      </c>
      <c r="P21" s="4">
        <v>81</v>
      </c>
      <c r="Q21" s="4">
        <v>69</v>
      </c>
      <c r="R21" s="5">
        <v>81</v>
      </c>
      <c r="S21" s="4">
        <v>88</v>
      </c>
      <c r="T21" s="5">
        <v>83</v>
      </c>
      <c r="U21" s="4">
        <v>70</v>
      </c>
      <c r="V21" s="5">
        <v>82</v>
      </c>
      <c r="W21" s="5">
        <v>83</v>
      </c>
      <c r="X21" s="6" t="s">
        <v>34</v>
      </c>
      <c r="Y21" s="6" t="s">
        <v>34</v>
      </c>
      <c r="Z21" s="5">
        <v>45.5</v>
      </c>
      <c r="AA21" s="5">
        <f>E21*2+F21*2+G21*1.5+H21*3+I21*2+J21*3+K21*4+O21*3+P21*2+Q21*5+R21*6+S21*3+T21*4+U21*2+V21*1+W21*2+X21*3+Y21*1</f>
        <v>3627</v>
      </c>
      <c r="AB21" s="5">
        <f t="shared" si="0"/>
        <v>79.714285714285708</v>
      </c>
    </row>
    <row r="22" spans="1:28">
      <c r="A22" s="4">
        <v>19</v>
      </c>
      <c r="B22" s="6" t="s">
        <v>61</v>
      </c>
      <c r="C22" s="6" t="s">
        <v>62</v>
      </c>
      <c r="D22" s="5">
        <v>20.5</v>
      </c>
      <c r="E22" s="5">
        <v>89</v>
      </c>
      <c r="F22" s="5">
        <v>74</v>
      </c>
      <c r="G22" s="5">
        <v>63</v>
      </c>
      <c r="H22" s="5">
        <v>87</v>
      </c>
      <c r="I22" s="5">
        <v>79</v>
      </c>
      <c r="J22" s="5">
        <v>89</v>
      </c>
      <c r="K22" s="5">
        <v>82</v>
      </c>
      <c r="L22" s="5"/>
      <c r="M22" s="6" t="s">
        <v>62</v>
      </c>
      <c r="N22" s="4">
        <v>31</v>
      </c>
      <c r="O22" s="4">
        <v>60</v>
      </c>
      <c r="P22" s="4">
        <v>65</v>
      </c>
      <c r="Q22" s="4">
        <v>85</v>
      </c>
      <c r="R22" s="5">
        <v>79</v>
      </c>
      <c r="S22" s="4">
        <v>89</v>
      </c>
      <c r="T22" s="5">
        <v>86</v>
      </c>
      <c r="U22" s="4">
        <v>66</v>
      </c>
      <c r="V22" s="5">
        <v>73</v>
      </c>
      <c r="W22" s="5">
        <v>77</v>
      </c>
      <c r="X22" s="6" t="s">
        <v>34</v>
      </c>
      <c r="Y22" s="6" t="s">
        <v>34</v>
      </c>
      <c r="Z22" s="5">
        <v>45.5</v>
      </c>
      <c r="AA22" s="5">
        <f>E22*2+F22*2+G22*1.5+H22*3+I22*2+J22*3+K22*4+O22*3+P22*2+Q22*5+R22*6+S22*3+T22*4+U22*2+V22*1+W22*2+X22*3+Y22*1</f>
        <v>3613.5</v>
      </c>
      <c r="AB22" s="5">
        <f t="shared" si="0"/>
        <v>79.417582417582423</v>
      </c>
    </row>
    <row r="23" spans="1:28">
      <c r="A23" s="4">
        <v>20</v>
      </c>
      <c r="B23" s="6" t="s">
        <v>63</v>
      </c>
      <c r="C23" s="6" t="s">
        <v>64</v>
      </c>
      <c r="D23" s="5">
        <v>20.5</v>
      </c>
      <c r="E23" s="5">
        <v>88</v>
      </c>
      <c r="F23" s="5">
        <v>80</v>
      </c>
      <c r="G23" s="5">
        <v>75</v>
      </c>
      <c r="H23" s="5">
        <v>70</v>
      </c>
      <c r="I23" s="5">
        <v>68</v>
      </c>
      <c r="J23" s="5">
        <v>91</v>
      </c>
      <c r="K23" s="5">
        <v>79</v>
      </c>
      <c r="L23" s="5"/>
      <c r="M23" s="6" t="s">
        <v>64</v>
      </c>
      <c r="N23" s="4">
        <v>34</v>
      </c>
      <c r="O23" s="4">
        <v>73</v>
      </c>
      <c r="P23" s="4">
        <v>70</v>
      </c>
      <c r="Q23" s="4">
        <v>85</v>
      </c>
      <c r="R23" s="4">
        <v>83</v>
      </c>
      <c r="S23" s="4">
        <v>68</v>
      </c>
      <c r="T23" s="4">
        <v>85</v>
      </c>
      <c r="U23" s="4">
        <v>77</v>
      </c>
      <c r="V23" s="5">
        <v>78</v>
      </c>
      <c r="W23" s="4">
        <v>84</v>
      </c>
      <c r="X23" s="4">
        <v>0</v>
      </c>
      <c r="Y23" s="4">
        <v>0</v>
      </c>
      <c r="Z23" s="5">
        <v>45.5</v>
      </c>
      <c r="AA23" s="5">
        <f>E23*2+F23*2+G23*1.5+H23*3+I23*2+J23*3+K23*4+O23*3+P23*2+Q23*5+R23*6+S23*3+T23*4+U23*2+V23*1+W23*2</f>
        <v>3609.5</v>
      </c>
      <c r="AB23" s="5">
        <f t="shared" si="0"/>
        <v>79.329670329670336</v>
      </c>
    </row>
    <row r="24" spans="1:28">
      <c r="A24" s="4">
        <v>21</v>
      </c>
      <c r="B24" s="6" t="s">
        <v>65</v>
      </c>
      <c r="C24" s="6" t="s">
        <v>66</v>
      </c>
      <c r="D24" s="5">
        <v>20.5</v>
      </c>
      <c r="E24" s="5">
        <v>83</v>
      </c>
      <c r="F24" s="5">
        <v>81</v>
      </c>
      <c r="G24" s="5">
        <v>86</v>
      </c>
      <c r="H24" s="5">
        <v>72</v>
      </c>
      <c r="I24" s="5">
        <v>83</v>
      </c>
      <c r="J24" s="5">
        <v>82</v>
      </c>
      <c r="K24" s="5">
        <v>86</v>
      </c>
      <c r="L24" s="5"/>
      <c r="M24" s="6" t="s">
        <v>66</v>
      </c>
      <c r="N24" s="4">
        <v>32</v>
      </c>
      <c r="O24" s="4">
        <v>75</v>
      </c>
      <c r="P24" s="4">
        <v>84</v>
      </c>
      <c r="Q24" s="4">
        <v>66</v>
      </c>
      <c r="R24" s="5">
        <v>82</v>
      </c>
      <c r="S24" s="4">
        <v>77</v>
      </c>
      <c r="T24" s="5">
        <v>83</v>
      </c>
      <c r="U24" s="4">
        <v>70</v>
      </c>
      <c r="V24" s="5">
        <v>80</v>
      </c>
      <c r="W24" s="5">
        <v>86</v>
      </c>
      <c r="X24" s="6" t="s">
        <v>34</v>
      </c>
      <c r="Y24" s="6" t="s">
        <v>34</v>
      </c>
      <c r="Z24" s="5">
        <v>45.5</v>
      </c>
      <c r="AA24" s="5">
        <f t="shared" ref="AA24" si="1">E24*2+F24*2+G24*1.5+H24*3+I24*2+J24*3+K24*4+O24*3+P24*2+Q24*5+R24*6+S24*3+T24*4+U24*2+V24*1+W24*2+X24*3+Y24*1</f>
        <v>3599</v>
      </c>
      <c r="AB24" s="5">
        <f t="shared" si="0"/>
        <v>79.098901098901095</v>
      </c>
    </row>
    <row r="25" spans="1:28">
      <c r="A25" s="4">
        <v>22</v>
      </c>
      <c r="B25" s="6" t="s">
        <v>67</v>
      </c>
      <c r="C25" s="6" t="s">
        <v>68</v>
      </c>
      <c r="D25" s="5">
        <v>20.5</v>
      </c>
      <c r="E25" s="5">
        <v>87</v>
      </c>
      <c r="F25" s="5">
        <v>79</v>
      </c>
      <c r="G25" s="5">
        <v>82</v>
      </c>
      <c r="H25" s="5">
        <v>77</v>
      </c>
      <c r="I25" s="5">
        <v>84</v>
      </c>
      <c r="J25" s="5">
        <v>82</v>
      </c>
      <c r="K25" s="5">
        <v>91</v>
      </c>
      <c r="L25" s="5"/>
      <c r="M25" s="6" t="s">
        <v>68</v>
      </c>
      <c r="N25" s="4">
        <v>32</v>
      </c>
      <c r="O25" s="4">
        <v>60</v>
      </c>
      <c r="P25" s="4">
        <v>75</v>
      </c>
      <c r="Q25" s="4">
        <v>62</v>
      </c>
      <c r="R25" s="5">
        <v>80</v>
      </c>
      <c r="S25" s="4">
        <v>94</v>
      </c>
      <c r="T25" s="5">
        <v>85</v>
      </c>
      <c r="U25" s="4">
        <v>72</v>
      </c>
      <c r="V25" s="5">
        <v>82</v>
      </c>
      <c r="W25" s="5">
        <v>83</v>
      </c>
      <c r="X25" s="6" t="s">
        <v>34</v>
      </c>
      <c r="Y25" s="6" t="s">
        <v>34</v>
      </c>
      <c r="Z25" s="5">
        <v>45.5</v>
      </c>
      <c r="AA25" s="5">
        <f>E25*2+F25*2+G25*1.5+H25*3+I25*2+J25*3+K25*4+O25*3+P25*2+Q25*5+R25*6+S25*3+T25*4+U25*2+V25*1+W25*2+X25*3+Y25*1</f>
        <v>3598</v>
      </c>
      <c r="AB25" s="5">
        <f t="shared" si="0"/>
        <v>79.07692307692308</v>
      </c>
    </row>
    <row r="26" spans="1:28">
      <c r="A26" s="4">
        <v>23</v>
      </c>
      <c r="B26" s="6" t="s">
        <v>69</v>
      </c>
      <c r="C26" s="6" t="s">
        <v>70</v>
      </c>
      <c r="D26" s="5">
        <v>20.5</v>
      </c>
      <c r="E26" s="5">
        <v>89</v>
      </c>
      <c r="F26" s="5">
        <v>70</v>
      </c>
      <c r="G26" s="5">
        <v>73</v>
      </c>
      <c r="H26" s="5">
        <v>81</v>
      </c>
      <c r="I26" s="5">
        <v>81</v>
      </c>
      <c r="J26" s="5">
        <v>84</v>
      </c>
      <c r="K26" s="5">
        <v>80</v>
      </c>
      <c r="L26" s="5"/>
      <c r="M26" s="7" t="s">
        <v>70</v>
      </c>
      <c r="N26" s="4">
        <v>30</v>
      </c>
      <c r="O26" s="4">
        <v>54</v>
      </c>
      <c r="P26" s="4">
        <v>72</v>
      </c>
      <c r="Q26" s="4">
        <v>93</v>
      </c>
      <c r="R26" s="5">
        <v>78</v>
      </c>
      <c r="S26" s="4">
        <v>76</v>
      </c>
      <c r="T26" s="5">
        <v>85</v>
      </c>
      <c r="U26" s="4">
        <v>67</v>
      </c>
      <c r="V26" s="5">
        <v>71</v>
      </c>
      <c r="W26" s="5">
        <v>85</v>
      </c>
      <c r="X26" s="6" t="s">
        <v>34</v>
      </c>
      <c r="Y26" s="6" t="s">
        <v>34</v>
      </c>
      <c r="Z26" s="5">
        <v>45.5</v>
      </c>
      <c r="AA26" s="5">
        <f>E26*2+F26*2+G26*1.5+H26*3+I26*2+J26*3+K26*4+O26*3+P26*2+Q26*5+R26*6+S26*3+T26*4+U26*2+V26*1+W26*2+X26*3+Y26*1</f>
        <v>3586.5</v>
      </c>
      <c r="AB26" s="5">
        <f t="shared" si="0"/>
        <v>78.824175824175825</v>
      </c>
    </row>
    <row r="27" spans="1:28">
      <c r="A27" s="4">
        <v>24</v>
      </c>
      <c r="B27" s="6" t="s">
        <v>71</v>
      </c>
      <c r="C27" s="7" t="s">
        <v>72</v>
      </c>
      <c r="D27" s="5">
        <v>20.5</v>
      </c>
      <c r="E27" s="5">
        <v>84</v>
      </c>
      <c r="F27" s="5">
        <v>82</v>
      </c>
      <c r="G27" s="5">
        <v>73</v>
      </c>
      <c r="H27" s="5">
        <v>99</v>
      </c>
      <c r="I27" s="5">
        <v>48</v>
      </c>
      <c r="J27" s="5">
        <v>83</v>
      </c>
      <c r="K27" s="5">
        <v>67</v>
      </c>
      <c r="L27" s="5"/>
      <c r="M27" s="6" t="s">
        <v>72</v>
      </c>
      <c r="N27" s="4">
        <v>33.5</v>
      </c>
      <c r="O27" s="4">
        <v>63</v>
      </c>
      <c r="P27" s="4">
        <v>75</v>
      </c>
      <c r="Q27" s="4">
        <v>89</v>
      </c>
      <c r="R27" s="4">
        <v>80</v>
      </c>
      <c r="S27" s="4">
        <v>81</v>
      </c>
      <c r="T27" s="4">
        <v>84</v>
      </c>
      <c r="U27" s="4">
        <v>66</v>
      </c>
      <c r="V27" s="5">
        <v>80</v>
      </c>
      <c r="W27" s="4">
        <v>85</v>
      </c>
      <c r="X27" s="4">
        <v>0</v>
      </c>
      <c r="Y27" s="4">
        <v>0</v>
      </c>
      <c r="Z27" s="5">
        <v>45.5</v>
      </c>
      <c r="AA27" s="5">
        <f>E27*2+F27*2+G27*1.5+H27*3+I27*2+J27*3+K27*4+O27*3+P27*2+Q27*5+R27*6+S27*3+T27*4+U27*2+V27*1+W27*2</f>
        <v>3576.5</v>
      </c>
      <c r="AB27" s="5">
        <f t="shared" si="0"/>
        <v>78.604395604395606</v>
      </c>
    </row>
    <row r="28" spans="1:28">
      <c r="A28" s="4">
        <v>25</v>
      </c>
      <c r="B28" s="6" t="s">
        <v>73</v>
      </c>
      <c r="C28" s="6" t="s">
        <v>74</v>
      </c>
      <c r="D28" s="5">
        <v>20.5</v>
      </c>
      <c r="E28" s="5">
        <v>85</v>
      </c>
      <c r="F28" s="5">
        <v>74</v>
      </c>
      <c r="G28" s="5">
        <v>71</v>
      </c>
      <c r="H28" s="5">
        <v>79</v>
      </c>
      <c r="I28" s="5">
        <v>86</v>
      </c>
      <c r="J28" s="5">
        <v>81</v>
      </c>
      <c r="K28" s="5">
        <v>89</v>
      </c>
      <c r="L28" s="5"/>
      <c r="M28" s="6" t="s">
        <v>74</v>
      </c>
      <c r="N28" s="4">
        <v>33</v>
      </c>
      <c r="O28" s="4">
        <v>75</v>
      </c>
      <c r="P28" s="4">
        <v>76</v>
      </c>
      <c r="Q28" s="4">
        <v>68</v>
      </c>
      <c r="R28" s="5">
        <v>82</v>
      </c>
      <c r="S28" s="4">
        <v>71</v>
      </c>
      <c r="T28" s="5">
        <v>87</v>
      </c>
      <c r="U28" s="4">
        <v>73</v>
      </c>
      <c r="V28" s="5">
        <v>71</v>
      </c>
      <c r="W28" s="5">
        <v>78</v>
      </c>
      <c r="X28" s="6" t="s">
        <v>34</v>
      </c>
      <c r="Y28" s="6" t="s">
        <v>34</v>
      </c>
      <c r="Z28" s="5">
        <v>45.5</v>
      </c>
      <c r="AA28" s="5">
        <f>E28*2+F28*2+G28*1.5+H28*3+I28*2+J28*3+K28*4+O28*3+P28*2+Q28*5+R28*6+S28*3+T28*4+U28*2+V28*1+W28*2+X28*3+Y28*1</f>
        <v>3575.5</v>
      </c>
      <c r="AB28" s="5">
        <f t="shared" si="0"/>
        <v>78.582417582417577</v>
      </c>
    </row>
    <row r="29" spans="1:28">
      <c r="A29" s="4">
        <v>26</v>
      </c>
      <c r="B29" s="6" t="s">
        <v>75</v>
      </c>
      <c r="C29" s="6" t="s">
        <v>76</v>
      </c>
      <c r="D29" s="5">
        <v>20.5</v>
      </c>
      <c r="E29" s="5">
        <v>83</v>
      </c>
      <c r="F29" s="5">
        <v>83</v>
      </c>
      <c r="G29" s="5">
        <v>80</v>
      </c>
      <c r="H29" s="5">
        <v>95</v>
      </c>
      <c r="I29" s="5">
        <v>82</v>
      </c>
      <c r="J29" s="5">
        <v>82</v>
      </c>
      <c r="K29" s="5">
        <v>78</v>
      </c>
      <c r="L29" s="5"/>
      <c r="M29" s="6" t="s">
        <v>76</v>
      </c>
      <c r="N29" s="4">
        <v>31.5</v>
      </c>
      <c r="O29" s="4">
        <v>74</v>
      </c>
      <c r="P29" s="4">
        <v>71</v>
      </c>
      <c r="Q29" s="4">
        <v>81</v>
      </c>
      <c r="R29" s="5">
        <v>79</v>
      </c>
      <c r="S29" s="4">
        <v>62</v>
      </c>
      <c r="T29" s="5">
        <v>78</v>
      </c>
      <c r="U29" s="4">
        <v>67</v>
      </c>
      <c r="V29" s="5">
        <v>70</v>
      </c>
      <c r="W29" s="5">
        <v>84</v>
      </c>
      <c r="X29" s="6" t="s">
        <v>34</v>
      </c>
      <c r="Y29" s="6" t="s">
        <v>34</v>
      </c>
      <c r="Z29" s="5">
        <v>45.5</v>
      </c>
      <c r="AA29" s="5">
        <f>E29*2+F29*2+G29*1.5+H29*3+I29*2+J29*3+K29*4+O29*3+P29*2+Q29*5+R29*6+S29*3+T29*4+U29*2+V29*1+W29*2+X29*3+Y29*1</f>
        <v>3572</v>
      </c>
      <c r="AB29" s="5">
        <f t="shared" si="0"/>
        <v>78.505494505494511</v>
      </c>
    </row>
    <row r="30" spans="1:28">
      <c r="A30" s="4">
        <v>27</v>
      </c>
      <c r="B30" s="6" t="s">
        <v>77</v>
      </c>
      <c r="C30" s="6" t="s">
        <v>78</v>
      </c>
      <c r="D30" s="5">
        <v>20.5</v>
      </c>
      <c r="E30" s="5">
        <v>86</v>
      </c>
      <c r="F30" s="5">
        <v>83</v>
      </c>
      <c r="G30" s="5">
        <v>60</v>
      </c>
      <c r="H30" s="5">
        <v>87</v>
      </c>
      <c r="I30" s="5">
        <v>72</v>
      </c>
      <c r="J30" s="5">
        <v>89</v>
      </c>
      <c r="K30" s="5">
        <v>85</v>
      </c>
      <c r="M30" s="6" t="s">
        <v>78</v>
      </c>
      <c r="N30" s="4">
        <v>31.5</v>
      </c>
      <c r="O30" s="4">
        <v>73</v>
      </c>
      <c r="P30" s="4">
        <v>65</v>
      </c>
      <c r="Q30" s="4">
        <v>77</v>
      </c>
      <c r="R30" s="4">
        <v>71</v>
      </c>
      <c r="S30" s="4">
        <v>84</v>
      </c>
      <c r="T30" s="4">
        <v>84</v>
      </c>
      <c r="U30" s="4">
        <v>69</v>
      </c>
      <c r="V30" s="5">
        <v>85</v>
      </c>
      <c r="W30" s="4">
        <v>80</v>
      </c>
      <c r="X30" s="4">
        <v>0</v>
      </c>
      <c r="Y30" s="4">
        <v>0</v>
      </c>
      <c r="Z30" s="5">
        <v>45.5</v>
      </c>
      <c r="AA30" s="5">
        <f>E30*2+F30*2+G30*1.5+H30*3+I30*2+J30*3+K30*4+O30*3+P30*2+Q30*5+R30*6+S30*3+T30*4+U30*2+V30*1+W30*2</f>
        <v>3571</v>
      </c>
      <c r="AB30" s="5">
        <f t="shared" si="0"/>
        <v>78.483516483516482</v>
      </c>
    </row>
    <row r="31" spans="1:28">
      <c r="A31" s="4">
        <v>28</v>
      </c>
      <c r="B31" s="6" t="s">
        <v>79</v>
      </c>
      <c r="C31" s="6" t="s">
        <v>80</v>
      </c>
      <c r="D31" s="5">
        <v>20.5</v>
      </c>
      <c r="E31" s="5">
        <v>83</v>
      </c>
      <c r="F31" s="5">
        <v>69</v>
      </c>
      <c r="G31" s="5">
        <v>78</v>
      </c>
      <c r="H31" s="5">
        <v>93</v>
      </c>
      <c r="I31" s="5">
        <v>86</v>
      </c>
      <c r="J31" s="5">
        <v>82</v>
      </c>
      <c r="K31" s="5">
        <v>86</v>
      </c>
      <c r="L31" s="5"/>
      <c r="M31" s="6" t="s">
        <v>80</v>
      </c>
      <c r="N31" s="4">
        <v>32</v>
      </c>
      <c r="O31" s="4">
        <v>73</v>
      </c>
      <c r="P31" s="4">
        <v>78</v>
      </c>
      <c r="Q31" s="4">
        <v>76</v>
      </c>
      <c r="R31" s="5">
        <v>73</v>
      </c>
      <c r="S31" s="4">
        <v>81</v>
      </c>
      <c r="T31" s="5">
        <v>78</v>
      </c>
      <c r="U31" s="4">
        <v>66</v>
      </c>
      <c r="V31" s="5">
        <v>80</v>
      </c>
      <c r="W31" s="5">
        <v>73</v>
      </c>
      <c r="X31" s="6" t="s">
        <v>34</v>
      </c>
      <c r="Y31" s="6" t="s">
        <v>34</v>
      </c>
      <c r="Z31" s="5">
        <v>45.5</v>
      </c>
      <c r="AA31" s="5">
        <f>E31*2+F31*2+G31*1.5+H31*3+I31*2+J31*3+K31*4+O31*3+P31*2+Q31*5+R31*6+S31*3+T31*4+U31*2+V31*1+W31*2+X31*3+Y31*1</f>
        <v>3568</v>
      </c>
      <c r="AB31" s="5">
        <f t="shared" si="0"/>
        <v>78.417582417582423</v>
      </c>
    </row>
    <row r="32" spans="1:28">
      <c r="A32" s="4">
        <v>29</v>
      </c>
      <c r="B32" s="6" t="s">
        <v>81</v>
      </c>
      <c r="C32" s="6" t="s">
        <v>82</v>
      </c>
      <c r="D32" s="5">
        <v>20.5</v>
      </c>
      <c r="E32" s="5">
        <v>88</v>
      </c>
      <c r="F32" s="5">
        <v>69</v>
      </c>
      <c r="G32" s="5">
        <v>70</v>
      </c>
      <c r="H32" s="5">
        <v>79</v>
      </c>
      <c r="I32" s="5">
        <v>79</v>
      </c>
      <c r="J32" s="5">
        <v>84</v>
      </c>
      <c r="K32" s="5">
        <v>87</v>
      </c>
      <c r="L32" s="5"/>
      <c r="M32" s="6" t="s">
        <v>82</v>
      </c>
      <c r="N32" s="4">
        <v>32</v>
      </c>
      <c r="O32" s="4">
        <v>74</v>
      </c>
      <c r="P32" s="4">
        <v>78</v>
      </c>
      <c r="Q32" s="4">
        <v>83</v>
      </c>
      <c r="R32" s="4">
        <v>80</v>
      </c>
      <c r="S32" s="4">
        <v>61</v>
      </c>
      <c r="T32" s="4">
        <v>82</v>
      </c>
      <c r="U32" s="4">
        <v>63</v>
      </c>
      <c r="V32" s="5">
        <v>89</v>
      </c>
      <c r="W32" s="4">
        <v>75</v>
      </c>
      <c r="X32" s="4">
        <v>0</v>
      </c>
      <c r="Y32" s="4">
        <v>0</v>
      </c>
      <c r="Z32" s="5">
        <v>45.5</v>
      </c>
      <c r="AA32" s="5">
        <f>E32*2+F32*2+G32*1.5+H32*3+I32*2+J32*3+K32*4+O32*3+P32*2+Q32*5+R32*6+S32*3+T32*4+U32*2+V32*1+W32*2</f>
        <v>3563</v>
      </c>
      <c r="AB32" s="5">
        <f t="shared" si="0"/>
        <v>78.307692307692307</v>
      </c>
    </row>
    <row r="33" spans="1:28">
      <c r="A33" s="4">
        <v>30</v>
      </c>
      <c r="B33" s="6" t="s">
        <v>83</v>
      </c>
      <c r="C33" s="6" t="s">
        <v>84</v>
      </c>
      <c r="D33" s="5">
        <v>20.5</v>
      </c>
      <c r="E33" s="5">
        <v>85</v>
      </c>
      <c r="F33" s="5">
        <v>72</v>
      </c>
      <c r="G33" s="5">
        <v>74</v>
      </c>
      <c r="H33" s="5">
        <v>79</v>
      </c>
      <c r="I33" s="5">
        <v>81</v>
      </c>
      <c r="J33" s="5">
        <v>86</v>
      </c>
      <c r="K33" s="5">
        <v>83</v>
      </c>
      <c r="L33" s="5"/>
      <c r="M33" s="6" t="s">
        <v>84</v>
      </c>
      <c r="N33" s="4">
        <v>32</v>
      </c>
      <c r="O33" s="4">
        <v>60</v>
      </c>
      <c r="P33" s="4">
        <v>76</v>
      </c>
      <c r="Q33" s="4">
        <v>78</v>
      </c>
      <c r="R33" s="5">
        <v>83</v>
      </c>
      <c r="S33" s="4">
        <v>75</v>
      </c>
      <c r="T33" s="5">
        <v>86</v>
      </c>
      <c r="U33" s="4">
        <v>63</v>
      </c>
      <c r="V33" s="5">
        <v>76</v>
      </c>
      <c r="W33" s="5">
        <v>76</v>
      </c>
      <c r="X33" s="6" t="s">
        <v>34</v>
      </c>
      <c r="Y33" s="6" t="s">
        <v>34</v>
      </c>
      <c r="Z33" s="5">
        <v>45.5</v>
      </c>
      <c r="AA33" s="5">
        <f>E33*2+F33*2+G33*1.5+H33*3+I33*2+J33*3+K33*4+O33*3+P33*2+Q33*5+R33*6+S33*3+T33*4+U33*2+V33*1+W33*2+X33*3+Y33*1</f>
        <v>3557</v>
      </c>
      <c r="AB33" s="5">
        <f t="shared" si="0"/>
        <v>78.175824175824175</v>
      </c>
    </row>
    <row r="34" spans="1:28">
      <c r="A34" s="4">
        <v>31</v>
      </c>
      <c r="B34" s="6" t="s">
        <v>85</v>
      </c>
      <c r="C34" s="6" t="s">
        <v>86</v>
      </c>
      <c r="D34" s="5">
        <v>20.5</v>
      </c>
      <c r="E34" s="5">
        <v>85</v>
      </c>
      <c r="F34" s="5">
        <v>83</v>
      </c>
      <c r="G34" s="5">
        <v>84</v>
      </c>
      <c r="H34" s="5">
        <v>77</v>
      </c>
      <c r="I34" s="5">
        <v>77</v>
      </c>
      <c r="J34" s="5">
        <v>85</v>
      </c>
      <c r="K34" s="5">
        <v>78</v>
      </c>
      <c r="L34" s="5"/>
      <c r="M34" s="6" t="s">
        <v>86</v>
      </c>
      <c r="N34" s="4">
        <v>33</v>
      </c>
      <c r="O34" s="4">
        <v>80</v>
      </c>
      <c r="P34" s="4">
        <v>83</v>
      </c>
      <c r="Q34" s="4">
        <v>77</v>
      </c>
      <c r="R34" s="5">
        <v>75</v>
      </c>
      <c r="S34" s="4">
        <v>66</v>
      </c>
      <c r="T34" s="5">
        <v>84</v>
      </c>
      <c r="U34" s="4">
        <v>72</v>
      </c>
      <c r="V34" s="5">
        <v>74</v>
      </c>
      <c r="W34" s="5">
        <v>73</v>
      </c>
      <c r="X34" s="6" t="s">
        <v>34</v>
      </c>
      <c r="Y34" s="6" t="s">
        <v>34</v>
      </c>
      <c r="Z34" s="5">
        <v>45.5</v>
      </c>
      <c r="AA34" s="5">
        <f>E34*2+F34*2+G34*1.5+H34*3+I34*2+J34*3+K34*4+O34*3+P34*2+Q34*5+R34*6+S34*3+T34*4+U34*2+V34*1+W34*2+X34*3+Y34*1</f>
        <v>3553</v>
      </c>
      <c r="AB34" s="5">
        <f t="shared" si="0"/>
        <v>78.087912087912088</v>
      </c>
    </row>
    <row r="35" spans="1:28">
      <c r="A35" s="4">
        <v>32</v>
      </c>
      <c r="B35" s="6" t="s">
        <v>87</v>
      </c>
      <c r="C35" s="6" t="s">
        <v>88</v>
      </c>
      <c r="D35" s="5">
        <v>20.5</v>
      </c>
      <c r="E35" s="5">
        <v>90</v>
      </c>
      <c r="F35" s="5">
        <v>80</v>
      </c>
      <c r="G35" s="5">
        <v>77</v>
      </c>
      <c r="H35" s="5">
        <v>79</v>
      </c>
      <c r="I35" s="5">
        <v>69</v>
      </c>
      <c r="J35" s="5">
        <v>87</v>
      </c>
      <c r="K35" s="5">
        <v>81</v>
      </c>
      <c r="L35" s="5"/>
      <c r="M35" s="6" t="s">
        <v>88</v>
      </c>
      <c r="N35" s="4">
        <v>33</v>
      </c>
      <c r="O35" s="4">
        <v>74</v>
      </c>
      <c r="P35" s="4">
        <v>81</v>
      </c>
      <c r="Q35" s="4">
        <v>73</v>
      </c>
      <c r="R35" s="5">
        <v>82</v>
      </c>
      <c r="S35" s="4">
        <v>62</v>
      </c>
      <c r="T35" s="5">
        <v>86</v>
      </c>
      <c r="U35" s="4">
        <v>64</v>
      </c>
      <c r="V35" s="5">
        <v>69</v>
      </c>
      <c r="W35" s="5">
        <v>81</v>
      </c>
      <c r="X35" s="6" t="s">
        <v>34</v>
      </c>
      <c r="Y35" s="6" t="s">
        <v>34</v>
      </c>
      <c r="Z35" s="5">
        <v>45.5</v>
      </c>
      <c r="AA35" s="5">
        <f>E35*2+F35*2+G35*1.5+H35*3+I35*2+J35*3+K35*4+O35*3+P35*2+Q35*5+R35*6+S35*3+T35*4+U35*2+V35*1+W35*2+X35*3+Y35*1</f>
        <v>3545.5</v>
      </c>
      <c r="AB35" s="5">
        <f t="shared" si="0"/>
        <v>77.92307692307692</v>
      </c>
    </row>
    <row r="36" spans="1:28">
      <c r="A36" s="4">
        <v>33</v>
      </c>
      <c r="B36" s="6" t="s">
        <v>89</v>
      </c>
      <c r="C36" s="6" t="s">
        <v>90</v>
      </c>
      <c r="D36" s="5">
        <v>20.5</v>
      </c>
      <c r="E36" s="5">
        <v>86</v>
      </c>
      <c r="F36" s="5">
        <v>76</v>
      </c>
      <c r="G36" s="5">
        <v>76</v>
      </c>
      <c r="H36" s="5">
        <v>96</v>
      </c>
      <c r="I36" s="5">
        <v>86</v>
      </c>
      <c r="J36" s="5">
        <v>90</v>
      </c>
      <c r="K36" s="5">
        <v>78</v>
      </c>
      <c r="L36" s="5"/>
      <c r="M36" s="7" t="s">
        <v>90</v>
      </c>
      <c r="N36" s="4">
        <v>30.5</v>
      </c>
      <c r="O36" s="4">
        <v>54</v>
      </c>
      <c r="P36" s="4">
        <v>73</v>
      </c>
      <c r="Q36" s="4">
        <v>72</v>
      </c>
      <c r="R36" s="4">
        <v>81</v>
      </c>
      <c r="S36" s="4">
        <v>70</v>
      </c>
      <c r="T36" s="4">
        <v>79</v>
      </c>
      <c r="U36" s="4">
        <v>66</v>
      </c>
      <c r="V36" s="5">
        <v>72</v>
      </c>
      <c r="W36" s="4">
        <v>82</v>
      </c>
      <c r="X36" s="4">
        <v>0</v>
      </c>
      <c r="Y36" s="4">
        <v>0</v>
      </c>
      <c r="Z36" s="5">
        <v>45.5</v>
      </c>
      <c r="AA36" s="5">
        <f>E36*2+F36*2+G36*1.5+H36*3+I36*2+J36*3+K36*4+O36*3+P36*2+Q36*5+R36*6+S36*3+T36*4+U36*2+V36*1+W36*2</f>
        <v>3528</v>
      </c>
      <c r="AB36" s="5">
        <f t="shared" si="0"/>
        <v>77.538461538461533</v>
      </c>
    </row>
    <row r="37" spans="1:28">
      <c r="A37" s="4">
        <v>34</v>
      </c>
      <c r="B37" s="6" t="s">
        <v>91</v>
      </c>
      <c r="C37" s="6" t="s">
        <v>92</v>
      </c>
      <c r="D37" s="5">
        <v>20.5</v>
      </c>
      <c r="E37" s="5">
        <v>84</v>
      </c>
      <c r="F37" s="5">
        <v>75</v>
      </c>
      <c r="G37" s="5">
        <v>80</v>
      </c>
      <c r="H37" s="5">
        <v>77</v>
      </c>
      <c r="I37" s="5">
        <v>72</v>
      </c>
      <c r="J37" s="5">
        <v>88</v>
      </c>
      <c r="K37" s="5">
        <v>77</v>
      </c>
      <c r="L37" s="5"/>
      <c r="M37" s="6" t="s">
        <v>92</v>
      </c>
      <c r="N37" s="4">
        <v>31.5</v>
      </c>
      <c r="O37" s="4">
        <v>65</v>
      </c>
      <c r="P37" s="4">
        <v>76</v>
      </c>
      <c r="Q37" s="4">
        <v>80</v>
      </c>
      <c r="R37" s="5">
        <v>78</v>
      </c>
      <c r="S37" s="4">
        <v>70</v>
      </c>
      <c r="T37" s="5">
        <v>83</v>
      </c>
      <c r="U37" s="4">
        <v>63</v>
      </c>
      <c r="V37" s="5">
        <v>84</v>
      </c>
      <c r="W37" s="5">
        <v>87</v>
      </c>
      <c r="X37" s="6" t="s">
        <v>34</v>
      </c>
      <c r="Y37" s="6" t="s">
        <v>34</v>
      </c>
      <c r="Z37" s="5">
        <v>45.5</v>
      </c>
      <c r="AA37" s="5">
        <f>E37*2+F37*2+G37*1.5+H37*3+I37*2+J37*3+K37*4+O37*3+P37*2+Q37*5+R37*6+S37*3+T37*4+U37*2+V37*1+W37*2+X37*3+Y37*1</f>
        <v>3526</v>
      </c>
      <c r="AB37" s="5">
        <f t="shared" ref="AB37:AB68" si="2">AA37/Z37</f>
        <v>77.494505494505489</v>
      </c>
    </row>
    <row r="38" spans="1:28">
      <c r="A38" s="4">
        <v>35</v>
      </c>
      <c r="B38" s="6" t="s">
        <v>93</v>
      </c>
      <c r="C38" s="7" t="s">
        <v>94</v>
      </c>
      <c r="D38" s="5">
        <v>20.5</v>
      </c>
      <c r="E38" s="5">
        <v>86</v>
      </c>
      <c r="F38" s="5">
        <v>65</v>
      </c>
      <c r="G38" s="5">
        <v>48</v>
      </c>
      <c r="H38" s="5">
        <v>94</v>
      </c>
      <c r="I38" s="5">
        <v>82</v>
      </c>
      <c r="J38" s="5">
        <v>71</v>
      </c>
      <c r="K38" s="5">
        <v>82</v>
      </c>
      <c r="L38" s="5"/>
      <c r="M38" s="7" t="s">
        <v>94</v>
      </c>
      <c r="N38" s="4">
        <v>28</v>
      </c>
      <c r="O38" s="4">
        <v>49</v>
      </c>
      <c r="P38" s="4">
        <v>72</v>
      </c>
      <c r="Q38" s="4">
        <v>80</v>
      </c>
      <c r="R38" s="5">
        <v>83</v>
      </c>
      <c r="S38" s="4">
        <v>95</v>
      </c>
      <c r="T38" s="5">
        <v>79</v>
      </c>
      <c r="U38" s="4">
        <v>67</v>
      </c>
      <c r="V38" s="5">
        <v>86</v>
      </c>
      <c r="W38" s="5">
        <v>73</v>
      </c>
      <c r="X38" s="6" t="s">
        <v>34</v>
      </c>
      <c r="Y38" s="6" t="s">
        <v>34</v>
      </c>
      <c r="Z38" s="5">
        <v>45.5</v>
      </c>
      <c r="AA38" s="5">
        <f>E38*2+F38*2+G38*1.5+H38*3+I38*2+J38*3+K38*4+O38*3+P38*2+Q38*5+R38*6+S38*3+T38*4+U38*2+V38*1+W38*2+X38*3+Y38*1</f>
        <v>3517</v>
      </c>
      <c r="AB38" s="5">
        <f t="shared" si="2"/>
        <v>77.296703296703299</v>
      </c>
    </row>
    <row r="39" spans="1:28">
      <c r="A39" s="4">
        <v>36</v>
      </c>
      <c r="B39" s="6" t="s">
        <v>95</v>
      </c>
      <c r="C39" s="6" t="s">
        <v>96</v>
      </c>
      <c r="D39" s="5">
        <v>20.5</v>
      </c>
      <c r="E39" s="5">
        <v>78</v>
      </c>
      <c r="F39" s="5">
        <v>75</v>
      </c>
      <c r="G39" s="5">
        <v>60</v>
      </c>
      <c r="H39" s="5">
        <v>85</v>
      </c>
      <c r="I39" s="5">
        <v>68</v>
      </c>
      <c r="J39" s="5">
        <v>83</v>
      </c>
      <c r="K39" s="5">
        <v>83</v>
      </c>
      <c r="L39" s="5"/>
      <c r="M39" s="6" t="s">
        <v>96</v>
      </c>
      <c r="N39" s="4">
        <v>32</v>
      </c>
      <c r="O39" s="4">
        <v>71</v>
      </c>
      <c r="P39" s="4">
        <v>71</v>
      </c>
      <c r="Q39" s="4">
        <v>89</v>
      </c>
      <c r="R39" s="5">
        <v>77</v>
      </c>
      <c r="S39" s="4">
        <v>67</v>
      </c>
      <c r="T39" s="5">
        <v>80</v>
      </c>
      <c r="U39" s="4">
        <v>67</v>
      </c>
      <c r="V39" s="5">
        <v>69</v>
      </c>
      <c r="W39" s="5">
        <v>81</v>
      </c>
      <c r="X39" s="6" t="s">
        <v>34</v>
      </c>
      <c r="Y39" s="6" t="s">
        <v>34</v>
      </c>
      <c r="Z39" s="5">
        <v>45.5</v>
      </c>
      <c r="AA39" s="5">
        <f>E39*2+F39*2+G39*1.5+H39*3+I39*2+J39*3+K39*4+O39*3+P39*2+Q39*5+R39*6+S39*3+T39*4+U39*2+V39*1+W39*2+X39*3+Y39*1</f>
        <v>3516</v>
      </c>
      <c r="AB39" s="5">
        <f t="shared" si="2"/>
        <v>77.27472527472527</v>
      </c>
    </row>
    <row r="40" spans="1:28">
      <c r="A40" s="4">
        <v>37</v>
      </c>
      <c r="B40" s="6" t="s">
        <v>97</v>
      </c>
      <c r="C40" s="6" t="s">
        <v>98</v>
      </c>
      <c r="D40" s="5">
        <v>20.5</v>
      </c>
      <c r="E40" s="5">
        <v>87</v>
      </c>
      <c r="F40" s="5">
        <v>79</v>
      </c>
      <c r="G40" s="5">
        <v>79</v>
      </c>
      <c r="H40" s="5">
        <v>77</v>
      </c>
      <c r="I40" s="5">
        <v>87</v>
      </c>
      <c r="J40" s="5">
        <v>80</v>
      </c>
      <c r="K40" s="5">
        <v>86</v>
      </c>
      <c r="L40" s="5"/>
      <c r="M40" s="7" t="s">
        <v>98</v>
      </c>
      <c r="N40" s="4">
        <v>28.5</v>
      </c>
      <c r="O40" s="4">
        <v>71</v>
      </c>
      <c r="P40" s="4">
        <v>75</v>
      </c>
      <c r="Q40" s="4">
        <v>48</v>
      </c>
      <c r="R40" s="4">
        <v>80</v>
      </c>
      <c r="S40" s="4">
        <v>80</v>
      </c>
      <c r="T40" s="4">
        <v>84</v>
      </c>
      <c r="U40" s="4">
        <v>75</v>
      </c>
      <c r="V40" s="5">
        <v>87</v>
      </c>
      <c r="W40" s="4">
        <v>83</v>
      </c>
      <c r="X40" s="4">
        <v>0</v>
      </c>
      <c r="Y40" s="4">
        <v>0</v>
      </c>
      <c r="Z40" s="5">
        <v>45.5</v>
      </c>
      <c r="AA40" s="5">
        <f>E40*2+F40*2+G40*1.5+H40*3+I40*2+J40*3+K40*4+O40*3+P40*2+Q40*5+R40*6+S40*3+T40*4+U40*2+V40*1+W40*2</f>
        <v>3501.5</v>
      </c>
      <c r="AB40" s="5">
        <f t="shared" si="2"/>
        <v>76.956043956043956</v>
      </c>
    </row>
    <row r="41" spans="1:28">
      <c r="A41" s="4">
        <v>38</v>
      </c>
      <c r="B41" s="6" t="s">
        <v>99</v>
      </c>
      <c r="C41" s="6" t="s">
        <v>100</v>
      </c>
      <c r="D41" s="5">
        <v>20.5</v>
      </c>
      <c r="E41" s="5">
        <v>80</v>
      </c>
      <c r="F41" s="5">
        <v>78</v>
      </c>
      <c r="G41" s="5">
        <v>70</v>
      </c>
      <c r="H41" s="5">
        <v>89</v>
      </c>
      <c r="I41" s="5">
        <v>75</v>
      </c>
      <c r="J41" s="5">
        <v>81</v>
      </c>
      <c r="K41" s="5">
        <v>76</v>
      </c>
      <c r="L41" s="5"/>
      <c r="M41" s="6" t="s">
        <v>100</v>
      </c>
      <c r="N41" s="4">
        <v>30</v>
      </c>
      <c r="O41" s="4">
        <v>65</v>
      </c>
      <c r="P41" s="4">
        <v>72</v>
      </c>
      <c r="Q41" s="4">
        <v>87</v>
      </c>
      <c r="R41" s="4">
        <v>73</v>
      </c>
      <c r="S41" s="4">
        <v>74</v>
      </c>
      <c r="T41" s="4">
        <v>82</v>
      </c>
      <c r="U41" s="4">
        <v>72</v>
      </c>
      <c r="V41" s="5">
        <v>62</v>
      </c>
      <c r="W41" s="4">
        <v>68</v>
      </c>
      <c r="X41" s="4">
        <v>0</v>
      </c>
      <c r="Y41" s="4">
        <v>0</v>
      </c>
      <c r="Z41" s="5">
        <v>45.5</v>
      </c>
      <c r="AA41" s="5">
        <f>E41*2+F41*2+G41*1.5+H41*3+I41*2+J41*3+K41*4+O41*3+P41*2+Q41*5+R41*6+S41*3+T41*4+U41*2+V41*1+W41*2</f>
        <v>3489</v>
      </c>
      <c r="AB41" s="5">
        <f t="shared" si="2"/>
        <v>76.681318681318686</v>
      </c>
    </row>
    <row r="42" spans="1:28">
      <c r="A42" s="4">
        <v>39</v>
      </c>
      <c r="B42" s="6" t="s">
        <v>101</v>
      </c>
      <c r="C42" s="7" t="s">
        <v>102</v>
      </c>
      <c r="D42" s="5">
        <v>18.5</v>
      </c>
      <c r="E42" s="5">
        <v>83</v>
      </c>
      <c r="F42" s="5">
        <v>52</v>
      </c>
      <c r="G42" s="5">
        <v>42</v>
      </c>
      <c r="H42" s="5">
        <v>96</v>
      </c>
      <c r="I42" s="5">
        <v>57</v>
      </c>
      <c r="J42" s="5">
        <v>82</v>
      </c>
      <c r="K42" s="5">
        <v>76</v>
      </c>
      <c r="L42" s="5"/>
      <c r="M42" s="7" t="s">
        <v>102</v>
      </c>
      <c r="N42" s="4">
        <v>28.5</v>
      </c>
      <c r="O42" s="4">
        <v>45</v>
      </c>
      <c r="P42" s="4">
        <v>73</v>
      </c>
      <c r="Q42" s="4">
        <v>79</v>
      </c>
      <c r="R42" s="5">
        <v>86</v>
      </c>
      <c r="S42" s="4">
        <v>95</v>
      </c>
      <c r="T42" s="5">
        <v>84</v>
      </c>
      <c r="U42" s="4">
        <v>70</v>
      </c>
      <c r="V42" s="5">
        <v>84</v>
      </c>
      <c r="W42" s="5">
        <v>77</v>
      </c>
      <c r="X42" s="6" t="s">
        <v>34</v>
      </c>
      <c r="Y42" s="6" t="s">
        <v>34</v>
      </c>
      <c r="Z42" s="5">
        <v>45.5</v>
      </c>
      <c r="AA42" s="5">
        <f>E42*2+F42*2+G42*1.5+H42*3+I42*2+J42*3+K42*4+O42*3+P42*2+Q42*5+R42*6+S42*3+T42*4+U42*2+V42*1+W42*2+X42*3+Y42*1</f>
        <v>3476</v>
      </c>
      <c r="AB42" s="5">
        <f t="shared" si="2"/>
        <v>76.395604395604394</v>
      </c>
    </row>
    <row r="43" spans="1:28">
      <c r="A43" s="4">
        <v>40</v>
      </c>
      <c r="B43" s="6" t="s">
        <v>103</v>
      </c>
      <c r="C43" s="6" t="s">
        <v>104</v>
      </c>
      <c r="D43" s="5">
        <v>20.5</v>
      </c>
      <c r="E43" s="5">
        <v>86</v>
      </c>
      <c r="F43" s="5">
        <v>81</v>
      </c>
      <c r="G43" s="5">
        <v>80</v>
      </c>
      <c r="H43" s="5">
        <v>70</v>
      </c>
      <c r="I43" s="5">
        <v>74</v>
      </c>
      <c r="J43" s="5">
        <v>79</v>
      </c>
      <c r="K43" s="5">
        <v>83</v>
      </c>
      <c r="L43" s="5"/>
      <c r="M43" s="6" t="s">
        <v>104</v>
      </c>
      <c r="N43" s="4">
        <v>32</v>
      </c>
      <c r="O43" s="4">
        <v>65</v>
      </c>
      <c r="P43" s="4">
        <v>78</v>
      </c>
      <c r="Q43" s="4">
        <v>60</v>
      </c>
      <c r="R43" s="5">
        <v>81</v>
      </c>
      <c r="S43" s="4">
        <v>67</v>
      </c>
      <c r="T43" s="5">
        <v>86</v>
      </c>
      <c r="U43" s="4">
        <v>70</v>
      </c>
      <c r="V43" s="5">
        <v>80</v>
      </c>
      <c r="W43" s="5">
        <v>89</v>
      </c>
      <c r="X43" s="6" t="s">
        <v>34</v>
      </c>
      <c r="Y43" s="6" t="s">
        <v>34</v>
      </c>
      <c r="Z43" s="5">
        <v>45.5</v>
      </c>
      <c r="AA43" s="5">
        <f>E43*2+F43*2+G43*1.5+H43*3+I43*2+J43*3+K43*4+O43*3+P43*2+Q43*5+R43*6+S43*3+T43*4+U43*2+V43*1+W43*2+X43*3+Y43*1</f>
        <v>3461</v>
      </c>
      <c r="AB43" s="5">
        <f t="shared" si="2"/>
        <v>76.065934065934073</v>
      </c>
    </row>
    <row r="44" spans="1:28">
      <c r="A44" s="4">
        <v>41</v>
      </c>
      <c r="B44" s="6" t="s">
        <v>105</v>
      </c>
      <c r="C44" s="6" t="s">
        <v>106</v>
      </c>
      <c r="D44" s="5">
        <v>20.5</v>
      </c>
      <c r="E44" s="5">
        <v>86</v>
      </c>
      <c r="F44" s="5">
        <v>78</v>
      </c>
      <c r="G44" s="5">
        <v>60</v>
      </c>
      <c r="H44" s="5">
        <v>76</v>
      </c>
      <c r="I44" s="5">
        <v>72</v>
      </c>
      <c r="J44" s="5">
        <v>81</v>
      </c>
      <c r="K44" s="5">
        <v>79</v>
      </c>
      <c r="L44" s="5"/>
      <c r="M44" s="6" t="s">
        <v>106</v>
      </c>
      <c r="N44" s="4">
        <v>32.5</v>
      </c>
      <c r="O44" s="4">
        <v>60</v>
      </c>
      <c r="P44" s="4">
        <v>76</v>
      </c>
      <c r="Q44" s="4">
        <v>66</v>
      </c>
      <c r="R44" s="4">
        <v>81</v>
      </c>
      <c r="S44" s="4">
        <v>78</v>
      </c>
      <c r="T44" s="4">
        <v>83</v>
      </c>
      <c r="U44" s="4">
        <v>67</v>
      </c>
      <c r="V44" s="5">
        <v>83</v>
      </c>
      <c r="W44" s="4">
        <v>83</v>
      </c>
      <c r="X44" s="4">
        <v>0</v>
      </c>
      <c r="Y44" s="4">
        <v>0</v>
      </c>
      <c r="Z44" s="5">
        <v>45.5</v>
      </c>
      <c r="AA44" s="5">
        <f>E44*2+F44*2+G44*1.5+H44*3+I44*2+J44*3+K44*4+O44*3+P44*2+Q44*5+R44*6+S44*3+T44*4+U44*2+V44*1+W44*2</f>
        <v>3446</v>
      </c>
      <c r="AB44" s="5">
        <f t="shared" si="2"/>
        <v>75.736263736263737</v>
      </c>
    </row>
    <row r="45" spans="1:28">
      <c r="A45" s="4">
        <v>42</v>
      </c>
      <c r="B45" s="6" t="s">
        <v>107</v>
      </c>
      <c r="C45" s="6" t="s">
        <v>108</v>
      </c>
      <c r="D45" s="5">
        <v>20.5</v>
      </c>
      <c r="E45" s="5">
        <v>78</v>
      </c>
      <c r="F45" s="5">
        <v>74</v>
      </c>
      <c r="G45" s="5">
        <v>65</v>
      </c>
      <c r="H45" s="5">
        <v>80</v>
      </c>
      <c r="I45" s="5">
        <v>62</v>
      </c>
      <c r="J45" s="5">
        <v>86</v>
      </c>
      <c r="K45" s="5">
        <v>80</v>
      </c>
      <c r="L45" s="5"/>
      <c r="M45" s="6" t="s">
        <v>108</v>
      </c>
      <c r="N45" s="4">
        <v>32</v>
      </c>
      <c r="O45" s="4">
        <v>73</v>
      </c>
      <c r="P45" s="4">
        <v>60</v>
      </c>
      <c r="Q45" s="4">
        <v>78</v>
      </c>
      <c r="R45" s="4">
        <v>78</v>
      </c>
      <c r="S45" s="4">
        <v>61</v>
      </c>
      <c r="T45" s="4">
        <v>88</v>
      </c>
      <c r="U45" s="4">
        <v>67</v>
      </c>
      <c r="V45" s="5">
        <v>70</v>
      </c>
      <c r="W45" s="4">
        <v>82</v>
      </c>
      <c r="X45" s="4">
        <v>0</v>
      </c>
      <c r="Y45" s="4">
        <v>0</v>
      </c>
      <c r="Z45" s="5">
        <v>45.5</v>
      </c>
      <c r="AA45" s="5">
        <f>E45*2+F45*2+G45*1.5+H45*3+I45*2+J45*3+K45*4+O45*3+P45*2+Q45*5+R45*6+S45*3+T45*4+U45*2+V45*1+W45*2</f>
        <v>3443.5</v>
      </c>
      <c r="AB45" s="5">
        <f t="shared" si="2"/>
        <v>75.681318681318686</v>
      </c>
    </row>
    <row r="46" spans="1:28">
      <c r="A46" s="4">
        <v>43</v>
      </c>
      <c r="B46" s="6" t="s">
        <v>109</v>
      </c>
      <c r="C46" s="6" t="s">
        <v>110</v>
      </c>
      <c r="D46" s="5">
        <v>20.5</v>
      </c>
      <c r="E46" s="5">
        <v>86</v>
      </c>
      <c r="F46" s="5">
        <v>63</v>
      </c>
      <c r="G46" s="5">
        <v>63</v>
      </c>
      <c r="H46" s="5">
        <v>71</v>
      </c>
      <c r="I46" s="5">
        <v>79</v>
      </c>
      <c r="J46" s="5">
        <v>91</v>
      </c>
      <c r="K46" s="5">
        <v>85</v>
      </c>
      <c r="L46" s="5"/>
      <c r="M46" s="7" t="s">
        <v>110</v>
      </c>
      <c r="N46" s="4">
        <v>27</v>
      </c>
      <c r="O46" s="4">
        <v>77</v>
      </c>
      <c r="P46" s="4">
        <v>71</v>
      </c>
      <c r="Q46" s="4">
        <v>70</v>
      </c>
      <c r="R46" s="5">
        <v>79</v>
      </c>
      <c r="S46" s="4">
        <v>41</v>
      </c>
      <c r="T46" s="5">
        <v>90</v>
      </c>
      <c r="U46" s="4">
        <v>64</v>
      </c>
      <c r="V46" s="5">
        <v>68</v>
      </c>
      <c r="W46" s="5">
        <v>88</v>
      </c>
      <c r="X46" s="6" t="s">
        <v>34</v>
      </c>
      <c r="Y46" s="6" t="s">
        <v>34</v>
      </c>
      <c r="Z46" s="5">
        <v>45.5</v>
      </c>
      <c r="AA46" s="5">
        <f>E46*2+F46*2+G46*1.5+H46*3+I46*2+J46*3+K46*4+O46*3+P46*2+Q46*5+R46*6+S46*3+T46*4+U46*2+V46*1+W46*2+X46*3+Y46*1</f>
        <v>3428.5</v>
      </c>
      <c r="AB46" s="5">
        <f t="shared" si="2"/>
        <v>75.35164835164835</v>
      </c>
    </row>
    <row r="47" spans="1:28">
      <c r="A47" s="4">
        <v>44</v>
      </c>
      <c r="B47" s="6" t="s">
        <v>111</v>
      </c>
      <c r="C47" s="6" t="s">
        <v>112</v>
      </c>
      <c r="D47" s="5">
        <v>20.5</v>
      </c>
      <c r="E47" s="5">
        <v>84</v>
      </c>
      <c r="F47" s="5">
        <v>77</v>
      </c>
      <c r="G47" s="5">
        <v>81</v>
      </c>
      <c r="H47" s="5">
        <v>65</v>
      </c>
      <c r="I47" s="5">
        <v>82</v>
      </c>
      <c r="J47" s="5">
        <v>86</v>
      </c>
      <c r="K47" s="5">
        <v>75</v>
      </c>
      <c r="L47" s="5"/>
      <c r="M47" s="7" t="s">
        <v>112</v>
      </c>
      <c r="N47" s="4">
        <v>29</v>
      </c>
      <c r="O47" s="4">
        <v>49</v>
      </c>
      <c r="P47" s="4">
        <v>76</v>
      </c>
      <c r="Q47" s="4">
        <v>63</v>
      </c>
      <c r="R47" s="4">
        <v>85</v>
      </c>
      <c r="S47" s="4">
        <v>76</v>
      </c>
      <c r="T47" s="4">
        <v>82</v>
      </c>
      <c r="U47" s="4">
        <v>67</v>
      </c>
      <c r="V47" s="5">
        <v>83</v>
      </c>
      <c r="W47" s="4">
        <v>75</v>
      </c>
      <c r="X47" s="4">
        <v>0</v>
      </c>
      <c r="Y47" s="4">
        <v>0</v>
      </c>
      <c r="Z47" s="5">
        <v>45.5</v>
      </c>
      <c r="AA47" s="5">
        <f>E47*2+F47*2+G47*1.5+H47*3+I47*2+J47*3+K47*4+O47*3+P47*2+Q47*5+R47*6+S47*3+T47*4+U47*2+V47*1+W47*2</f>
        <v>3407.5</v>
      </c>
      <c r="AB47" s="5">
        <f t="shared" si="2"/>
        <v>74.890109890109883</v>
      </c>
    </row>
    <row r="48" spans="1:28">
      <c r="A48" s="4">
        <v>45</v>
      </c>
      <c r="B48" s="6" t="s">
        <v>113</v>
      </c>
      <c r="C48" s="6" t="s">
        <v>114</v>
      </c>
      <c r="D48" s="5">
        <v>20.5</v>
      </c>
      <c r="E48" s="5">
        <v>82</v>
      </c>
      <c r="F48" s="5">
        <v>82</v>
      </c>
      <c r="G48" s="5">
        <v>82</v>
      </c>
      <c r="H48" s="5">
        <v>67</v>
      </c>
      <c r="I48" s="5">
        <v>83</v>
      </c>
      <c r="J48" s="5">
        <v>80</v>
      </c>
      <c r="K48" s="5">
        <v>83</v>
      </c>
      <c r="L48" s="5"/>
      <c r="M48" s="7" t="s">
        <v>114</v>
      </c>
      <c r="N48" s="4">
        <v>24</v>
      </c>
      <c r="O48" s="4">
        <v>79</v>
      </c>
      <c r="P48" s="4">
        <v>80</v>
      </c>
      <c r="Q48" s="4">
        <v>46</v>
      </c>
      <c r="R48" s="5">
        <v>82</v>
      </c>
      <c r="S48" s="4">
        <v>57</v>
      </c>
      <c r="T48" s="5">
        <v>84</v>
      </c>
      <c r="U48" s="4">
        <v>72</v>
      </c>
      <c r="V48" s="5">
        <v>78</v>
      </c>
      <c r="W48" s="5">
        <v>83</v>
      </c>
      <c r="X48" s="6" t="s">
        <v>34</v>
      </c>
      <c r="Y48" s="6" t="s">
        <v>34</v>
      </c>
      <c r="Z48" s="5">
        <v>45.5</v>
      </c>
      <c r="AA48" s="5">
        <f>E48*2+F48*2+G48*1.5+H48*3+I48*2+J48*3+K48*4+O48*3+P48*2+Q48*5+R48*6+S48*3+T48*4+U48*2+V48*1+W48*2+X48*3+Y48*1</f>
        <v>3404</v>
      </c>
      <c r="AB48" s="5">
        <f t="shared" si="2"/>
        <v>74.813186813186817</v>
      </c>
    </row>
    <row r="49" spans="1:28">
      <c r="A49" s="4">
        <v>46</v>
      </c>
      <c r="B49" s="6" t="s">
        <v>115</v>
      </c>
      <c r="C49" s="6" t="s">
        <v>116</v>
      </c>
      <c r="D49" s="5">
        <v>20.5</v>
      </c>
      <c r="E49" s="5">
        <v>83</v>
      </c>
      <c r="F49" s="5">
        <v>75</v>
      </c>
      <c r="G49" s="5">
        <v>77</v>
      </c>
      <c r="H49" s="5">
        <v>64</v>
      </c>
      <c r="I49" s="5">
        <v>76</v>
      </c>
      <c r="J49" s="5">
        <v>82</v>
      </c>
      <c r="K49" s="5">
        <v>84</v>
      </c>
      <c r="L49" s="5"/>
      <c r="M49" s="7" t="s">
        <v>116</v>
      </c>
      <c r="N49" s="4">
        <v>27.5</v>
      </c>
      <c r="O49" s="4">
        <v>60</v>
      </c>
      <c r="P49" s="4">
        <v>75</v>
      </c>
      <c r="Q49" s="4">
        <v>50</v>
      </c>
      <c r="R49" s="5">
        <v>83</v>
      </c>
      <c r="S49" s="4">
        <v>89</v>
      </c>
      <c r="T49" s="5">
        <v>84</v>
      </c>
      <c r="U49" s="4">
        <v>64</v>
      </c>
      <c r="V49" s="5">
        <v>80</v>
      </c>
      <c r="W49" s="5">
        <v>75</v>
      </c>
      <c r="X49" s="6" t="s">
        <v>34</v>
      </c>
      <c r="Y49" s="6" t="s">
        <v>34</v>
      </c>
      <c r="Z49" s="5">
        <v>45.5</v>
      </c>
      <c r="AA49" s="5">
        <f>E49*2+F49*2+G49*1.5+H49*3+I49*2+J49*3+K49*4+O49*3+P49*2+Q49*5+R49*6+S49*3+T49*4+U49*2+V49*1+W49*2+X49*3+Y49*1</f>
        <v>3396.5</v>
      </c>
      <c r="AB49" s="5">
        <f t="shared" si="2"/>
        <v>74.64835164835165</v>
      </c>
    </row>
    <row r="50" spans="1:28">
      <c r="A50" s="4">
        <v>47</v>
      </c>
      <c r="B50" s="6" t="s">
        <v>117</v>
      </c>
      <c r="C50" s="6" t="s">
        <v>118</v>
      </c>
      <c r="D50" s="5">
        <v>20.5</v>
      </c>
      <c r="E50" s="5">
        <v>79</v>
      </c>
      <c r="F50" s="5">
        <v>60</v>
      </c>
      <c r="G50" s="5">
        <v>65</v>
      </c>
      <c r="H50" s="5">
        <v>73</v>
      </c>
      <c r="I50" s="5">
        <v>75</v>
      </c>
      <c r="J50" s="5">
        <v>79</v>
      </c>
      <c r="K50" s="5">
        <v>80</v>
      </c>
      <c r="L50" s="5"/>
      <c r="M50" s="7" t="s">
        <v>118</v>
      </c>
      <c r="N50" s="4">
        <v>28</v>
      </c>
      <c r="O50" s="4">
        <v>54</v>
      </c>
      <c r="P50" s="4">
        <v>61</v>
      </c>
      <c r="Q50" s="4">
        <v>76</v>
      </c>
      <c r="R50" s="5">
        <v>84</v>
      </c>
      <c r="S50" s="4">
        <v>66</v>
      </c>
      <c r="T50" s="5">
        <v>87</v>
      </c>
      <c r="U50" s="4">
        <v>63</v>
      </c>
      <c r="V50" s="5">
        <v>90</v>
      </c>
      <c r="W50" s="5">
        <v>79</v>
      </c>
      <c r="X50" s="6" t="s">
        <v>34</v>
      </c>
      <c r="Y50" s="6" t="s">
        <v>34</v>
      </c>
      <c r="Z50" s="5">
        <v>45.5</v>
      </c>
      <c r="AA50" s="5">
        <f>E50*2+F50*2+G50*1.5+H50*3+I50*2+J50*3+K50*4+O50*3+P50*2+Q50*5+R50*6+S50*3+T50*4+U50*2+V50*1+W50*2+X50*3+Y50*1</f>
        <v>3389.5</v>
      </c>
      <c r="AB50" s="5">
        <f t="shared" si="2"/>
        <v>74.494505494505489</v>
      </c>
    </row>
    <row r="51" spans="1:28">
      <c r="A51" s="4">
        <v>48</v>
      </c>
      <c r="B51" s="6" t="s">
        <v>119</v>
      </c>
      <c r="C51" s="7" t="s">
        <v>120</v>
      </c>
      <c r="D51" s="5">
        <v>20.5</v>
      </c>
      <c r="E51" s="5">
        <v>84</v>
      </c>
      <c r="F51" s="5">
        <v>69</v>
      </c>
      <c r="G51" s="5">
        <v>43</v>
      </c>
      <c r="H51" s="5">
        <v>93</v>
      </c>
      <c r="I51" s="5">
        <v>78</v>
      </c>
      <c r="J51" s="5">
        <v>83</v>
      </c>
      <c r="K51" s="5">
        <v>81</v>
      </c>
      <c r="L51" s="5"/>
      <c r="M51" s="6" t="s">
        <v>120</v>
      </c>
      <c r="N51" s="4">
        <v>31</v>
      </c>
      <c r="O51" s="4">
        <v>75</v>
      </c>
      <c r="P51" s="4">
        <v>64</v>
      </c>
      <c r="Q51" s="4">
        <v>72</v>
      </c>
      <c r="R51" s="4">
        <v>70</v>
      </c>
      <c r="S51" s="4">
        <v>69</v>
      </c>
      <c r="T51" s="4">
        <v>78</v>
      </c>
      <c r="U51" s="4">
        <v>75</v>
      </c>
      <c r="V51" s="5">
        <v>70</v>
      </c>
      <c r="W51" s="4">
        <v>67</v>
      </c>
      <c r="X51" s="4">
        <v>0</v>
      </c>
      <c r="Y51" s="4">
        <v>0</v>
      </c>
      <c r="Z51" s="5">
        <v>45.5</v>
      </c>
      <c r="AA51" s="5">
        <f>E51*2+F51*2+G51*1.5+H51*3+I51*2+J51*3+K51*4+O51*3+P51*2+Q51*5+R51*6+S51*3+T51*4+U51*2+V51*1+W51*2</f>
        <v>3384.5</v>
      </c>
      <c r="AB51" s="5">
        <f t="shared" si="2"/>
        <v>74.384615384615387</v>
      </c>
    </row>
    <row r="52" spans="1:28">
      <c r="A52" s="4">
        <v>49</v>
      </c>
      <c r="B52" s="6" t="s">
        <v>121</v>
      </c>
      <c r="C52" s="6" t="s">
        <v>122</v>
      </c>
      <c r="D52" s="5">
        <v>20.5</v>
      </c>
      <c r="E52" s="5">
        <v>83</v>
      </c>
      <c r="F52" s="5">
        <v>79</v>
      </c>
      <c r="G52" s="5">
        <v>75</v>
      </c>
      <c r="H52" s="5">
        <v>76</v>
      </c>
      <c r="I52" s="5">
        <v>77</v>
      </c>
      <c r="J52" s="5">
        <v>88</v>
      </c>
      <c r="K52" s="5">
        <v>76</v>
      </c>
      <c r="L52" s="5"/>
      <c r="M52" s="7" t="s">
        <v>122</v>
      </c>
      <c r="N52" s="4">
        <v>30.5</v>
      </c>
      <c r="O52" s="4">
        <v>63</v>
      </c>
      <c r="P52" s="4">
        <v>77</v>
      </c>
      <c r="Q52" s="4">
        <v>61</v>
      </c>
      <c r="R52" s="4">
        <v>73</v>
      </c>
      <c r="S52" s="4">
        <v>69</v>
      </c>
      <c r="T52" s="4">
        <v>83</v>
      </c>
      <c r="U52" s="4">
        <v>74</v>
      </c>
      <c r="V52" s="5">
        <v>58</v>
      </c>
      <c r="W52" s="4">
        <v>81</v>
      </c>
      <c r="X52" s="4">
        <v>0</v>
      </c>
      <c r="Y52" s="4">
        <v>0</v>
      </c>
      <c r="Z52" s="5">
        <v>45.5</v>
      </c>
      <c r="AA52" s="5">
        <f>E52*2+F52*2+G52*1.5+H52*3+I52*2+J52*3+K52*4+O52*3+P52*2+Q52*5+R52*6+S52*3+T52*4+U52*2+V52*1+W52*2</f>
        <v>3379.5</v>
      </c>
      <c r="AB52" s="5">
        <f t="shared" si="2"/>
        <v>74.27472527472527</v>
      </c>
    </row>
    <row r="53" spans="1:28">
      <c r="A53" s="4">
        <v>50</v>
      </c>
      <c r="B53" s="6" t="s">
        <v>123</v>
      </c>
      <c r="C53" s="6" t="s">
        <v>124</v>
      </c>
      <c r="D53" s="5">
        <v>20.5</v>
      </c>
      <c r="E53" s="5">
        <v>83</v>
      </c>
      <c r="F53" s="5">
        <v>65</v>
      </c>
      <c r="G53" s="5">
        <v>73</v>
      </c>
      <c r="H53" s="5">
        <v>79</v>
      </c>
      <c r="I53" s="5">
        <v>76</v>
      </c>
      <c r="J53" s="5">
        <v>85</v>
      </c>
      <c r="K53" s="5">
        <v>77</v>
      </c>
      <c r="L53" s="5"/>
      <c r="M53" s="6" t="s">
        <v>124</v>
      </c>
      <c r="N53" s="4">
        <v>30</v>
      </c>
      <c r="O53" s="4">
        <v>63</v>
      </c>
      <c r="P53" s="4">
        <v>72</v>
      </c>
      <c r="Q53" s="4">
        <v>60</v>
      </c>
      <c r="R53" s="4">
        <v>78</v>
      </c>
      <c r="S53" s="4">
        <v>68</v>
      </c>
      <c r="T53" s="4">
        <v>82</v>
      </c>
      <c r="U53" s="4">
        <v>79</v>
      </c>
      <c r="V53" s="5">
        <v>80</v>
      </c>
      <c r="W53" s="4">
        <v>74</v>
      </c>
      <c r="X53" s="4">
        <v>0</v>
      </c>
      <c r="Y53" s="4">
        <v>0</v>
      </c>
      <c r="Z53" s="5">
        <v>45.5</v>
      </c>
      <c r="AA53" s="5">
        <f>E53*2+F53*2+G53*1.5+H53*3+I53*2+J53*3+K53*4+O53*3+P53*2+Q53*5+R53*6+S53*3+T53*4+U53*2+V53*1+W53*2</f>
        <v>3376.5</v>
      </c>
      <c r="AB53" s="5">
        <f t="shared" si="2"/>
        <v>74.208791208791212</v>
      </c>
    </row>
    <row r="54" spans="1:28">
      <c r="A54" s="4">
        <v>51</v>
      </c>
      <c r="B54" s="6" t="s">
        <v>125</v>
      </c>
      <c r="C54" s="6" t="s">
        <v>126</v>
      </c>
      <c r="D54" s="5">
        <v>20.5</v>
      </c>
      <c r="E54" s="5">
        <v>80</v>
      </c>
      <c r="F54" s="5">
        <v>70</v>
      </c>
      <c r="G54" s="5">
        <v>65</v>
      </c>
      <c r="H54" s="5">
        <v>80</v>
      </c>
      <c r="I54" s="5">
        <v>68</v>
      </c>
      <c r="J54" s="5">
        <v>83</v>
      </c>
      <c r="K54" s="5">
        <v>87</v>
      </c>
      <c r="L54" s="5"/>
      <c r="M54" s="6" t="s">
        <v>126</v>
      </c>
      <c r="N54" s="4">
        <v>31.5</v>
      </c>
      <c r="O54" s="4">
        <v>62</v>
      </c>
      <c r="P54" s="4">
        <v>73</v>
      </c>
      <c r="Q54" s="4">
        <v>63</v>
      </c>
      <c r="R54" s="5">
        <v>76</v>
      </c>
      <c r="S54" s="4">
        <v>65</v>
      </c>
      <c r="T54" s="5">
        <v>84</v>
      </c>
      <c r="U54" s="4">
        <v>66</v>
      </c>
      <c r="V54" s="5">
        <v>77</v>
      </c>
      <c r="W54" s="5">
        <v>76</v>
      </c>
      <c r="X54" s="6" t="s">
        <v>34</v>
      </c>
      <c r="Y54" s="6" t="s">
        <v>34</v>
      </c>
      <c r="Z54" s="5">
        <v>45.5</v>
      </c>
      <c r="AA54" s="5">
        <f>E54*2+F54*2+G54*1.5+H54*3+I54*2+J54*3+K54*4+O54*3+P54*2+Q54*5+R54*6+S54*3+T54*4+U54*2+V54*1+W54*2+X54*3+Y54*1</f>
        <v>3365.5</v>
      </c>
      <c r="AB54" s="5">
        <f t="shared" si="2"/>
        <v>73.967032967032964</v>
      </c>
    </row>
    <row r="55" spans="1:28">
      <c r="A55" s="4">
        <v>52</v>
      </c>
      <c r="B55" s="6" t="s">
        <v>127</v>
      </c>
      <c r="C55" s="6" t="s">
        <v>128</v>
      </c>
      <c r="D55" s="5">
        <v>20.5</v>
      </c>
      <c r="E55" s="5">
        <v>81</v>
      </c>
      <c r="F55" s="5">
        <v>63</v>
      </c>
      <c r="G55" s="5">
        <v>60</v>
      </c>
      <c r="H55" s="5">
        <v>77</v>
      </c>
      <c r="I55" s="5">
        <v>60</v>
      </c>
      <c r="J55" s="5">
        <v>85</v>
      </c>
      <c r="K55" s="5">
        <v>87</v>
      </c>
      <c r="L55" s="5"/>
      <c r="M55" s="7" t="s">
        <v>128</v>
      </c>
      <c r="N55" s="4">
        <v>27</v>
      </c>
      <c r="O55" s="4">
        <v>43</v>
      </c>
      <c r="P55" s="4">
        <v>64</v>
      </c>
      <c r="Q55" s="4">
        <v>62</v>
      </c>
      <c r="R55" s="5">
        <v>81</v>
      </c>
      <c r="S55" s="4">
        <v>87</v>
      </c>
      <c r="T55" s="5">
        <v>82</v>
      </c>
      <c r="U55" s="4">
        <v>66</v>
      </c>
      <c r="V55" s="5">
        <v>84</v>
      </c>
      <c r="W55" s="5">
        <v>84</v>
      </c>
      <c r="X55" s="6" t="s">
        <v>34</v>
      </c>
      <c r="Y55" s="6" t="s">
        <v>34</v>
      </c>
      <c r="Z55" s="5">
        <v>45.5</v>
      </c>
      <c r="AA55" s="5">
        <f>E55*2+F55*2+G55*1.5+H55*3+I55*2+J55*3+K55*4+O55*3+P55*2+Q55*5+R55*6+S55*3+T55*4+U55*2+V55*1+W55*2+X55*3+Y55*1</f>
        <v>3358</v>
      </c>
      <c r="AB55" s="5">
        <f t="shared" si="2"/>
        <v>73.802197802197796</v>
      </c>
    </row>
    <row r="56" spans="1:28">
      <c r="A56" s="4">
        <v>53</v>
      </c>
      <c r="B56" s="6" t="s">
        <v>129</v>
      </c>
      <c r="C56" s="6" t="s">
        <v>130</v>
      </c>
      <c r="D56" s="5">
        <v>20.5</v>
      </c>
      <c r="E56" s="5">
        <v>83</v>
      </c>
      <c r="F56" s="5">
        <v>62</v>
      </c>
      <c r="G56" s="5">
        <v>60</v>
      </c>
      <c r="H56" s="5">
        <v>93</v>
      </c>
      <c r="I56" s="5">
        <v>76</v>
      </c>
      <c r="J56" s="5">
        <v>76</v>
      </c>
      <c r="K56" s="5">
        <v>83</v>
      </c>
      <c r="L56" s="5"/>
      <c r="M56" s="7" t="s">
        <v>130</v>
      </c>
      <c r="N56" s="4">
        <v>28.5</v>
      </c>
      <c r="O56" s="4">
        <v>36</v>
      </c>
      <c r="P56" s="4">
        <v>62</v>
      </c>
      <c r="Q56" s="4">
        <v>67</v>
      </c>
      <c r="R56" s="4">
        <v>77</v>
      </c>
      <c r="S56" s="4">
        <v>86</v>
      </c>
      <c r="T56" s="4">
        <v>76</v>
      </c>
      <c r="U56" s="4">
        <v>77</v>
      </c>
      <c r="V56" s="5">
        <v>71</v>
      </c>
      <c r="W56" s="4">
        <v>81</v>
      </c>
      <c r="X56" s="4">
        <v>0</v>
      </c>
      <c r="Y56" s="4">
        <v>0</v>
      </c>
      <c r="Z56" s="5">
        <v>45.5</v>
      </c>
      <c r="AA56" s="5">
        <f>E56*2+F56*2+G56*1.5+H56*3+I56*2+J56*3+K56*4+O56*3+P56*2+Q56*5+R56*6+S56*3+T56*4+U56*2+V56*1+W56*2</f>
        <v>3349</v>
      </c>
      <c r="AB56" s="5">
        <f t="shared" si="2"/>
        <v>73.604395604395606</v>
      </c>
    </row>
    <row r="57" spans="1:28">
      <c r="A57" s="4">
        <v>54</v>
      </c>
      <c r="B57" s="6" t="s">
        <v>131</v>
      </c>
      <c r="C57" s="7" t="s">
        <v>132</v>
      </c>
      <c r="D57" s="5">
        <v>20.5</v>
      </c>
      <c r="E57" s="5">
        <v>85</v>
      </c>
      <c r="F57" s="5">
        <v>69</v>
      </c>
      <c r="G57" s="5">
        <v>50</v>
      </c>
      <c r="H57" s="5">
        <v>68</v>
      </c>
      <c r="I57" s="5">
        <v>84</v>
      </c>
      <c r="J57" s="5">
        <v>90</v>
      </c>
      <c r="K57" s="5">
        <v>83</v>
      </c>
      <c r="L57" s="5"/>
      <c r="M57" s="7" t="s">
        <v>132</v>
      </c>
      <c r="N57" s="4">
        <v>27</v>
      </c>
      <c r="O57" s="4">
        <v>72</v>
      </c>
      <c r="P57" s="4">
        <v>76</v>
      </c>
      <c r="Q57" s="4">
        <v>40</v>
      </c>
      <c r="R57" s="4">
        <v>83</v>
      </c>
      <c r="S57" s="4">
        <v>74</v>
      </c>
      <c r="T57" s="4">
        <v>81</v>
      </c>
      <c r="U57" s="4">
        <v>66</v>
      </c>
      <c r="V57" s="5">
        <v>83</v>
      </c>
      <c r="W57" s="4">
        <v>78</v>
      </c>
      <c r="X57" s="4">
        <v>0</v>
      </c>
      <c r="Y57" s="4">
        <v>0</v>
      </c>
      <c r="Z57" s="5">
        <v>45.5</v>
      </c>
      <c r="AA57" s="5">
        <f>E57*2+F57*2+G57*1.5+H57*3+I57*2+J57*3+K57*4+O57*3+P57*2+Q57*5+R57*6+S57*3+T57*4+U57*2+V57*1+W57*2</f>
        <v>3340</v>
      </c>
      <c r="AB57" s="5">
        <f t="shared" si="2"/>
        <v>73.406593406593402</v>
      </c>
    </row>
    <row r="58" spans="1:28">
      <c r="A58" s="4">
        <v>55</v>
      </c>
      <c r="B58" s="6" t="s">
        <v>133</v>
      </c>
      <c r="C58" s="6" t="s">
        <v>134</v>
      </c>
      <c r="D58" s="5">
        <v>20.5</v>
      </c>
      <c r="E58" s="5">
        <v>85</v>
      </c>
      <c r="F58" s="5">
        <v>65</v>
      </c>
      <c r="G58" s="5">
        <v>78</v>
      </c>
      <c r="H58" s="5">
        <v>67</v>
      </c>
      <c r="I58" s="5">
        <v>73</v>
      </c>
      <c r="J58" s="5">
        <v>86</v>
      </c>
      <c r="K58" s="5">
        <v>80</v>
      </c>
      <c r="L58" s="5"/>
      <c r="M58" s="6" t="s">
        <v>134</v>
      </c>
      <c r="N58" s="4">
        <v>30</v>
      </c>
      <c r="O58" s="4">
        <v>71</v>
      </c>
      <c r="P58" s="4">
        <v>65</v>
      </c>
      <c r="Q58" s="4">
        <v>68</v>
      </c>
      <c r="R58" s="4">
        <v>73</v>
      </c>
      <c r="S58" s="4">
        <v>66</v>
      </c>
      <c r="T58" s="4">
        <v>77</v>
      </c>
      <c r="U58" s="4">
        <v>73</v>
      </c>
      <c r="V58" s="5">
        <v>78</v>
      </c>
      <c r="W58" s="4">
        <v>70</v>
      </c>
      <c r="X58" s="4">
        <v>0</v>
      </c>
      <c r="Y58" s="4">
        <v>0</v>
      </c>
      <c r="Z58" s="5">
        <v>45.5</v>
      </c>
      <c r="AA58" s="5">
        <f>E58*2+F58*2+G58*1.5+H58*3+I58*2+J58*3+K58*4+O58*3+P58*2+Q58*5+R58*6+S58*3+T58*4+U58*2+V58*1+W58*2</f>
        <v>3333</v>
      </c>
      <c r="AB58" s="5">
        <f t="shared" si="2"/>
        <v>73.252747252747255</v>
      </c>
    </row>
    <row r="59" spans="1:28">
      <c r="A59" s="4">
        <v>56</v>
      </c>
      <c r="B59" s="6" t="s">
        <v>135</v>
      </c>
      <c r="C59" s="7" t="s">
        <v>136</v>
      </c>
      <c r="D59" s="5">
        <v>20.5</v>
      </c>
      <c r="E59" s="5">
        <v>82</v>
      </c>
      <c r="F59" s="5">
        <v>80</v>
      </c>
      <c r="G59" s="5">
        <v>71</v>
      </c>
      <c r="H59" s="5">
        <v>85</v>
      </c>
      <c r="I59" s="5">
        <v>53</v>
      </c>
      <c r="J59" s="5">
        <v>83</v>
      </c>
      <c r="K59" s="5">
        <v>72</v>
      </c>
      <c r="L59" s="5"/>
      <c r="M59" s="6" t="s">
        <v>136</v>
      </c>
      <c r="N59" s="4">
        <v>30</v>
      </c>
      <c r="O59" s="4">
        <v>62</v>
      </c>
      <c r="P59" s="4">
        <v>70</v>
      </c>
      <c r="Q59" s="4">
        <v>80</v>
      </c>
      <c r="R59" s="4">
        <v>73</v>
      </c>
      <c r="S59" s="4">
        <v>60</v>
      </c>
      <c r="T59" s="4">
        <v>78</v>
      </c>
      <c r="U59" s="4">
        <v>66</v>
      </c>
      <c r="V59" s="5">
        <v>62</v>
      </c>
      <c r="W59" s="4">
        <v>75</v>
      </c>
      <c r="X59" s="4">
        <v>0</v>
      </c>
      <c r="Y59" s="4">
        <v>0</v>
      </c>
      <c r="Z59" s="5">
        <v>45.5</v>
      </c>
      <c r="AA59" s="5">
        <f>E59*2+F59*2+G59*1.5+H59*3+I59*2+J59*3+K59*4+O59*3+P59*2+Q59*5+R59*6+S59*3+T59*4+U59*2+V59*1+W59*2</f>
        <v>3328.5</v>
      </c>
      <c r="AB59" s="5">
        <f t="shared" si="2"/>
        <v>73.15384615384616</v>
      </c>
    </row>
    <row r="60" spans="1:28">
      <c r="A60" s="4">
        <v>57</v>
      </c>
      <c r="B60" s="6" t="s">
        <v>137</v>
      </c>
      <c r="C60" s="6" t="s">
        <v>138</v>
      </c>
      <c r="D60" s="5">
        <v>20.5</v>
      </c>
      <c r="E60" s="5">
        <v>86</v>
      </c>
      <c r="F60" s="5">
        <v>80</v>
      </c>
      <c r="G60" s="5">
        <v>73</v>
      </c>
      <c r="H60" s="5">
        <v>81</v>
      </c>
      <c r="I60" s="5">
        <v>72</v>
      </c>
      <c r="J60" s="5">
        <v>83</v>
      </c>
      <c r="K60" s="5">
        <v>83</v>
      </c>
      <c r="L60" s="5"/>
      <c r="M60" s="7" t="s">
        <v>138</v>
      </c>
      <c r="N60" s="4">
        <v>25</v>
      </c>
      <c r="O60" s="4">
        <v>64</v>
      </c>
      <c r="P60" s="4">
        <v>74</v>
      </c>
      <c r="Q60" s="4">
        <v>39</v>
      </c>
      <c r="R60" s="5">
        <v>80</v>
      </c>
      <c r="S60" s="4">
        <v>66</v>
      </c>
      <c r="T60" s="5">
        <v>84</v>
      </c>
      <c r="U60" s="4">
        <v>64</v>
      </c>
      <c r="V60" s="5">
        <v>67</v>
      </c>
      <c r="W60" s="5">
        <v>73</v>
      </c>
      <c r="X60" s="6" t="s">
        <v>34</v>
      </c>
      <c r="Y60" s="6" t="s">
        <v>34</v>
      </c>
      <c r="Z60" s="5">
        <v>45.5</v>
      </c>
      <c r="AA60" s="5">
        <f>E60*2+F60*2+G60*1.5+H60*3+I60*2+J60*3+K60*4+O60*3+P60*2+Q60*5+R60*6+S60*3+T60*4+U60*2+V60*1+W60*2+X60*3+Y60*1</f>
        <v>3299.5</v>
      </c>
      <c r="AB60" s="5">
        <f t="shared" si="2"/>
        <v>72.516483516483518</v>
      </c>
    </row>
    <row r="61" spans="1:28">
      <c r="A61" s="4">
        <v>58</v>
      </c>
      <c r="B61" s="6" t="s">
        <v>139</v>
      </c>
      <c r="C61" s="7" t="s">
        <v>140</v>
      </c>
      <c r="D61" s="5">
        <v>20.5</v>
      </c>
      <c r="E61" s="5">
        <v>81</v>
      </c>
      <c r="F61" s="5">
        <v>70</v>
      </c>
      <c r="G61" s="5">
        <v>49</v>
      </c>
      <c r="H61" s="5">
        <v>60</v>
      </c>
      <c r="I61" s="5">
        <v>60</v>
      </c>
      <c r="J61" s="5">
        <v>87</v>
      </c>
      <c r="K61" s="5">
        <v>81</v>
      </c>
      <c r="L61" s="5"/>
      <c r="M61" s="7" t="s">
        <v>140</v>
      </c>
      <c r="N61" s="4">
        <v>27</v>
      </c>
      <c r="O61" s="4">
        <v>63</v>
      </c>
      <c r="P61" s="4">
        <v>63</v>
      </c>
      <c r="Q61" s="4">
        <v>41</v>
      </c>
      <c r="R61" s="4">
        <v>80</v>
      </c>
      <c r="S61" s="4">
        <v>84</v>
      </c>
      <c r="T61" s="4">
        <v>88</v>
      </c>
      <c r="U61" s="4">
        <v>67</v>
      </c>
      <c r="V61" s="5">
        <v>77</v>
      </c>
      <c r="W61" s="4">
        <v>86</v>
      </c>
      <c r="X61" s="4">
        <v>0</v>
      </c>
      <c r="Y61" s="4">
        <v>0</v>
      </c>
      <c r="Z61" s="5">
        <v>45.5</v>
      </c>
      <c r="AA61" s="5">
        <f>E61*2+F61*2+G61*1.5+H61*3+I61*2+J61*3+K61*4+O61*3+P61*2+Q61*5+R61*6+S61*3+T61*4+U61*2+V61*1+W61*2</f>
        <v>3247.5</v>
      </c>
      <c r="AB61" s="5">
        <f t="shared" si="2"/>
        <v>71.373626373626379</v>
      </c>
    </row>
    <row r="62" spans="1:28">
      <c r="A62" s="4">
        <v>59</v>
      </c>
      <c r="B62" s="6" t="s">
        <v>141</v>
      </c>
      <c r="C62" s="6" t="s">
        <v>142</v>
      </c>
      <c r="D62" s="5">
        <v>20.5</v>
      </c>
      <c r="E62" s="5">
        <v>85</v>
      </c>
      <c r="F62" s="5">
        <v>78</v>
      </c>
      <c r="G62" s="5">
        <v>82</v>
      </c>
      <c r="H62" s="5">
        <v>73</v>
      </c>
      <c r="I62" s="5">
        <v>85</v>
      </c>
      <c r="J62" s="5">
        <v>82</v>
      </c>
      <c r="K62" s="5">
        <v>84</v>
      </c>
      <c r="L62" s="5"/>
      <c r="M62" s="7" t="s">
        <v>142</v>
      </c>
      <c r="N62" s="4">
        <v>24</v>
      </c>
      <c r="O62" s="4">
        <v>64</v>
      </c>
      <c r="P62" s="4">
        <v>70</v>
      </c>
      <c r="Q62" s="4">
        <v>36</v>
      </c>
      <c r="R62" s="4">
        <v>78</v>
      </c>
      <c r="S62" s="4">
        <v>51</v>
      </c>
      <c r="T62" s="4">
        <v>77</v>
      </c>
      <c r="U62" s="4">
        <v>65</v>
      </c>
      <c r="V62" s="5">
        <v>80</v>
      </c>
      <c r="W62" s="4">
        <v>76</v>
      </c>
      <c r="X62" s="4">
        <v>0</v>
      </c>
      <c r="Y62" s="4">
        <v>0</v>
      </c>
      <c r="Z62" s="5">
        <v>45.5</v>
      </c>
      <c r="AA62" s="5">
        <f>E62*2+F62*2+G62*1.5+H62*3+I62*2+J62*3+K62*4+O62*3+P62*2+Q62*5+R62*6+S62*3+T62*4+U62*2+V62*1+W62*2</f>
        <v>3223</v>
      </c>
      <c r="AB62" s="5">
        <f t="shared" si="2"/>
        <v>70.835164835164832</v>
      </c>
    </row>
    <row r="63" spans="1:28">
      <c r="A63" s="4">
        <v>60</v>
      </c>
      <c r="B63" s="6" t="s">
        <v>143</v>
      </c>
      <c r="C63" s="7" t="s">
        <v>144</v>
      </c>
      <c r="D63" s="5">
        <v>18.5</v>
      </c>
      <c r="E63" s="5">
        <v>88</v>
      </c>
      <c r="F63" s="5">
        <v>40</v>
      </c>
      <c r="G63" s="5">
        <v>62</v>
      </c>
      <c r="H63" s="5">
        <v>61</v>
      </c>
      <c r="I63" s="5">
        <v>87</v>
      </c>
      <c r="J63" s="5">
        <v>80</v>
      </c>
      <c r="K63" s="5">
        <v>89</v>
      </c>
      <c r="L63" s="5"/>
      <c r="M63" s="7" t="s">
        <v>144</v>
      </c>
      <c r="N63" s="4">
        <v>24.5</v>
      </c>
      <c r="O63" s="4">
        <v>51</v>
      </c>
      <c r="P63" s="4">
        <v>70</v>
      </c>
      <c r="Q63" s="4">
        <v>17</v>
      </c>
      <c r="R63" s="4">
        <v>84</v>
      </c>
      <c r="S63" s="4">
        <v>87</v>
      </c>
      <c r="T63" s="4">
        <v>96</v>
      </c>
      <c r="U63" s="4">
        <v>68</v>
      </c>
      <c r="V63" s="5">
        <v>76</v>
      </c>
      <c r="W63" s="4">
        <v>88</v>
      </c>
      <c r="X63" s="4">
        <v>0</v>
      </c>
      <c r="Y63" s="4">
        <v>0</v>
      </c>
      <c r="Z63" s="5">
        <v>45.5</v>
      </c>
      <c r="AA63" s="5">
        <f>E63*2+F63*2+G63*1.5+H63*3+I63*2+J63*3+K63*4+O63*3+P63*2+Q63*5+R63*6+S63*3+T63*4+U63*2+V63*1+W63*2</f>
        <v>3217</v>
      </c>
      <c r="AB63" s="5">
        <f t="shared" si="2"/>
        <v>70.703296703296701</v>
      </c>
    </row>
    <row r="64" spans="1:28">
      <c r="A64" s="4">
        <v>61</v>
      </c>
      <c r="B64" s="6" t="s">
        <v>145</v>
      </c>
      <c r="C64" s="6" t="s">
        <v>146</v>
      </c>
      <c r="D64" s="5">
        <v>20.5</v>
      </c>
      <c r="E64" s="5">
        <v>80</v>
      </c>
      <c r="F64" s="5">
        <v>71</v>
      </c>
      <c r="G64" s="5">
        <v>75</v>
      </c>
      <c r="H64" s="5">
        <v>71</v>
      </c>
      <c r="I64" s="5">
        <v>69</v>
      </c>
      <c r="J64" s="5">
        <v>85</v>
      </c>
      <c r="K64" s="5">
        <v>81</v>
      </c>
      <c r="L64" s="5"/>
      <c r="M64" s="7" t="s">
        <v>146</v>
      </c>
      <c r="N64" s="4">
        <v>22</v>
      </c>
      <c r="O64" s="4">
        <v>52</v>
      </c>
      <c r="P64" s="4">
        <v>71</v>
      </c>
      <c r="Q64" s="4">
        <v>49</v>
      </c>
      <c r="R64" s="5">
        <v>76</v>
      </c>
      <c r="S64" s="4">
        <v>61</v>
      </c>
      <c r="T64" s="5">
        <v>82</v>
      </c>
      <c r="U64" s="4">
        <v>62</v>
      </c>
      <c r="V64" s="5">
        <v>76</v>
      </c>
      <c r="W64" s="5">
        <v>80</v>
      </c>
      <c r="X64" s="6" t="s">
        <v>34</v>
      </c>
      <c r="Y64" s="6" t="s">
        <v>34</v>
      </c>
      <c r="Z64" s="5">
        <v>45.5</v>
      </c>
      <c r="AA64" s="5">
        <f>E64*2+F64*2+G64*1.5+H64*3+I64*2+J64*3+K64*4+O64*3+P64*2+Q64*5+R64*6+S64*3+T64*4+U64*2+V64*1+W64*2+X64*3+Y64*1</f>
        <v>3214.5</v>
      </c>
      <c r="AB64" s="5">
        <f t="shared" si="2"/>
        <v>70.64835164835165</v>
      </c>
    </row>
    <row r="65" spans="1:28">
      <c r="A65" s="4">
        <v>62</v>
      </c>
      <c r="B65" s="6" t="s">
        <v>147</v>
      </c>
      <c r="C65" s="7" t="s">
        <v>148</v>
      </c>
      <c r="D65" s="5">
        <v>20.5</v>
      </c>
      <c r="E65" s="5">
        <v>90</v>
      </c>
      <c r="F65" s="5">
        <v>62</v>
      </c>
      <c r="G65" s="5">
        <v>60</v>
      </c>
      <c r="H65" s="5">
        <v>66</v>
      </c>
      <c r="I65" s="5">
        <v>56</v>
      </c>
      <c r="J65" s="5">
        <v>73</v>
      </c>
      <c r="K65" s="5">
        <v>93</v>
      </c>
      <c r="L65" s="5"/>
      <c r="M65" s="7" t="s">
        <v>148</v>
      </c>
      <c r="N65" s="4">
        <v>25</v>
      </c>
      <c r="O65" s="4">
        <v>60</v>
      </c>
      <c r="P65" s="4">
        <v>64</v>
      </c>
      <c r="Q65" s="4">
        <v>45</v>
      </c>
      <c r="R65" s="4">
        <v>75</v>
      </c>
      <c r="S65" s="4">
        <v>76</v>
      </c>
      <c r="T65" s="4">
        <v>77</v>
      </c>
      <c r="U65" s="4">
        <v>62</v>
      </c>
      <c r="V65" s="5">
        <v>80</v>
      </c>
      <c r="W65" s="4">
        <v>80</v>
      </c>
      <c r="X65" s="4">
        <v>0</v>
      </c>
      <c r="Y65" s="4">
        <v>0</v>
      </c>
      <c r="Z65" s="5">
        <v>45.5</v>
      </c>
      <c r="AA65" s="5">
        <f>E65*2+F65*2+G65*1.5+H65*3+I65*2+J65*3+K65*4+O65*3+P65*2+Q65*5+R65*6+S65*3+T65*4+U65*2+V65*1+W65*2</f>
        <v>3178</v>
      </c>
      <c r="AB65" s="5">
        <f t="shared" si="2"/>
        <v>69.84615384615384</v>
      </c>
    </row>
    <row r="66" spans="1:28">
      <c r="A66" s="4">
        <v>63</v>
      </c>
      <c r="B66" s="6" t="s">
        <v>149</v>
      </c>
      <c r="C66" s="6" t="s">
        <v>150</v>
      </c>
      <c r="D66" s="5">
        <v>20.5</v>
      </c>
      <c r="E66" s="5">
        <v>81</v>
      </c>
      <c r="F66" s="5">
        <v>65</v>
      </c>
      <c r="G66" s="5">
        <v>72</v>
      </c>
      <c r="H66" s="5">
        <v>66</v>
      </c>
      <c r="I66" s="5">
        <v>69</v>
      </c>
      <c r="J66" s="5">
        <v>84</v>
      </c>
      <c r="K66" s="5">
        <v>78</v>
      </c>
      <c r="L66" s="5"/>
      <c r="M66" s="7" t="s">
        <v>150</v>
      </c>
      <c r="N66" s="4">
        <v>25</v>
      </c>
      <c r="O66" s="4">
        <v>63</v>
      </c>
      <c r="P66" s="4">
        <v>72</v>
      </c>
      <c r="Q66" s="4">
        <v>35</v>
      </c>
      <c r="R66" s="5">
        <v>79</v>
      </c>
      <c r="S66" s="4">
        <v>64</v>
      </c>
      <c r="T66" s="5">
        <v>85</v>
      </c>
      <c r="U66" s="4">
        <v>68</v>
      </c>
      <c r="V66" s="5">
        <v>68</v>
      </c>
      <c r="W66" s="5">
        <v>79</v>
      </c>
      <c r="X66" s="6" t="s">
        <v>34</v>
      </c>
      <c r="Y66" s="6" t="s">
        <v>34</v>
      </c>
      <c r="Z66" s="5">
        <v>45.5</v>
      </c>
      <c r="AA66" s="5">
        <f>E66*2+F66*2+G66*1.5+H66*3+I66*2+J66*3+K66*4+O66*3+P66*2+Q66*5+R66*6+S66*3+T66*4+U66*2+V66*1+W66*2+X66*3+Y66*1</f>
        <v>3176</v>
      </c>
      <c r="AB66" s="5">
        <f t="shared" si="2"/>
        <v>69.802197802197796</v>
      </c>
    </row>
    <row r="67" spans="1:28">
      <c r="A67" s="4">
        <v>64</v>
      </c>
      <c r="B67" s="6" t="s">
        <v>151</v>
      </c>
      <c r="C67" s="7" t="s">
        <v>152</v>
      </c>
      <c r="D67" s="5">
        <v>20.5</v>
      </c>
      <c r="E67" s="5">
        <v>83</v>
      </c>
      <c r="F67" s="5">
        <v>71</v>
      </c>
      <c r="G67" s="5">
        <v>62</v>
      </c>
      <c r="H67" s="5">
        <v>70</v>
      </c>
      <c r="I67" s="5">
        <v>44</v>
      </c>
      <c r="J67" s="5">
        <v>77</v>
      </c>
      <c r="K67" s="5">
        <v>88</v>
      </c>
      <c r="L67" s="5"/>
      <c r="M67" s="7" t="s">
        <v>152</v>
      </c>
      <c r="N67" s="4">
        <v>27</v>
      </c>
      <c r="O67" s="4">
        <v>65</v>
      </c>
      <c r="P67" s="4">
        <v>74</v>
      </c>
      <c r="Q67" s="4">
        <v>34</v>
      </c>
      <c r="R67" s="5">
        <v>80</v>
      </c>
      <c r="S67" s="4">
        <v>67</v>
      </c>
      <c r="T67" s="5">
        <v>83</v>
      </c>
      <c r="U67" s="4">
        <v>71</v>
      </c>
      <c r="V67" s="5">
        <v>64</v>
      </c>
      <c r="W67" s="5">
        <v>80</v>
      </c>
      <c r="X67" s="6" t="s">
        <v>34</v>
      </c>
      <c r="Y67" s="6" t="s">
        <v>34</v>
      </c>
      <c r="Z67" s="5">
        <v>45.5</v>
      </c>
      <c r="AA67" s="5">
        <f>E67*2+F67*2+G67*1.5+H67*3+I67*2+J67*3+K67*4+O67*3+P67*2+Q67*5+R67*6+S67*3+T67*4+U67*2+V67*1+W67*2+X67*3+Y67*1</f>
        <v>3174</v>
      </c>
      <c r="AB67" s="5">
        <f t="shared" si="2"/>
        <v>69.758241758241752</v>
      </c>
    </row>
    <row r="68" spans="1:28">
      <c r="A68" s="4">
        <v>65</v>
      </c>
      <c r="B68" s="6" t="s">
        <v>153</v>
      </c>
      <c r="C68" s="6" t="s">
        <v>154</v>
      </c>
      <c r="D68" s="5">
        <v>20.5</v>
      </c>
      <c r="E68" s="5">
        <v>92</v>
      </c>
      <c r="F68" s="5">
        <v>61</v>
      </c>
      <c r="G68" s="5">
        <v>60</v>
      </c>
      <c r="H68" s="5">
        <v>74</v>
      </c>
      <c r="I68" s="5">
        <v>82</v>
      </c>
      <c r="J68" s="5">
        <v>78</v>
      </c>
      <c r="K68" s="5">
        <v>91</v>
      </c>
      <c r="M68" s="7" t="s">
        <v>154</v>
      </c>
      <c r="N68" s="4">
        <v>22</v>
      </c>
      <c r="O68" s="4">
        <v>52</v>
      </c>
      <c r="P68" s="4">
        <v>60</v>
      </c>
      <c r="Q68" s="4">
        <v>21</v>
      </c>
      <c r="R68" s="4">
        <v>79</v>
      </c>
      <c r="S68" s="4">
        <v>86</v>
      </c>
      <c r="T68" s="4">
        <v>75</v>
      </c>
      <c r="U68" s="4">
        <v>74</v>
      </c>
      <c r="V68" s="5">
        <v>72</v>
      </c>
      <c r="W68" s="4">
        <v>80</v>
      </c>
      <c r="X68" s="4">
        <v>0</v>
      </c>
      <c r="Y68" s="4">
        <v>0</v>
      </c>
      <c r="Z68" s="5">
        <v>45.5</v>
      </c>
      <c r="AA68" s="5">
        <f>E68*2+F68*2+G68*1.5+H68*3+I68*2+J68*3+K68*4+O68*3+P68*2+Q68*5+R68*6+S68*3+T68*4+U68*2+V68*1+W68*2</f>
        <v>3173</v>
      </c>
      <c r="AB68" s="5">
        <f t="shared" si="2"/>
        <v>69.736263736263737</v>
      </c>
    </row>
    <row r="69" spans="1:28">
      <c r="A69" s="4">
        <v>66</v>
      </c>
      <c r="B69" s="6" t="s">
        <v>155</v>
      </c>
      <c r="C69" s="6" t="s">
        <v>156</v>
      </c>
      <c r="D69" s="5">
        <v>20.5</v>
      </c>
      <c r="E69" s="5">
        <v>82</v>
      </c>
      <c r="F69" s="5">
        <v>71</v>
      </c>
      <c r="G69" s="5">
        <v>60</v>
      </c>
      <c r="H69" s="5">
        <v>85</v>
      </c>
      <c r="I69" s="5">
        <v>74</v>
      </c>
      <c r="J69" s="5">
        <v>78</v>
      </c>
      <c r="K69" s="5">
        <v>85</v>
      </c>
      <c r="L69" s="5"/>
      <c r="M69" s="7" t="s">
        <v>156</v>
      </c>
      <c r="N69" s="4">
        <v>25.5</v>
      </c>
      <c r="O69" s="4">
        <v>60</v>
      </c>
      <c r="P69" s="4">
        <v>63</v>
      </c>
      <c r="Q69" s="4">
        <v>27</v>
      </c>
      <c r="R69" s="4">
        <v>74</v>
      </c>
      <c r="S69" s="4">
        <v>79</v>
      </c>
      <c r="T69" s="4">
        <v>80</v>
      </c>
      <c r="U69" s="4">
        <v>70</v>
      </c>
      <c r="V69" s="5">
        <v>74</v>
      </c>
      <c r="W69" s="4">
        <v>70</v>
      </c>
      <c r="X69" s="4">
        <v>0</v>
      </c>
      <c r="Y69" s="4">
        <v>0</v>
      </c>
      <c r="Z69" s="5">
        <v>45.5</v>
      </c>
      <c r="AA69" s="5">
        <f>E69*2+F69*2+G69*1.5+H69*3+I69*2+J69*3+K69*4+O69*3+P69*2+Q69*5+R69*6+S69*3+T69*4+U69*2+V69*1+W69*2</f>
        <v>3169</v>
      </c>
      <c r="AB69" s="5">
        <f t="shared" ref="AB69:AB79" si="3">AA69/Z69</f>
        <v>69.64835164835165</v>
      </c>
    </row>
    <row r="70" spans="1:28">
      <c r="A70" s="4">
        <v>67</v>
      </c>
      <c r="B70" s="6" t="s">
        <v>157</v>
      </c>
      <c r="C70" s="7" t="s">
        <v>158</v>
      </c>
      <c r="D70" s="5">
        <v>20.5</v>
      </c>
      <c r="E70" s="5">
        <v>81</v>
      </c>
      <c r="F70" s="5">
        <v>70</v>
      </c>
      <c r="G70" s="5">
        <v>60</v>
      </c>
      <c r="H70" s="5">
        <v>50</v>
      </c>
      <c r="I70" s="5">
        <v>63</v>
      </c>
      <c r="J70" s="5">
        <v>88</v>
      </c>
      <c r="K70" s="5">
        <v>83</v>
      </c>
      <c r="L70" s="5"/>
      <c r="M70" s="7" t="s">
        <v>158</v>
      </c>
      <c r="N70" s="4">
        <v>26.5</v>
      </c>
      <c r="O70" s="4">
        <v>62</v>
      </c>
      <c r="P70" s="4">
        <v>53</v>
      </c>
      <c r="Q70" s="4">
        <v>68</v>
      </c>
      <c r="R70" s="5">
        <v>74</v>
      </c>
      <c r="S70" s="4">
        <v>49</v>
      </c>
      <c r="T70" s="5">
        <v>76</v>
      </c>
      <c r="U70" s="4">
        <v>64</v>
      </c>
      <c r="V70" s="5">
        <v>68</v>
      </c>
      <c r="W70" s="5">
        <v>75</v>
      </c>
      <c r="X70" s="6" t="s">
        <v>34</v>
      </c>
      <c r="Y70" s="6" t="s">
        <v>34</v>
      </c>
      <c r="Z70" s="5">
        <v>45.5</v>
      </c>
      <c r="AA70" s="5">
        <f>E70*2+F70*2+G70*1.5+H70*3+I70*2+J70*3+K70*4+O70*3+P70*2+Q70*5+R70*6+S70*3+T70*4+U70*2+V70*1+W70*2+X70*3+Y70*1</f>
        <v>3137</v>
      </c>
      <c r="AB70" s="5">
        <f t="shared" si="3"/>
        <v>68.945054945054949</v>
      </c>
    </row>
    <row r="71" spans="1:28">
      <c r="A71" s="4">
        <v>68</v>
      </c>
      <c r="B71" s="6" t="s">
        <v>159</v>
      </c>
      <c r="C71" s="7" t="s">
        <v>160</v>
      </c>
      <c r="D71" s="5">
        <v>17.5</v>
      </c>
      <c r="E71" s="5">
        <v>84</v>
      </c>
      <c r="F71" s="5">
        <v>70</v>
      </c>
      <c r="G71" s="5">
        <v>75</v>
      </c>
      <c r="H71" s="5">
        <v>49</v>
      </c>
      <c r="I71" s="5">
        <v>67</v>
      </c>
      <c r="J71" s="5">
        <v>86</v>
      </c>
      <c r="K71" s="5">
        <v>84</v>
      </c>
      <c r="L71" s="5"/>
      <c r="M71" s="7" t="s">
        <v>160</v>
      </c>
      <c r="N71" s="4">
        <v>24</v>
      </c>
      <c r="O71" s="4">
        <v>49</v>
      </c>
      <c r="P71" s="4">
        <v>70</v>
      </c>
      <c r="Q71" s="4">
        <v>22</v>
      </c>
      <c r="R71" s="4">
        <v>82</v>
      </c>
      <c r="S71" s="4">
        <v>81</v>
      </c>
      <c r="T71" s="4">
        <v>81</v>
      </c>
      <c r="U71" s="4">
        <v>66</v>
      </c>
      <c r="V71" s="5">
        <v>84</v>
      </c>
      <c r="W71" s="4">
        <v>82</v>
      </c>
      <c r="X71" s="4">
        <v>0</v>
      </c>
      <c r="Y71" s="4">
        <v>0</v>
      </c>
      <c r="Z71" s="5">
        <v>45.5</v>
      </c>
      <c r="AA71" s="5">
        <f>E71*2+F71*2+G71*1.5+H71*3+I71*2+J71*3+K71*4+O71*3+P71*2+Q71*5+R71*6+S71*3+T71*4+U71*2+V71*1+W71*2</f>
        <v>3131.5</v>
      </c>
      <c r="AB71" s="5">
        <f t="shared" si="3"/>
        <v>68.824175824175825</v>
      </c>
    </row>
    <row r="72" spans="1:28">
      <c r="A72" s="4">
        <v>69</v>
      </c>
      <c r="B72" s="6" t="s">
        <v>161</v>
      </c>
      <c r="C72" s="7" t="s">
        <v>162</v>
      </c>
      <c r="D72" s="5">
        <v>20.5</v>
      </c>
      <c r="E72" s="5">
        <v>79</v>
      </c>
      <c r="F72" s="5">
        <v>76</v>
      </c>
      <c r="G72" s="5">
        <v>60</v>
      </c>
      <c r="H72" s="5">
        <v>66</v>
      </c>
      <c r="I72" s="5">
        <v>47</v>
      </c>
      <c r="J72" s="5">
        <v>85</v>
      </c>
      <c r="K72" s="5">
        <v>76</v>
      </c>
      <c r="L72" s="5"/>
      <c r="M72" s="7" t="s">
        <v>162</v>
      </c>
      <c r="N72" s="4">
        <v>27</v>
      </c>
      <c r="O72" s="4">
        <v>65</v>
      </c>
      <c r="P72" s="4">
        <v>64</v>
      </c>
      <c r="Q72" s="4">
        <v>63</v>
      </c>
      <c r="R72" s="5">
        <v>73</v>
      </c>
      <c r="S72" s="4">
        <v>47</v>
      </c>
      <c r="T72" s="5">
        <v>76</v>
      </c>
      <c r="U72" s="4">
        <v>63</v>
      </c>
      <c r="V72" s="5">
        <v>65</v>
      </c>
      <c r="W72" s="5">
        <v>73</v>
      </c>
      <c r="X72" s="6" t="s">
        <v>34</v>
      </c>
      <c r="Y72" s="6" t="s">
        <v>34</v>
      </c>
      <c r="Z72" s="5">
        <v>45.5</v>
      </c>
      <c r="AA72" s="5">
        <f>E72*2+F72*2+G72*1.5+H72*3+I72*2+J72*3+K72*4+O72*3+P72*2+Q72*5+R72*6+S72*3+T72*4+U72*2+V72*1+W72*2+X72*3+Y72*1</f>
        <v>3109</v>
      </c>
      <c r="AB72" s="5">
        <f t="shared" si="3"/>
        <v>68.329670329670336</v>
      </c>
    </row>
    <row r="73" spans="1:28">
      <c r="A73" s="4">
        <v>70</v>
      </c>
      <c r="B73" s="6" t="s">
        <v>163</v>
      </c>
      <c r="C73" s="7" t="s">
        <v>164</v>
      </c>
      <c r="D73" s="5">
        <v>20.5</v>
      </c>
      <c r="E73" s="5">
        <v>78</v>
      </c>
      <c r="F73" s="5">
        <v>69</v>
      </c>
      <c r="G73" s="5">
        <v>76</v>
      </c>
      <c r="H73" s="5">
        <v>44</v>
      </c>
      <c r="I73" s="5">
        <v>70</v>
      </c>
      <c r="J73" s="5">
        <v>77</v>
      </c>
      <c r="K73" s="5">
        <v>81</v>
      </c>
      <c r="L73" s="5"/>
      <c r="M73" s="7" t="s">
        <v>164</v>
      </c>
      <c r="N73" s="4">
        <v>20</v>
      </c>
      <c r="O73" s="4">
        <v>61</v>
      </c>
      <c r="P73" s="4">
        <v>60</v>
      </c>
      <c r="Q73" s="4">
        <v>38</v>
      </c>
      <c r="R73" s="5">
        <v>72</v>
      </c>
      <c r="S73" s="4">
        <v>35</v>
      </c>
      <c r="T73" s="5">
        <v>85</v>
      </c>
      <c r="U73" s="4">
        <v>73</v>
      </c>
      <c r="V73" s="5">
        <v>50</v>
      </c>
      <c r="W73" s="5">
        <v>79</v>
      </c>
      <c r="X73" s="6" t="s">
        <v>34</v>
      </c>
      <c r="Y73" s="6" t="s">
        <v>34</v>
      </c>
      <c r="Z73" s="5">
        <v>45.5</v>
      </c>
      <c r="AA73" s="5">
        <f>E73*2+F73*2+G73*1.5+H73*3+I73*2+J73*3+K73*4+O73*3+P73*2+Q73*5+R73*6+S73*3+T73*4+U73*2+V73*1+W73*2+X73*3+Y73*1</f>
        <v>2959</v>
      </c>
      <c r="AB73" s="5">
        <f t="shared" si="3"/>
        <v>65.032967032967036</v>
      </c>
    </row>
    <row r="74" spans="1:28">
      <c r="A74" s="4">
        <v>71</v>
      </c>
      <c r="B74" s="6" t="s">
        <v>165</v>
      </c>
      <c r="C74" s="6" t="s">
        <v>166</v>
      </c>
      <c r="D74" s="5">
        <v>20.5</v>
      </c>
      <c r="E74" s="5">
        <v>81</v>
      </c>
      <c r="F74" s="5">
        <v>62</v>
      </c>
      <c r="G74" s="5">
        <v>60</v>
      </c>
      <c r="H74" s="5">
        <v>64</v>
      </c>
      <c r="I74" s="5">
        <v>73</v>
      </c>
      <c r="J74" s="5">
        <v>80</v>
      </c>
      <c r="K74" s="5">
        <v>78</v>
      </c>
      <c r="L74" s="5"/>
      <c r="M74" s="7" t="s">
        <v>166</v>
      </c>
      <c r="N74" s="4">
        <v>23.5</v>
      </c>
      <c r="O74" s="4">
        <v>52</v>
      </c>
      <c r="P74" s="4">
        <v>60</v>
      </c>
      <c r="Q74" s="4">
        <v>86</v>
      </c>
      <c r="R74" s="4">
        <v>64</v>
      </c>
      <c r="S74" s="4">
        <v>16</v>
      </c>
      <c r="T74" s="4">
        <v>68</v>
      </c>
      <c r="U74" s="4">
        <v>63</v>
      </c>
      <c r="V74" s="5">
        <v>0</v>
      </c>
      <c r="W74" s="4">
        <v>76</v>
      </c>
      <c r="X74" s="4">
        <v>0</v>
      </c>
      <c r="Y74" s="4">
        <v>0</v>
      </c>
      <c r="Z74" s="5">
        <v>45.5</v>
      </c>
      <c r="AA74" s="5">
        <f>E74*2+F74*2+G74*1.5+H74*3+I74*2+J74*3+K74*4+O74*3+P74*2+Q74*5+R74*6+S74*3+T74*4+U74*2+V74*1+W74*2</f>
        <v>2954</v>
      </c>
      <c r="AB74" s="5">
        <f t="shared" si="3"/>
        <v>64.92307692307692</v>
      </c>
    </row>
    <row r="75" spans="1:28">
      <c r="A75" s="4">
        <v>72</v>
      </c>
      <c r="B75" s="6" t="s">
        <v>167</v>
      </c>
      <c r="C75" s="6" t="s">
        <v>168</v>
      </c>
      <c r="D75" s="5">
        <v>20.5</v>
      </c>
      <c r="E75" s="5">
        <v>89</v>
      </c>
      <c r="F75" s="5">
        <v>64</v>
      </c>
      <c r="G75" s="5">
        <v>73</v>
      </c>
      <c r="H75" s="5">
        <v>63</v>
      </c>
      <c r="I75" s="5">
        <v>68</v>
      </c>
      <c r="J75" s="5">
        <v>89</v>
      </c>
      <c r="K75" s="5">
        <v>88</v>
      </c>
      <c r="L75" s="5"/>
      <c r="M75" s="7" t="s">
        <v>168</v>
      </c>
      <c r="N75" s="4">
        <v>21</v>
      </c>
      <c r="O75" s="4">
        <v>63</v>
      </c>
      <c r="P75" s="4">
        <v>65</v>
      </c>
      <c r="Q75" s="4">
        <v>14</v>
      </c>
      <c r="R75" s="4">
        <v>65</v>
      </c>
      <c r="S75" s="4">
        <v>38</v>
      </c>
      <c r="T75" s="4">
        <v>75</v>
      </c>
      <c r="U75" s="4">
        <v>70</v>
      </c>
      <c r="V75" s="5">
        <v>56</v>
      </c>
      <c r="W75" s="4">
        <v>73</v>
      </c>
      <c r="X75" s="4">
        <v>0</v>
      </c>
      <c r="Y75" s="4">
        <v>0</v>
      </c>
      <c r="Z75" s="5">
        <v>45.5</v>
      </c>
      <c r="AA75" s="5">
        <f>E75*2+F75*2+G75*1.5+H75*3+I75*2+J75*3+K75*4+O75*3+P75*2+Q75*5+R75*6+S75*3+T75*4+U75*2+V75*1+W75*2</f>
        <v>2894.5</v>
      </c>
      <c r="AB75" s="5">
        <f t="shared" si="3"/>
        <v>63.615384615384613</v>
      </c>
    </row>
    <row r="76" spans="1:28">
      <c r="A76" s="4">
        <v>73</v>
      </c>
      <c r="B76" s="6" t="s">
        <v>169</v>
      </c>
      <c r="C76" s="6" t="s">
        <v>170</v>
      </c>
      <c r="D76" s="5">
        <v>20.5</v>
      </c>
      <c r="E76" s="5">
        <v>79</v>
      </c>
      <c r="F76" s="5">
        <v>65</v>
      </c>
      <c r="G76" s="5">
        <v>63</v>
      </c>
      <c r="H76" s="5">
        <v>61</v>
      </c>
      <c r="I76" s="5">
        <v>67</v>
      </c>
      <c r="J76" s="5">
        <v>87</v>
      </c>
      <c r="K76" s="5">
        <v>71</v>
      </c>
      <c r="L76" s="5"/>
      <c r="M76" s="7" t="s">
        <v>170</v>
      </c>
      <c r="N76" s="4">
        <v>22</v>
      </c>
      <c r="O76" s="4">
        <v>71</v>
      </c>
      <c r="P76" s="4">
        <v>73</v>
      </c>
      <c r="Q76" s="4">
        <v>15</v>
      </c>
      <c r="R76" s="4">
        <v>67</v>
      </c>
      <c r="S76" s="4">
        <v>56</v>
      </c>
      <c r="T76" s="4">
        <v>75</v>
      </c>
      <c r="U76" s="4">
        <v>72</v>
      </c>
      <c r="V76" s="5">
        <v>62</v>
      </c>
      <c r="W76" s="4">
        <v>69</v>
      </c>
      <c r="X76" s="4">
        <v>0</v>
      </c>
      <c r="Y76" s="4">
        <v>0</v>
      </c>
      <c r="Z76" s="5">
        <v>45.5</v>
      </c>
      <c r="AA76" s="5">
        <f>E76*2+F76*2+G76*1.5+H76*3+I76*2+J76*3+K76*4+O76*3+P76*2+Q76*5+R76*6+S76*3+T76*4+U76*2+V76*1+W76*2</f>
        <v>2892.5</v>
      </c>
      <c r="AB76" s="5">
        <f t="shared" si="3"/>
        <v>63.571428571428569</v>
      </c>
    </row>
    <row r="77" spans="1:28">
      <c r="A77" s="4">
        <v>74</v>
      </c>
      <c r="B77" s="6" t="s">
        <v>171</v>
      </c>
      <c r="C77" s="6" t="s">
        <v>172</v>
      </c>
      <c r="D77" s="5">
        <v>20.5</v>
      </c>
      <c r="E77" s="5">
        <v>84</v>
      </c>
      <c r="F77" s="5">
        <v>62</v>
      </c>
      <c r="G77" s="5">
        <v>60</v>
      </c>
      <c r="H77" s="5">
        <v>76</v>
      </c>
      <c r="I77" s="5">
        <v>67</v>
      </c>
      <c r="J77" s="5">
        <v>81</v>
      </c>
      <c r="K77" s="5">
        <v>74</v>
      </c>
      <c r="L77" s="5"/>
      <c r="M77" s="7" t="s">
        <v>172</v>
      </c>
      <c r="N77" s="4">
        <v>18</v>
      </c>
      <c r="O77" s="4">
        <v>52</v>
      </c>
      <c r="P77" s="4">
        <v>62</v>
      </c>
      <c r="Q77" s="4">
        <v>34</v>
      </c>
      <c r="R77" s="4">
        <v>73</v>
      </c>
      <c r="S77" s="4">
        <v>28</v>
      </c>
      <c r="T77" s="4">
        <v>68</v>
      </c>
      <c r="U77" s="4">
        <v>77</v>
      </c>
      <c r="V77" s="5">
        <v>58</v>
      </c>
      <c r="W77" s="4">
        <v>72</v>
      </c>
      <c r="X77" s="4">
        <v>0</v>
      </c>
      <c r="Y77" s="4">
        <v>0</v>
      </c>
      <c r="Z77" s="5">
        <v>45.5</v>
      </c>
      <c r="AA77" s="5">
        <f>E77*2+F77*2+G77*1.5+H77*3+I77*2+J77*3+K77*4+O77*3+P77*2+Q77*5+R77*6+S77*3+T77*4+U77*2+V77*1+W77*2</f>
        <v>2883</v>
      </c>
      <c r="AB77" s="5">
        <f t="shared" si="3"/>
        <v>63.362637362637365</v>
      </c>
    </row>
    <row r="78" spans="1:28">
      <c r="A78" s="4">
        <v>75</v>
      </c>
      <c r="B78" s="6" t="s">
        <v>173</v>
      </c>
      <c r="C78" s="7" t="s">
        <v>174</v>
      </c>
      <c r="D78" s="5">
        <v>20.5</v>
      </c>
      <c r="E78" s="5">
        <v>84</v>
      </c>
      <c r="F78" s="5">
        <v>60</v>
      </c>
      <c r="G78" s="5">
        <v>60</v>
      </c>
      <c r="H78" s="5">
        <v>43</v>
      </c>
      <c r="I78" s="5">
        <v>74</v>
      </c>
      <c r="J78" s="5">
        <v>75</v>
      </c>
      <c r="K78" s="5">
        <v>83</v>
      </c>
      <c r="L78" s="5"/>
      <c r="M78" s="7" t="s">
        <v>174</v>
      </c>
      <c r="N78" s="4">
        <v>19.5</v>
      </c>
      <c r="O78" s="4">
        <v>50</v>
      </c>
      <c r="P78" s="4">
        <v>78</v>
      </c>
      <c r="Q78" s="4">
        <v>23</v>
      </c>
      <c r="R78" s="4">
        <v>75</v>
      </c>
      <c r="S78" s="4">
        <v>36</v>
      </c>
      <c r="T78" s="4">
        <v>77</v>
      </c>
      <c r="U78" s="4">
        <v>68</v>
      </c>
      <c r="V78" s="5">
        <v>83</v>
      </c>
      <c r="W78" s="4">
        <v>80</v>
      </c>
      <c r="X78" s="4">
        <v>0</v>
      </c>
      <c r="Y78" s="4">
        <v>0</v>
      </c>
      <c r="Z78" s="5">
        <v>45.5</v>
      </c>
      <c r="AA78" s="5">
        <f t="shared" ref="AA78" si="4">E78*2+F78*2+G78*1.5+H78*3+I78*2+J78*3+K78*4+O78*3+P78*2+Q78*5+R78*6+S78*3+T78*4+U78*2+V78*1+W78*2</f>
        <v>2878</v>
      </c>
      <c r="AB78" s="5">
        <f t="shared" si="3"/>
        <v>63.252747252747255</v>
      </c>
    </row>
    <row r="79" spans="1:28">
      <c r="A79" s="4">
        <v>76</v>
      </c>
      <c r="B79" s="6" t="s">
        <v>175</v>
      </c>
      <c r="C79" s="7" t="s">
        <v>176</v>
      </c>
      <c r="D79" s="5">
        <v>20.5</v>
      </c>
      <c r="E79" s="5">
        <v>79</v>
      </c>
      <c r="F79" s="5">
        <v>63</v>
      </c>
      <c r="G79" s="5">
        <v>73</v>
      </c>
      <c r="H79" s="5">
        <v>36</v>
      </c>
      <c r="I79" s="5">
        <v>64</v>
      </c>
      <c r="J79" s="5">
        <v>74</v>
      </c>
      <c r="K79" s="5">
        <v>82</v>
      </c>
      <c r="L79" s="5"/>
      <c r="M79" s="7" t="s">
        <v>176</v>
      </c>
      <c r="N79" s="4">
        <v>22</v>
      </c>
      <c r="O79" s="4">
        <v>60</v>
      </c>
      <c r="P79" s="4">
        <v>60</v>
      </c>
      <c r="Q79" s="4">
        <v>16</v>
      </c>
      <c r="R79" s="5">
        <v>72</v>
      </c>
      <c r="S79" s="4">
        <v>24</v>
      </c>
      <c r="T79" s="5">
        <v>79</v>
      </c>
      <c r="U79" s="4">
        <v>61</v>
      </c>
      <c r="V79" s="5">
        <v>65</v>
      </c>
      <c r="W79" s="5">
        <v>74</v>
      </c>
      <c r="X79" s="6" t="s">
        <v>34</v>
      </c>
      <c r="Y79" s="6" t="s">
        <v>34</v>
      </c>
      <c r="Z79" s="5">
        <v>45.5</v>
      </c>
      <c r="AA79" s="5">
        <f>E79*2+F79*2+G79*1.5+H79*3+I79*2+J79*3+K79*4+O79*3+P79*2+Q79*5+R79*6+S79*3+T79*4+U79*2+V79*1+W79*2+X79*3+Y79*1</f>
        <v>2714.5</v>
      </c>
      <c r="AB79" s="5">
        <f t="shared" si="3"/>
        <v>59.659340659340657</v>
      </c>
    </row>
    <row r="80" spans="1:28">
      <c r="A80" s="4">
        <v>77</v>
      </c>
      <c r="B80" s="6" t="s">
        <v>177</v>
      </c>
      <c r="C80" s="7" t="s">
        <v>178</v>
      </c>
      <c r="D80" s="6" t="s">
        <v>34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/>
      <c r="M80" s="5"/>
      <c r="N80" s="4"/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5">
        <v>0</v>
      </c>
      <c r="W80" s="4">
        <v>0</v>
      </c>
      <c r="X80" s="4">
        <v>0</v>
      </c>
      <c r="Y80" s="4">
        <v>0</v>
      </c>
      <c r="Z80" s="5">
        <v>0</v>
      </c>
      <c r="AA80" s="5">
        <f>E80*2+F80*2+G80*1.5+H80*3+I80*2+J80*3+K80*4+O80*3+P80*2+Q80*5+R80*6+S80*3+T80*4+U80*2+V80*1+W80*2</f>
        <v>0</v>
      </c>
      <c r="AB80" s="5">
        <v>0</v>
      </c>
    </row>
    <row r="81" spans="1:28">
      <c r="A81" s="4">
        <v>78</v>
      </c>
      <c r="B81" s="6" t="s">
        <v>179</v>
      </c>
      <c r="C81" s="7" t="s">
        <v>180</v>
      </c>
      <c r="D81" s="5">
        <v>0</v>
      </c>
      <c r="E81" s="6" t="s">
        <v>34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/>
      <c r="M81" s="5"/>
      <c r="N81" s="4"/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5">
        <v>0</v>
      </c>
      <c r="W81" s="4">
        <v>0</v>
      </c>
      <c r="X81" s="4">
        <v>0</v>
      </c>
      <c r="Y81" s="4">
        <v>0</v>
      </c>
      <c r="Z81" s="5">
        <v>0</v>
      </c>
      <c r="AA81" s="5">
        <f>E81*2+F81*2+G81*1.5+H81*3+I81*2+J81*3+K81*4+O81*3+P81*2+Q81*5+R81*6+S81*3+T81*4+U81*2+V81*1+W81*2</f>
        <v>0</v>
      </c>
      <c r="AB81" s="5">
        <v>0</v>
      </c>
    </row>
    <row r="82" spans="1:28">
      <c r="A82" s="4">
        <v>79</v>
      </c>
      <c r="B82" s="6" t="s">
        <v>181</v>
      </c>
      <c r="C82" s="7" t="s">
        <v>182</v>
      </c>
      <c r="D82" s="6" t="s">
        <v>34</v>
      </c>
      <c r="E82" s="6" t="s">
        <v>34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/>
      <c r="M82" s="5"/>
      <c r="N82" s="4"/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5">
        <v>0</v>
      </c>
      <c r="W82" s="4">
        <v>0</v>
      </c>
      <c r="X82" s="4">
        <v>0</v>
      </c>
      <c r="Y82" s="4">
        <v>0</v>
      </c>
      <c r="Z82" s="5">
        <v>0</v>
      </c>
      <c r="AA82" s="5">
        <f>E82*2+F82*2+G82*1.5+H82*3+I82*2+J82*3+K82*4+O82*3+P82*2+Q82*5+R82*6+S82*3+T82*4+U82*2+V82*1+W82*2</f>
        <v>0</v>
      </c>
      <c r="AB82" s="5">
        <v>0</v>
      </c>
    </row>
    <row r="83" spans="1:28">
      <c r="A83" s="4">
        <v>80</v>
      </c>
      <c r="B83" s="6" t="s">
        <v>183</v>
      </c>
      <c r="C83" s="7" t="s">
        <v>184</v>
      </c>
      <c r="D83" s="5">
        <v>0</v>
      </c>
      <c r="E83" s="6" t="s">
        <v>34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/>
      <c r="M83" s="5"/>
      <c r="N83" s="4"/>
      <c r="O83" s="4">
        <v>0</v>
      </c>
      <c r="P83" s="4">
        <v>0</v>
      </c>
      <c r="Q83" s="4">
        <v>0</v>
      </c>
      <c r="R83" s="5">
        <v>0</v>
      </c>
      <c r="S83" s="4">
        <v>0</v>
      </c>
      <c r="T83" s="5">
        <v>0</v>
      </c>
      <c r="U83" s="4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f>E83*2+F83*2+G83*1.5+H83*3+I83*2+J83*3+K83*4+O83*3+P83*2+Q83*5+R83*6+S83*3+T83*4+U83*2+V83*1+W83*2+X83*3+Y83*1</f>
        <v>0</v>
      </c>
      <c r="AB83" s="5">
        <v>0</v>
      </c>
    </row>
    <row r="84" spans="1:28">
      <c r="A84" s="4">
        <v>1</v>
      </c>
      <c r="B84" s="6" t="s">
        <v>185</v>
      </c>
      <c r="C84" s="6" t="s">
        <v>186</v>
      </c>
      <c r="D84" s="5">
        <v>14.5</v>
      </c>
      <c r="E84" s="6" t="s">
        <v>34</v>
      </c>
      <c r="F84" s="5">
        <v>65</v>
      </c>
      <c r="G84" s="5">
        <v>80</v>
      </c>
      <c r="H84" s="5">
        <v>96</v>
      </c>
      <c r="I84" s="5">
        <v>86</v>
      </c>
      <c r="J84" s="5">
        <v>85</v>
      </c>
      <c r="K84" s="6" t="s">
        <v>34</v>
      </c>
      <c r="L84" s="5"/>
      <c r="M84" s="6" t="s">
        <v>186</v>
      </c>
      <c r="N84" s="4">
        <v>26.5</v>
      </c>
      <c r="O84" s="4">
        <v>73</v>
      </c>
      <c r="P84" s="4">
        <v>80</v>
      </c>
      <c r="Q84" s="4">
        <v>75</v>
      </c>
      <c r="R84" s="6" t="s">
        <v>34</v>
      </c>
      <c r="S84" s="4">
        <v>71</v>
      </c>
      <c r="T84" s="6" t="s">
        <v>34</v>
      </c>
      <c r="U84" s="4">
        <v>71</v>
      </c>
      <c r="V84" s="6" t="s">
        <v>34</v>
      </c>
      <c r="W84" s="6" t="s">
        <v>34</v>
      </c>
      <c r="X84" s="5">
        <v>84</v>
      </c>
      <c r="Y84" s="5">
        <v>80</v>
      </c>
      <c r="Z84" s="5">
        <v>30.5</v>
      </c>
      <c r="AA84" s="5">
        <f>E84*2+F84*2+G84*1.5+H84*3+I84*2+J84*3+K84*4+O84*3+P84*2+Q84*5+R84*6+S84*3+T84*4+U84*2+V84*1+W84*2+X84*3+Y84*1</f>
        <v>2406</v>
      </c>
      <c r="AB84" s="5">
        <f>AA84/Z84</f>
        <v>78.885245901639394</v>
      </c>
    </row>
  </sheetData>
  <mergeCells count="1">
    <mergeCell ref="A1:L2"/>
  </mergeCells>
  <phoneticPr fontId="3" type="noConversion"/>
  <conditionalFormatting sqref="E5:K84 O5:Y84">
    <cfRule type="cellIs" dxfId="0" priority="1" stopIfTrue="1" operator="lessThan">
      <formula>60</formula>
    </cfRule>
  </conditionalFormatting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SDWM</cp:lastModifiedBy>
  <dcterms:created xsi:type="dcterms:W3CDTF">2013-09-26T18:13:07Z</dcterms:created>
  <dcterms:modified xsi:type="dcterms:W3CDTF">2013-09-26T11:31:35Z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