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<sst xmlns="http://schemas.openxmlformats.org/spreadsheetml/2006/main" count="251">
  <si>
    <t>2012-2013学年第1学期1209062班级成绩汇总表</t>
  </si>
  <si>
    <t>序号</t>
  </si>
  <si>
    <t>学号</t>
  </si>
  <si>
    <t>姓名</t>
  </si>
  <si>
    <t>获得学分</t>
  </si>
  <si>
    <t>大学英语读写译(一)/必修课/2</t>
  </si>
  <si>
    <t>大学英语视听说(一)/必修课/1.5</t>
  </si>
  <si>
    <t>高等数学Ⅰ(一)/必修课/4.5</t>
  </si>
  <si>
    <t>工程制图Ⅰ/必修课/3</t>
  </si>
  <si>
    <t>计算机应用基础/必修课/2</t>
  </si>
  <si>
    <t>思想品德修养与法律基础/必修课/3</t>
  </si>
  <si>
    <t>土木工程与工程管理概论/必修课/1.5</t>
  </si>
  <si>
    <t>应获学分1</t>
  </si>
  <si>
    <t>大学英语读写译(二)/必修课/3</t>
  </si>
  <si>
    <t>大学英语视听说(二)/必修课/2</t>
  </si>
  <si>
    <t>房屋建筑学/必修课/3</t>
  </si>
  <si>
    <t>高等数学Ⅰ(二)/必修课/6</t>
  </si>
  <si>
    <t>工程力学/必修课/4.5</t>
  </si>
  <si>
    <t>建筑材料/必修课/2</t>
  </si>
  <si>
    <t>中国近现代史纲要/必修课/2</t>
  </si>
  <si>
    <t>房屋建筑学课程设计/实践课/1</t>
  </si>
  <si>
    <t>认识实习/实践课/1</t>
  </si>
  <si>
    <t>应获学分2</t>
  </si>
  <si>
    <t>总学分</t>
  </si>
  <si>
    <t>加权总学分</t>
  </si>
  <si>
    <t>平均学分</t>
  </si>
  <si>
    <t>120906221</t>
  </si>
  <si>
    <t>刘博妍</t>
  </si>
  <si>
    <t>70</t>
  </si>
  <si>
    <t>80</t>
  </si>
  <si>
    <t>120906201</t>
  </si>
  <si>
    <t>曹华培</t>
  </si>
  <si>
    <t>120906246</t>
  </si>
  <si>
    <t>种安康</t>
  </si>
  <si>
    <t>120906316</t>
  </si>
  <si>
    <t>李含</t>
  </si>
  <si>
    <t>120906133</t>
  </si>
  <si>
    <t>王星</t>
  </si>
  <si>
    <t>120906141</t>
  </si>
  <si>
    <t>张平莉</t>
  </si>
  <si>
    <t>120906144</t>
  </si>
  <si>
    <t>张瑶</t>
  </si>
  <si>
    <t>120906312</t>
  </si>
  <si>
    <t>胡雪媛</t>
  </si>
  <si>
    <t>120906138</t>
  </si>
  <si>
    <t>杨柳</t>
  </si>
  <si>
    <t>120906241</t>
  </si>
  <si>
    <t>张启花</t>
  </si>
  <si>
    <t>120906347</t>
  </si>
  <si>
    <t>闫斌</t>
  </si>
  <si>
    <t>120906120</t>
  </si>
  <si>
    <t>李星熠</t>
  </si>
  <si>
    <t>60</t>
  </si>
  <si>
    <t>120906314</t>
  </si>
  <si>
    <t>姜蔚霞</t>
  </si>
  <si>
    <t>120906333</t>
  </si>
  <si>
    <t>王英豪</t>
  </si>
  <si>
    <t>120906123</t>
  </si>
  <si>
    <t>刘杏</t>
  </si>
  <si>
    <t>120906146</t>
  </si>
  <si>
    <t>赵亚星</t>
  </si>
  <si>
    <t>120906244</t>
  </si>
  <si>
    <t>张毅</t>
  </si>
  <si>
    <t>120906315</t>
  </si>
  <si>
    <t>雷雨梦</t>
  </si>
  <si>
    <t>120906319</t>
  </si>
  <si>
    <t>李小燕</t>
  </si>
  <si>
    <t>120906219</t>
  </si>
  <si>
    <t>李晓碧</t>
  </si>
  <si>
    <t>120906346</t>
  </si>
  <si>
    <t>朱丽娜</t>
  </si>
  <si>
    <t>90</t>
  </si>
  <si>
    <t>120906236</t>
  </si>
  <si>
    <t>严铭铭</t>
  </si>
  <si>
    <t>120906313</t>
  </si>
  <si>
    <t>吉晓威</t>
  </si>
  <si>
    <t>120906320</t>
  </si>
  <si>
    <t>梁莉</t>
  </si>
  <si>
    <t>120906323</t>
  </si>
  <si>
    <t>刘颖</t>
  </si>
  <si>
    <t>120906139</t>
  </si>
  <si>
    <t>于建芳</t>
  </si>
  <si>
    <t>120906318</t>
  </si>
  <si>
    <t>李文娜</t>
  </si>
  <si>
    <t>120906215</t>
  </si>
  <si>
    <t>柯佩捷</t>
  </si>
  <si>
    <t>120906335</t>
  </si>
  <si>
    <t>薛晓晓</t>
  </si>
  <si>
    <t>120906310</t>
  </si>
  <si>
    <t>韩熠超</t>
  </si>
  <si>
    <t>120906213</t>
  </si>
  <si>
    <t>黄雷</t>
  </si>
  <si>
    <t>120906234</t>
  </si>
  <si>
    <t>肖成明</t>
  </si>
  <si>
    <t>120906317</t>
  </si>
  <si>
    <t>李玲玲</t>
  </si>
  <si>
    <t>120906211</t>
  </si>
  <si>
    <t>何静</t>
  </si>
  <si>
    <t>120906331</t>
  </si>
  <si>
    <t>汪正</t>
  </si>
  <si>
    <t>120906309</t>
  </si>
  <si>
    <t>郭玉坤</t>
  </si>
  <si>
    <t>120906311</t>
  </si>
  <si>
    <t>何森华</t>
  </si>
  <si>
    <t>120906233</t>
  </si>
  <si>
    <t>王旭东</t>
  </si>
  <si>
    <t>120906231</t>
  </si>
  <si>
    <t>孙淑雅</t>
  </si>
  <si>
    <t>120906118</t>
  </si>
  <si>
    <t>李明宇</t>
  </si>
  <si>
    <t>120906239</t>
  </si>
  <si>
    <t>余俊俊</t>
  </si>
  <si>
    <t>120906136</t>
  </si>
  <si>
    <t>严东雨</t>
  </si>
  <si>
    <t>120906216</t>
  </si>
  <si>
    <t>李晨忱</t>
  </si>
  <si>
    <t>120906105</t>
  </si>
  <si>
    <t>杜茵</t>
  </si>
  <si>
    <t>120906137</t>
  </si>
  <si>
    <t>杨帆</t>
  </si>
  <si>
    <t>120906124</t>
  </si>
  <si>
    <t>刘泽宇</t>
  </si>
  <si>
    <t>120906115</t>
  </si>
  <si>
    <t>蒋姗姗</t>
  </si>
  <si>
    <t>120906116</t>
  </si>
  <si>
    <t>李超</t>
  </si>
  <si>
    <t>120906209</t>
  </si>
  <si>
    <t>郭亚超</t>
  </si>
  <si>
    <t>120906341</t>
  </si>
  <si>
    <t>张青青</t>
  </si>
  <si>
    <t>120906126</t>
  </si>
  <si>
    <t>吕娟梅</t>
  </si>
  <si>
    <t>120906340</t>
  </si>
  <si>
    <t>张闯</t>
  </si>
  <si>
    <t>120906205</t>
  </si>
  <si>
    <t>樊林涛</t>
  </si>
  <si>
    <t>120906132</t>
  </si>
  <si>
    <t>王丹凤</t>
  </si>
  <si>
    <t>120906206</t>
  </si>
  <si>
    <t>付翠翠</t>
  </si>
  <si>
    <t>120906229</t>
  </si>
  <si>
    <t>任蒙蒙</t>
  </si>
  <si>
    <t>120906122</t>
  </si>
  <si>
    <t>刘贺</t>
  </si>
  <si>
    <t>120906232</t>
  </si>
  <si>
    <t>王涵</t>
  </si>
  <si>
    <t>120906321</t>
  </si>
  <si>
    <t>刘丹彤</t>
  </si>
  <si>
    <t>120906208</t>
  </si>
  <si>
    <t>郭京峰</t>
  </si>
  <si>
    <t>120906145</t>
  </si>
  <si>
    <t>张玉丹</t>
  </si>
  <si>
    <t>120906204</t>
  </si>
  <si>
    <t>翟高攀</t>
  </si>
  <si>
    <t>120906247</t>
  </si>
  <si>
    <t>邹俊</t>
  </si>
  <si>
    <t>120906306</t>
  </si>
  <si>
    <t>甘永赞</t>
  </si>
  <si>
    <t>120906237</t>
  </si>
  <si>
    <t>杨蕾</t>
  </si>
  <si>
    <t>120906338</t>
  </si>
  <si>
    <t>于高尚</t>
  </si>
  <si>
    <t>120906222</t>
  </si>
  <si>
    <t>刘珊珊</t>
  </si>
  <si>
    <t>120906336</t>
  </si>
  <si>
    <t>严星洁</t>
  </si>
  <si>
    <t>120906242</t>
  </si>
  <si>
    <t>张森</t>
  </si>
  <si>
    <t>120906324</t>
  </si>
  <si>
    <t>刘珈利</t>
  </si>
  <si>
    <t>120906308</t>
  </si>
  <si>
    <t>郭鹏</t>
  </si>
  <si>
    <t>120906238</t>
  </si>
  <si>
    <t>姚亚茹</t>
  </si>
  <si>
    <t>120906121</t>
  </si>
  <si>
    <t>梁猛</t>
  </si>
  <si>
    <t>120906125</t>
  </si>
  <si>
    <t>刘枭</t>
  </si>
  <si>
    <t>120906107</t>
  </si>
  <si>
    <t>岗晓阳</t>
  </si>
  <si>
    <t>120906225</t>
  </si>
  <si>
    <t>卢盼盼</t>
  </si>
  <si>
    <t>120906143</t>
  </si>
  <si>
    <t>张帅</t>
  </si>
  <si>
    <t>120906334</t>
  </si>
  <si>
    <t>徐佳佳</t>
  </si>
  <si>
    <t>120906202</t>
  </si>
  <si>
    <t>陈金龙</t>
  </si>
  <si>
    <t>120906344</t>
  </si>
  <si>
    <t>张莹莹</t>
  </si>
  <si>
    <t>120906110</t>
  </si>
  <si>
    <t>郭争强</t>
  </si>
  <si>
    <t>120906228</t>
  </si>
  <si>
    <t>裴利强</t>
  </si>
  <si>
    <t>120906111</t>
  </si>
  <si>
    <t>何方涛</t>
  </si>
  <si>
    <t>120906128</t>
  </si>
  <si>
    <t>潘浩洋</t>
  </si>
  <si>
    <t>120906305</t>
  </si>
  <si>
    <t>范榉骏</t>
  </si>
  <si>
    <t>120906135</t>
  </si>
  <si>
    <t>徐晓东</t>
  </si>
  <si>
    <t>120906119</t>
  </si>
  <si>
    <t>李翔云</t>
  </si>
  <si>
    <t>120906307</t>
  </si>
  <si>
    <t>郭飞龙</t>
  </si>
  <si>
    <t>120906339</t>
  </si>
  <si>
    <t>袁凤娇</t>
  </si>
  <si>
    <t>120906134</t>
  </si>
  <si>
    <t>项钰</t>
  </si>
  <si>
    <t>120906304</t>
  </si>
  <si>
    <t>丁少令</t>
  </si>
  <si>
    <t>120906230</t>
  </si>
  <si>
    <t>申海龙</t>
  </si>
  <si>
    <t>0</t>
  </si>
  <si>
    <t>120906224</t>
  </si>
  <si>
    <t>刘志杰</t>
  </si>
  <si>
    <t>120906302</t>
  </si>
  <si>
    <t>陈猛尤</t>
  </si>
  <si>
    <t>120906127</t>
  </si>
  <si>
    <t>罗小翠</t>
  </si>
  <si>
    <t>120906131</t>
  </si>
  <si>
    <t>孙露</t>
  </si>
  <si>
    <t>120906327</t>
  </si>
  <si>
    <t>马新毅</t>
  </si>
  <si>
    <t>120906330</t>
  </si>
  <si>
    <t>申航宇</t>
  </si>
  <si>
    <t>120906113</t>
  </si>
  <si>
    <t>花治龙</t>
  </si>
  <si>
    <t>120906326</t>
  </si>
  <si>
    <t>罗琳娜</t>
  </si>
  <si>
    <t>120906328</t>
  </si>
  <si>
    <t>冉萍</t>
  </si>
  <si>
    <t>120906130</t>
  </si>
  <si>
    <t>邵亮瑜</t>
  </si>
  <si>
    <t>120906342</t>
  </si>
  <si>
    <t>张世文</t>
  </si>
  <si>
    <t>120906325</t>
  </si>
  <si>
    <t>陆雨翔</t>
  </si>
  <si>
    <t>120906101</t>
  </si>
  <si>
    <t>巴玺愷</t>
  </si>
  <si>
    <t>120906112</t>
  </si>
  <si>
    <t>洪光远</t>
  </si>
  <si>
    <t>120906343</t>
  </si>
  <si>
    <t>张晓帅</t>
  </si>
  <si>
    <t>120906235</t>
  </si>
  <si>
    <t>许云鹏</t>
  </si>
  <si>
    <t>120906129</t>
  </si>
  <si>
    <t>任博涵</t>
  </si>
  <si>
    <t>120906226</t>
  </si>
  <si>
    <t>罗崇刚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</si>
</sst>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family val="2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NumberForma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NumberFormat="1" applyFill="1" applyBorder="1">
      <alignment vertical="center"/>
    </xf>
    <xf numFmtId="0" fontId="2" fillId="0" borderId="1" xfId="0" applyFont="1" applyBorder="1" applyAlignment="1" quotePrefix="1">
      <alignment horizontal="left" vertical="center"/>
    </xf>
    <xf numFmtId="0" fontId="2" fillId="0" borderId="2" xfId="0" applyFont="1" applyBorder="1" applyAlignment="1" quotePrefix="1">
      <alignment horizontal="left" vertical="center"/>
    </xf>
    <xf numFmtId="0" fontId="2" fillId="0" borderId="3" xfId="0" applyFont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 patternType="none"/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16"/>
  <sheetViews>
    <sheetView tabSelected="1" workbookViewId="0">
      <pane xSplit="3" topLeftCell="M1" activePane="topRight" state="frozen"/>
      <selection/>
      <selection pane="topRight" activeCell="B4" sqref="B4:AC113"/>
    </sheetView>
  </sheetViews>
  <sheetFormatPr defaultColWidth="9" defaultRowHeight="13.5"/>
  <cols>
    <col min="1" max="11" width="6.25" style="1" customWidth="1"/>
    <col min="12" max="12" width="10.75" customWidth="1"/>
    <col min="13" max="25" width="6.25" customWidth="1"/>
    <col min="26" max="26" width="9.875" customWidth="1"/>
    <col min="27" max="27" width="6.625" customWidth="1"/>
    <col min="28" max="28" width="15.625" customWidth="1"/>
    <col min="29" max="29" width="13" customWidth="1"/>
    <col min="30" max="16381" width="6.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72" spans="1:2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7" t="s">
        <v>11</v>
      </c>
      <c r="L3" s="8" t="s">
        <v>12</v>
      </c>
      <c r="M3" s="3" t="s">
        <v>1</v>
      </c>
      <c r="N3" s="3" t="s">
        <v>2</v>
      </c>
      <c r="O3" s="3" t="s">
        <v>3</v>
      </c>
      <c r="P3" s="3" t="s">
        <v>4</v>
      </c>
      <c r="Q3" s="3" t="s">
        <v>13</v>
      </c>
      <c r="R3" s="3" t="s">
        <v>14</v>
      </c>
      <c r="S3" s="3" t="s">
        <v>15</v>
      </c>
      <c r="T3" s="3" t="s">
        <v>16</v>
      </c>
      <c r="U3" s="3" t="s">
        <v>17</v>
      </c>
      <c r="V3" s="3" t="s">
        <v>18</v>
      </c>
      <c r="W3" s="3" t="s">
        <v>19</v>
      </c>
      <c r="X3" s="3" t="s">
        <v>20</v>
      </c>
      <c r="Y3" s="7" t="s">
        <v>21</v>
      </c>
      <c r="Z3" s="8" t="s">
        <v>22</v>
      </c>
      <c r="AA3" s="11" t="s">
        <v>23</v>
      </c>
      <c r="AB3" s="11" t="s">
        <v>24</v>
      </c>
      <c r="AC3" s="8" t="s">
        <v>25</v>
      </c>
    </row>
    <row r="4" spans="1:29">
      <c r="A4" s="4">
        <v>1</v>
      </c>
      <c r="B4" s="12" t="s">
        <v>26</v>
      </c>
      <c r="C4" s="12" t="s">
        <v>27</v>
      </c>
      <c r="D4" s="5">
        <v>20.5</v>
      </c>
      <c r="E4" s="5">
        <v>80</v>
      </c>
      <c r="F4" s="5">
        <v>78</v>
      </c>
      <c r="G4" s="5">
        <v>100</v>
      </c>
      <c r="H4" s="5">
        <v>85</v>
      </c>
      <c r="I4" s="5">
        <v>84</v>
      </c>
      <c r="J4" s="5">
        <v>80</v>
      </c>
      <c r="K4" s="9">
        <v>77</v>
      </c>
      <c r="L4" s="8">
        <v>17.5</v>
      </c>
      <c r="M4" s="4">
        <v>49</v>
      </c>
      <c r="N4" s="12" t="s">
        <v>26</v>
      </c>
      <c r="O4" s="12" t="s">
        <v>27</v>
      </c>
      <c r="P4" s="4">
        <v>28.5</v>
      </c>
      <c r="Q4" s="4">
        <v>80</v>
      </c>
      <c r="R4" s="4">
        <v>68</v>
      </c>
      <c r="S4" s="5">
        <v>84</v>
      </c>
      <c r="T4" s="5">
        <v>90</v>
      </c>
      <c r="U4" s="5">
        <v>84</v>
      </c>
      <c r="V4" s="5">
        <v>87</v>
      </c>
      <c r="W4" s="4">
        <v>66</v>
      </c>
      <c r="X4" s="12" t="s">
        <v>28</v>
      </c>
      <c r="Y4" s="13" t="s">
        <v>29</v>
      </c>
      <c r="Z4" s="8">
        <v>24.5</v>
      </c>
      <c r="AA4" s="11">
        <f t="shared" ref="AA4:AA67" si="0">Z4+L4</f>
        <v>42</v>
      </c>
      <c r="AB4" s="11">
        <f t="shared" ref="AB4:AB67" si="1">E4*2+F4*1.5+G4*4.5+H4*3+I4*2+J4*3+K4*1.5+Q4*3+R4*2+S4*3+T4*6+U4*4.5+V4*2+W4*2+X4*1+Y4*1</f>
        <v>3507.5</v>
      </c>
      <c r="AC4" s="8">
        <f t="shared" ref="AC4:AC67" si="2">AB4/AA4</f>
        <v>83.5119047619048</v>
      </c>
    </row>
    <row r="5" spans="1:29">
      <c r="A5" s="4">
        <v>2</v>
      </c>
      <c r="B5" s="12" t="s">
        <v>30</v>
      </c>
      <c r="C5" s="12" t="s">
        <v>31</v>
      </c>
      <c r="D5" s="5">
        <v>20.5</v>
      </c>
      <c r="E5" s="5">
        <v>85</v>
      </c>
      <c r="F5" s="5">
        <v>75</v>
      </c>
      <c r="G5" s="5">
        <v>91</v>
      </c>
      <c r="H5" s="5">
        <v>91</v>
      </c>
      <c r="I5" s="5">
        <v>93</v>
      </c>
      <c r="J5" s="5">
        <v>78</v>
      </c>
      <c r="K5" s="9">
        <v>73</v>
      </c>
      <c r="L5" s="8">
        <v>17.5</v>
      </c>
      <c r="M5" s="4">
        <v>37</v>
      </c>
      <c r="N5" s="12" t="s">
        <v>30</v>
      </c>
      <c r="O5" s="12" t="s">
        <v>31</v>
      </c>
      <c r="P5" s="4">
        <v>28.5</v>
      </c>
      <c r="Q5" s="4">
        <v>73</v>
      </c>
      <c r="R5" s="4">
        <v>70</v>
      </c>
      <c r="S5" s="5">
        <v>80</v>
      </c>
      <c r="T5" s="5">
        <v>82</v>
      </c>
      <c r="U5" s="5">
        <v>86</v>
      </c>
      <c r="V5" s="5">
        <v>87</v>
      </c>
      <c r="W5" s="4">
        <v>66</v>
      </c>
      <c r="X5" s="12" t="s">
        <v>28</v>
      </c>
      <c r="Y5" s="13" t="s">
        <v>28</v>
      </c>
      <c r="Z5" s="8">
        <v>24.5</v>
      </c>
      <c r="AA5" s="11">
        <f>Z5+L5</f>
        <v>42</v>
      </c>
      <c r="AB5" s="11">
        <f>E5*2+F5*1.5+G5*4.5+H5*3+I5*2+J5*3+K5*1.5+Q5*3+R5*2+S5*3+T5*6+U5*4.5+V5*2+W5*2+X5*1+Y5*1</f>
        <v>3418.5</v>
      </c>
      <c r="AC5" s="8">
        <f>AB5/AA5</f>
        <v>81.3928571428571</v>
      </c>
    </row>
    <row r="6" spans="1:29">
      <c r="A6" s="4">
        <v>3</v>
      </c>
      <c r="B6" s="12" t="s">
        <v>32</v>
      </c>
      <c r="C6" s="12" t="s">
        <v>33</v>
      </c>
      <c r="D6" s="5">
        <v>20.5</v>
      </c>
      <c r="E6" s="5">
        <v>81</v>
      </c>
      <c r="F6" s="5">
        <v>80</v>
      </c>
      <c r="G6" s="5">
        <v>94</v>
      </c>
      <c r="H6" s="5">
        <v>76</v>
      </c>
      <c r="I6" s="5">
        <v>84</v>
      </c>
      <c r="J6" s="5">
        <v>84</v>
      </c>
      <c r="K6" s="9">
        <v>73</v>
      </c>
      <c r="L6" s="8">
        <v>17.5</v>
      </c>
      <c r="M6" s="4">
        <v>69</v>
      </c>
      <c r="N6" s="12" t="s">
        <v>32</v>
      </c>
      <c r="O6" s="12" t="s">
        <v>33</v>
      </c>
      <c r="P6" s="4">
        <v>30</v>
      </c>
      <c r="Q6" s="4">
        <v>82</v>
      </c>
      <c r="R6" s="4">
        <v>77</v>
      </c>
      <c r="S6" s="5">
        <v>73</v>
      </c>
      <c r="T6" s="5">
        <v>84</v>
      </c>
      <c r="U6" s="5">
        <v>83</v>
      </c>
      <c r="V6" s="5">
        <v>81</v>
      </c>
      <c r="W6" s="4">
        <v>63</v>
      </c>
      <c r="X6" s="12" t="s">
        <v>29</v>
      </c>
      <c r="Y6" s="13" t="s">
        <v>29</v>
      </c>
      <c r="Z6" s="8">
        <v>24.5</v>
      </c>
      <c r="AA6" s="11">
        <f>Z6+L6</f>
        <v>42</v>
      </c>
      <c r="AB6" s="11">
        <f>E6*2+F6*1.5+G6*4.5+H6*3+I6*2+J6*3+K6*1.5+Q6*3+R6*2+S6*3+T6*6+U6*4.5+V6*2+W6*2+X6*1+Y6*1</f>
        <v>3407</v>
      </c>
      <c r="AC6" s="8">
        <f>AB6/AA6</f>
        <v>81.1190476190476</v>
      </c>
    </row>
    <row r="7" spans="1:29">
      <c r="A7" s="4">
        <v>4</v>
      </c>
      <c r="B7" s="12" t="s">
        <v>34</v>
      </c>
      <c r="C7" s="12" t="s">
        <v>35</v>
      </c>
      <c r="D7" s="5">
        <v>20.5</v>
      </c>
      <c r="E7" s="5">
        <v>85</v>
      </c>
      <c r="F7" s="5">
        <v>82</v>
      </c>
      <c r="G7" s="5">
        <v>92</v>
      </c>
      <c r="H7" s="5">
        <v>84</v>
      </c>
      <c r="I7" s="5">
        <v>84</v>
      </c>
      <c r="J7" s="5">
        <v>89</v>
      </c>
      <c r="K7" s="9">
        <v>81</v>
      </c>
      <c r="L7" s="8">
        <v>17.5</v>
      </c>
      <c r="M7" s="4">
        <v>84</v>
      </c>
      <c r="N7" s="12" t="s">
        <v>34</v>
      </c>
      <c r="O7" s="12" t="s">
        <v>35</v>
      </c>
      <c r="P7" s="4">
        <v>28.5</v>
      </c>
      <c r="Q7" s="4">
        <v>71</v>
      </c>
      <c r="R7" s="4">
        <v>79</v>
      </c>
      <c r="S7" s="5">
        <v>81</v>
      </c>
      <c r="T7" s="4">
        <v>74</v>
      </c>
      <c r="U7" s="5">
        <v>81</v>
      </c>
      <c r="V7" s="5">
        <v>77</v>
      </c>
      <c r="W7" s="4">
        <v>77</v>
      </c>
      <c r="X7" s="12" t="s">
        <v>28</v>
      </c>
      <c r="Y7" s="13" t="s">
        <v>29</v>
      </c>
      <c r="Z7" s="8">
        <v>24.5</v>
      </c>
      <c r="AA7" s="11">
        <f>Z7+L7</f>
        <v>42</v>
      </c>
      <c r="AB7" s="11">
        <f>E7*2+F7*1.5+G7*4.5+H7*3+I7*2+J7*3+K7*1.5+Q7*3+R7*2+S7*3+T7*6+U7*4.5+V7*2+W7*2+X7*1+Y7*1</f>
        <v>3396</v>
      </c>
      <c r="AC7" s="8">
        <f>AB7/AA7</f>
        <v>80.8571428571429</v>
      </c>
    </row>
    <row r="8" spans="1:29">
      <c r="A8" s="4">
        <v>5</v>
      </c>
      <c r="B8" s="12" t="s">
        <v>36</v>
      </c>
      <c r="C8" s="12" t="s">
        <v>37</v>
      </c>
      <c r="D8" s="4">
        <v>20.5</v>
      </c>
      <c r="E8" s="5">
        <v>80</v>
      </c>
      <c r="F8" s="5">
        <v>85</v>
      </c>
      <c r="G8" s="5">
        <v>95</v>
      </c>
      <c r="H8" s="5">
        <v>84</v>
      </c>
      <c r="I8" s="5">
        <v>73</v>
      </c>
      <c r="J8" s="4">
        <v>96</v>
      </c>
      <c r="K8" s="9">
        <v>81</v>
      </c>
      <c r="L8" s="8">
        <v>17.5</v>
      </c>
      <c r="M8" s="4">
        <v>25</v>
      </c>
      <c r="N8" s="12" t="s">
        <v>36</v>
      </c>
      <c r="O8" s="12" t="s">
        <v>37</v>
      </c>
      <c r="P8" s="4">
        <v>28.5</v>
      </c>
      <c r="Q8" s="4">
        <v>82</v>
      </c>
      <c r="R8" s="4">
        <v>79</v>
      </c>
      <c r="S8" s="5">
        <v>85</v>
      </c>
      <c r="T8" s="5">
        <v>74</v>
      </c>
      <c r="U8" s="5">
        <v>62</v>
      </c>
      <c r="V8" s="5">
        <v>79</v>
      </c>
      <c r="W8" s="4">
        <v>77</v>
      </c>
      <c r="X8" s="12" t="s">
        <v>29</v>
      </c>
      <c r="Y8" s="13" t="s">
        <v>29</v>
      </c>
      <c r="Z8" s="8">
        <v>24.5</v>
      </c>
      <c r="AA8" s="11">
        <f>Z8+L8</f>
        <v>42</v>
      </c>
      <c r="AB8" s="11">
        <f>E8*2+F8*1.5+G8*4.5+H8*3+I8*2+J8*3+K8*1.5+Q8*3+R8*2+S8*3+T8*6+U8*4.5+V8*2+W8*2+X8*1+Y8*1</f>
        <v>3376.5</v>
      </c>
      <c r="AC8" s="8">
        <f>AB8/AA8</f>
        <v>80.3928571428571</v>
      </c>
    </row>
    <row r="9" spans="1:29">
      <c r="A9" s="4">
        <v>6</v>
      </c>
      <c r="B9" s="12" t="s">
        <v>38</v>
      </c>
      <c r="C9" s="12" t="s">
        <v>39</v>
      </c>
      <c r="D9" s="4">
        <v>20.5</v>
      </c>
      <c r="E9" s="5">
        <v>77</v>
      </c>
      <c r="F9" s="5">
        <v>82</v>
      </c>
      <c r="G9" s="5">
        <v>91</v>
      </c>
      <c r="H9" s="5">
        <v>88</v>
      </c>
      <c r="I9" s="5">
        <v>91</v>
      </c>
      <c r="J9" s="4">
        <v>85</v>
      </c>
      <c r="K9" s="9">
        <v>73</v>
      </c>
      <c r="L9" s="8">
        <v>17.5</v>
      </c>
      <c r="M9" s="4">
        <v>32</v>
      </c>
      <c r="N9" s="12" t="s">
        <v>38</v>
      </c>
      <c r="O9" s="12" t="s">
        <v>39</v>
      </c>
      <c r="P9" s="4">
        <v>28.5</v>
      </c>
      <c r="Q9" s="4">
        <v>65</v>
      </c>
      <c r="R9" s="4">
        <v>80</v>
      </c>
      <c r="S9" s="5">
        <v>71</v>
      </c>
      <c r="T9" s="5">
        <v>82</v>
      </c>
      <c r="U9" s="5">
        <v>82</v>
      </c>
      <c r="V9" s="5">
        <v>82</v>
      </c>
      <c r="W9" s="4">
        <v>62</v>
      </c>
      <c r="X9" s="12" t="s">
        <v>28</v>
      </c>
      <c r="Y9" s="13" t="s">
        <v>29</v>
      </c>
      <c r="Z9" s="8">
        <v>24.5</v>
      </c>
      <c r="AA9" s="11">
        <f>Z9+L9</f>
        <v>42</v>
      </c>
      <c r="AB9" s="11">
        <f>E9*2+F9*1.5+G9*4.5+H9*3+I9*2+J9*3+K9*1.5+Q9*3+R9*2+S9*3+T9*6+U9*4.5+V9*2+W9*2+X9*1+Y9*1</f>
        <v>3364</v>
      </c>
      <c r="AC9" s="8">
        <f>AB9/AA9</f>
        <v>80.0952380952381</v>
      </c>
    </row>
    <row r="10" spans="1:29">
      <c r="A10" s="4">
        <v>7</v>
      </c>
      <c r="B10" s="12" t="s">
        <v>40</v>
      </c>
      <c r="C10" s="12" t="s">
        <v>41</v>
      </c>
      <c r="D10" s="4">
        <v>20.5</v>
      </c>
      <c r="E10" s="5">
        <v>83</v>
      </c>
      <c r="F10" s="5">
        <v>89</v>
      </c>
      <c r="G10" s="5">
        <v>90</v>
      </c>
      <c r="H10" s="5">
        <v>73</v>
      </c>
      <c r="I10" s="5">
        <v>87</v>
      </c>
      <c r="J10" s="4">
        <v>85</v>
      </c>
      <c r="K10" s="9">
        <v>73</v>
      </c>
      <c r="L10" s="8">
        <v>17.5</v>
      </c>
      <c r="M10" s="4">
        <v>34</v>
      </c>
      <c r="N10" s="12" t="s">
        <v>40</v>
      </c>
      <c r="O10" s="12" t="s">
        <v>41</v>
      </c>
      <c r="P10" s="4">
        <v>28.5</v>
      </c>
      <c r="Q10" s="4">
        <v>73</v>
      </c>
      <c r="R10" s="4">
        <v>82</v>
      </c>
      <c r="S10" s="5">
        <v>80</v>
      </c>
      <c r="T10" s="5">
        <v>75</v>
      </c>
      <c r="U10" s="5">
        <v>75</v>
      </c>
      <c r="V10" s="5">
        <v>88</v>
      </c>
      <c r="W10" s="4">
        <v>71</v>
      </c>
      <c r="X10" s="12" t="s">
        <v>28</v>
      </c>
      <c r="Y10" s="13" t="s">
        <v>29</v>
      </c>
      <c r="Z10" s="8">
        <v>24.5</v>
      </c>
      <c r="AA10" s="11">
        <f>Z10+L10</f>
        <v>42</v>
      </c>
      <c r="AB10" s="11">
        <f>E10*2+F10*1.5+G10*4.5+H10*3+I10*2+J10*3+K10*1.5+Q10*3+R10*2+S10*3+T10*6+U10*4.5+V10*2+W10*2+X10*1+Y10*1</f>
        <v>3340.5</v>
      </c>
      <c r="AC10" s="8">
        <f>AB10/AA10</f>
        <v>79.5357142857143</v>
      </c>
    </row>
    <row r="11" spans="1:29">
      <c r="A11" s="4">
        <v>8</v>
      </c>
      <c r="B11" s="12" t="s">
        <v>42</v>
      </c>
      <c r="C11" s="12" t="s">
        <v>43</v>
      </c>
      <c r="D11" s="5">
        <v>20.5</v>
      </c>
      <c r="E11" s="5">
        <v>79</v>
      </c>
      <c r="F11" s="5">
        <v>82</v>
      </c>
      <c r="G11" s="5">
        <v>79</v>
      </c>
      <c r="H11" s="5">
        <v>91</v>
      </c>
      <c r="I11" s="5">
        <v>93</v>
      </c>
      <c r="J11" s="5">
        <v>88</v>
      </c>
      <c r="K11" s="9">
        <v>83</v>
      </c>
      <c r="L11" s="8">
        <v>17.5</v>
      </c>
      <c r="M11" s="4">
        <v>80</v>
      </c>
      <c r="N11" s="12" t="s">
        <v>42</v>
      </c>
      <c r="O11" s="12" t="s">
        <v>43</v>
      </c>
      <c r="P11" s="4">
        <v>28.5</v>
      </c>
      <c r="Q11" s="4">
        <v>63</v>
      </c>
      <c r="R11" s="4">
        <v>80</v>
      </c>
      <c r="S11" s="5">
        <v>86</v>
      </c>
      <c r="T11" s="4">
        <v>60</v>
      </c>
      <c r="U11" s="5">
        <v>79</v>
      </c>
      <c r="V11" s="5">
        <v>79</v>
      </c>
      <c r="W11" s="4">
        <v>87</v>
      </c>
      <c r="X11" s="12" t="s">
        <v>29</v>
      </c>
      <c r="Y11" s="13" t="s">
        <v>29</v>
      </c>
      <c r="Z11" s="8">
        <v>24.5</v>
      </c>
      <c r="AA11" s="11">
        <f>Z11+L11</f>
        <v>42</v>
      </c>
      <c r="AB11" s="11">
        <f>E11*2+F11*1.5+G11*4.5+H11*3+I11*2+J11*3+K11*1.5+Q11*3+R11*2+S11*3+T11*6+U11*4.5+V11*2+W11*2+X11*1+Y11*1</f>
        <v>3298.5</v>
      </c>
      <c r="AC11" s="8">
        <f>AB11/AA11</f>
        <v>78.5357142857143</v>
      </c>
    </row>
    <row r="12" spans="1:29">
      <c r="A12" s="4">
        <v>9</v>
      </c>
      <c r="B12" s="12" t="s">
        <v>44</v>
      </c>
      <c r="C12" s="12" t="s">
        <v>45</v>
      </c>
      <c r="D12" s="4">
        <v>20.5</v>
      </c>
      <c r="E12" s="5">
        <v>80</v>
      </c>
      <c r="F12" s="5">
        <v>83</v>
      </c>
      <c r="G12" s="5">
        <v>84</v>
      </c>
      <c r="H12" s="5">
        <v>85</v>
      </c>
      <c r="I12" s="5">
        <v>88</v>
      </c>
      <c r="J12" s="4">
        <v>87</v>
      </c>
      <c r="K12" s="9">
        <v>65</v>
      </c>
      <c r="L12" s="8">
        <v>17.5</v>
      </c>
      <c r="M12" s="4">
        <v>30</v>
      </c>
      <c r="N12" s="12" t="s">
        <v>44</v>
      </c>
      <c r="O12" s="12" t="s">
        <v>45</v>
      </c>
      <c r="P12" s="4">
        <v>28.5</v>
      </c>
      <c r="Q12" s="4">
        <v>77</v>
      </c>
      <c r="R12" s="4">
        <v>79</v>
      </c>
      <c r="S12" s="5">
        <v>76</v>
      </c>
      <c r="T12" s="5">
        <v>75</v>
      </c>
      <c r="U12" s="5">
        <v>74</v>
      </c>
      <c r="V12" s="5">
        <v>79</v>
      </c>
      <c r="W12" s="4">
        <v>63</v>
      </c>
      <c r="X12" s="12" t="s">
        <v>28</v>
      </c>
      <c r="Y12" s="13" t="s">
        <v>29</v>
      </c>
      <c r="Z12" s="8">
        <v>24.5</v>
      </c>
      <c r="AA12" s="11">
        <f>Z12+L12</f>
        <v>42</v>
      </c>
      <c r="AB12" s="11">
        <f>E12*2+F12*1.5+G12*4.5+H12*3+I12*2+J12*3+K12*1.5+Q12*3+R12*2+S12*3+T12*6+U12*4.5+V12*2+W12*2+X12*1+Y12*1</f>
        <v>3286</v>
      </c>
      <c r="AC12" s="8">
        <f>AB12/AA12</f>
        <v>78.2380952380952</v>
      </c>
    </row>
    <row r="13" spans="1:29">
      <c r="A13" s="4">
        <v>10</v>
      </c>
      <c r="B13" s="12" t="s">
        <v>46</v>
      </c>
      <c r="C13" s="12" t="s">
        <v>47</v>
      </c>
      <c r="D13" s="5">
        <v>20.5</v>
      </c>
      <c r="E13" s="5">
        <v>65</v>
      </c>
      <c r="F13" s="5">
        <v>73</v>
      </c>
      <c r="G13" s="5">
        <v>93</v>
      </c>
      <c r="H13" s="5">
        <v>72</v>
      </c>
      <c r="I13" s="5">
        <v>70</v>
      </c>
      <c r="J13" s="5">
        <v>78</v>
      </c>
      <c r="K13" s="9">
        <v>83</v>
      </c>
      <c r="L13" s="8">
        <v>17.5</v>
      </c>
      <c r="M13" s="4">
        <v>66</v>
      </c>
      <c r="N13" s="12" t="s">
        <v>46</v>
      </c>
      <c r="O13" s="12" t="s">
        <v>47</v>
      </c>
      <c r="P13" s="4">
        <v>28.5</v>
      </c>
      <c r="Q13" s="4">
        <v>64</v>
      </c>
      <c r="R13" s="4">
        <v>71</v>
      </c>
      <c r="S13" s="5">
        <v>76</v>
      </c>
      <c r="T13" s="5">
        <v>84</v>
      </c>
      <c r="U13" s="5">
        <v>85</v>
      </c>
      <c r="V13" s="5">
        <v>76</v>
      </c>
      <c r="W13" s="4">
        <v>63</v>
      </c>
      <c r="X13" s="12" t="s">
        <v>28</v>
      </c>
      <c r="Y13" s="13" t="s">
        <v>29</v>
      </c>
      <c r="Z13" s="8">
        <v>24.5</v>
      </c>
      <c r="AA13" s="11">
        <f>Z13+L13</f>
        <v>42</v>
      </c>
      <c r="AB13" s="11">
        <f>E13*2+F13*1.5+G13*4.5+H13*3+I13*2+J13*3+K13*1.5+Q13*3+R13*2+S13*3+T13*6+U13*4.5+V13*2+W13*2+X13*1+Y13*1</f>
        <v>3249</v>
      </c>
      <c r="AC13" s="8">
        <f>AB13/AA13</f>
        <v>77.3571428571429</v>
      </c>
    </row>
    <row r="14" spans="1:29">
      <c r="A14" s="4">
        <v>11</v>
      </c>
      <c r="B14" s="12" t="s">
        <v>48</v>
      </c>
      <c r="C14" s="12" t="s">
        <v>49</v>
      </c>
      <c r="D14" s="5">
        <v>20.5</v>
      </c>
      <c r="E14" s="5">
        <v>86</v>
      </c>
      <c r="F14" s="5">
        <v>84</v>
      </c>
      <c r="G14" s="5">
        <v>72</v>
      </c>
      <c r="H14" s="5">
        <v>88</v>
      </c>
      <c r="I14" s="5">
        <v>68</v>
      </c>
      <c r="J14" s="5">
        <v>83</v>
      </c>
      <c r="K14" s="9">
        <v>77</v>
      </c>
      <c r="L14" s="8">
        <v>17.5</v>
      </c>
      <c r="M14" s="4">
        <v>110</v>
      </c>
      <c r="N14" s="14" t="s">
        <v>48</v>
      </c>
      <c r="O14" s="12" t="s">
        <v>49</v>
      </c>
      <c r="P14" s="4">
        <v>28.5</v>
      </c>
      <c r="Q14" s="4">
        <v>71</v>
      </c>
      <c r="R14" s="4">
        <v>87</v>
      </c>
      <c r="S14" s="5">
        <v>84</v>
      </c>
      <c r="T14" s="4">
        <v>70</v>
      </c>
      <c r="U14" s="5">
        <v>77</v>
      </c>
      <c r="V14" s="5">
        <v>86</v>
      </c>
      <c r="W14" s="4">
        <v>66</v>
      </c>
      <c r="X14" s="12" t="s">
        <v>28</v>
      </c>
      <c r="Y14" s="13" t="s">
        <v>28</v>
      </c>
      <c r="Z14" s="8">
        <v>24.5</v>
      </c>
      <c r="AA14" s="11">
        <f>Z14+L14</f>
        <v>42</v>
      </c>
      <c r="AB14" s="11">
        <f>E14*2+F14*1.5+G14*4.5+H14*3+I14*2+J14*3+K14*1.5+Q14*3+R14*2+S14*3+T14*6+U14*4.5+V14*2+W14*2+X14*1+Y14*1</f>
        <v>3236</v>
      </c>
      <c r="AC14" s="8">
        <f>AB14/AA14</f>
        <v>77.0476190476191</v>
      </c>
    </row>
    <row r="15" spans="1:29">
      <c r="A15" s="4">
        <v>12</v>
      </c>
      <c r="B15" s="12" t="s">
        <v>50</v>
      </c>
      <c r="C15" s="12" t="s">
        <v>51</v>
      </c>
      <c r="D15" s="4">
        <v>20.5</v>
      </c>
      <c r="E15" s="5">
        <v>60</v>
      </c>
      <c r="F15" s="5">
        <v>72</v>
      </c>
      <c r="G15" s="5">
        <v>79</v>
      </c>
      <c r="H15" s="5">
        <v>85</v>
      </c>
      <c r="I15" s="5">
        <v>84</v>
      </c>
      <c r="J15" s="4">
        <v>89</v>
      </c>
      <c r="K15" s="9">
        <v>81</v>
      </c>
      <c r="L15" s="8">
        <v>17.5</v>
      </c>
      <c r="M15" s="4">
        <v>12</v>
      </c>
      <c r="N15" s="12" t="s">
        <v>50</v>
      </c>
      <c r="O15" s="12" t="s">
        <v>51</v>
      </c>
      <c r="P15" s="4">
        <v>28.5</v>
      </c>
      <c r="Q15" s="4">
        <v>71</v>
      </c>
      <c r="R15" s="4">
        <v>82</v>
      </c>
      <c r="S15" s="5">
        <v>79</v>
      </c>
      <c r="T15" s="5">
        <v>68</v>
      </c>
      <c r="U15" s="5">
        <v>72</v>
      </c>
      <c r="V15" s="5">
        <v>85</v>
      </c>
      <c r="W15" s="4">
        <v>92</v>
      </c>
      <c r="X15" s="12" t="s">
        <v>52</v>
      </c>
      <c r="Y15" s="13" t="s">
        <v>29</v>
      </c>
      <c r="Z15" s="8">
        <v>24.5</v>
      </c>
      <c r="AA15" s="11">
        <f>Z15+L15</f>
        <v>42</v>
      </c>
      <c r="AB15" s="11">
        <f>E15*2+F15*1.5+G15*4.5+H15*3+I15*2+J15*3+K15*1.5+Q15*3+R15*2+S15*3+T15*6+U15*4.5+V15*2+W15*2+X15*1+Y15*1</f>
        <v>3235</v>
      </c>
      <c r="AC15" s="8">
        <f>AB15/AA15</f>
        <v>77.0238095238095</v>
      </c>
    </row>
    <row r="16" spans="1:29">
      <c r="A16" s="4">
        <v>13</v>
      </c>
      <c r="B16" s="12" t="s">
        <v>53</v>
      </c>
      <c r="C16" s="12" t="s">
        <v>54</v>
      </c>
      <c r="D16" s="5">
        <v>20.5</v>
      </c>
      <c r="E16" s="5">
        <v>81</v>
      </c>
      <c r="F16" s="5">
        <v>82</v>
      </c>
      <c r="G16" s="5">
        <v>91</v>
      </c>
      <c r="H16" s="5">
        <v>85</v>
      </c>
      <c r="I16" s="5">
        <v>91</v>
      </c>
      <c r="J16" s="5">
        <v>79</v>
      </c>
      <c r="K16" s="9">
        <v>73</v>
      </c>
      <c r="L16" s="8">
        <v>17.5</v>
      </c>
      <c r="M16" s="4">
        <v>82</v>
      </c>
      <c r="N16" s="12" t="s">
        <v>53</v>
      </c>
      <c r="O16" s="12" t="s">
        <v>54</v>
      </c>
      <c r="P16" s="4">
        <v>28.5</v>
      </c>
      <c r="Q16" s="4">
        <v>71</v>
      </c>
      <c r="R16" s="4">
        <v>79</v>
      </c>
      <c r="S16" s="5">
        <v>78</v>
      </c>
      <c r="T16" s="4">
        <v>74</v>
      </c>
      <c r="U16" s="5">
        <v>64</v>
      </c>
      <c r="V16" s="5">
        <v>67</v>
      </c>
      <c r="W16" s="4">
        <v>70</v>
      </c>
      <c r="X16" s="12" t="s">
        <v>52</v>
      </c>
      <c r="Y16" s="13" t="s">
        <v>29</v>
      </c>
      <c r="Z16" s="8">
        <v>24.5</v>
      </c>
      <c r="AA16" s="11">
        <f>Z16+L16</f>
        <v>42</v>
      </c>
      <c r="AB16" s="11">
        <f>E16*2+F16*1.5+G16*4.5+H16*3+I16*2+J16*3+K16*1.5+Q16*3+R16*2+S16*3+T16*6+U16*4.5+V16*2+W16*2+X16*1+Y16*1</f>
        <v>3229</v>
      </c>
      <c r="AC16" s="8">
        <f>AB16/AA16</f>
        <v>76.8809523809524</v>
      </c>
    </row>
    <row r="17" spans="1:29">
      <c r="A17" s="4">
        <v>14</v>
      </c>
      <c r="B17" s="12" t="s">
        <v>55</v>
      </c>
      <c r="C17" s="12" t="s">
        <v>56</v>
      </c>
      <c r="D17" s="5">
        <v>20.5</v>
      </c>
      <c r="E17" s="5">
        <v>76</v>
      </c>
      <c r="F17" s="5">
        <v>89</v>
      </c>
      <c r="G17" s="5">
        <v>90</v>
      </c>
      <c r="H17" s="5">
        <v>80</v>
      </c>
      <c r="I17" s="5">
        <v>78</v>
      </c>
      <c r="J17" s="5">
        <v>84</v>
      </c>
      <c r="K17" s="9">
        <v>83</v>
      </c>
      <c r="L17" s="8">
        <v>17.5</v>
      </c>
      <c r="M17" s="4">
        <v>98</v>
      </c>
      <c r="N17" s="12" t="s">
        <v>55</v>
      </c>
      <c r="O17" s="12" t="s">
        <v>56</v>
      </c>
      <c r="P17" s="4">
        <v>28.5</v>
      </c>
      <c r="Q17" s="4">
        <v>73</v>
      </c>
      <c r="R17" s="4">
        <v>82</v>
      </c>
      <c r="S17" s="5">
        <v>79</v>
      </c>
      <c r="T17" s="4">
        <v>69</v>
      </c>
      <c r="U17" s="5">
        <v>62</v>
      </c>
      <c r="V17" s="5">
        <v>76</v>
      </c>
      <c r="W17" s="4">
        <v>72</v>
      </c>
      <c r="X17" s="12" t="s">
        <v>28</v>
      </c>
      <c r="Y17" s="13" t="s">
        <v>29</v>
      </c>
      <c r="Z17" s="8">
        <v>24.5</v>
      </c>
      <c r="AA17" s="11">
        <f>Z17+L17</f>
        <v>42</v>
      </c>
      <c r="AB17" s="11">
        <f>E17*2+F17*1.5+G17*4.5+H17*3+I17*2+J17*3+K17*1.5+Q17*3+R17*2+S17*3+T17*6+U17*4.5+V17*2+W17*2+X17*1+Y17*1</f>
        <v>3222</v>
      </c>
      <c r="AC17" s="8">
        <f>AB17/AA17</f>
        <v>76.7142857142857</v>
      </c>
    </row>
    <row r="18" spans="1:29">
      <c r="A18" s="4">
        <v>15</v>
      </c>
      <c r="B18" s="12" t="s">
        <v>57</v>
      </c>
      <c r="C18" s="12" t="s">
        <v>58</v>
      </c>
      <c r="D18" s="4">
        <v>20.5</v>
      </c>
      <c r="E18" s="5">
        <v>74</v>
      </c>
      <c r="F18" s="5">
        <v>72</v>
      </c>
      <c r="G18" s="5">
        <v>95</v>
      </c>
      <c r="H18" s="5">
        <v>90</v>
      </c>
      <c r="I18" s="5">
        <v>81</v>
      </c>
      <c r="J18" s="4">
        <v>87</v>
      </c>
      <c r="K18" s="9">
        <v>75</v>
      </c>
      <c r="L18" s="8">
        <v>17.5</v>
      </c>
      <c r="M18" s="4">
        <v>15</v>
      </c>
      <c r="N18" s="12" t="s">
        <v>57</v>
      </c>
      <c r="O18" s="12" t="s">
        <v>58</v>
      </c>
      <c r="P18" s="4">
        <v>29</v>
      </c>
      <c r="Q18" s="4">
        <v>60</v>
      </c>
      <c r="R18" s="4">
        <v>72</v>
      </c>
      <c r="S18" s="5">
        <v>82</v>
      </c>
      <c r="T18" s="5">
        <v>75</v>
      </c>
      <c r="U18" s="5">
        <v>64</v>
      </c>
      <c r="V18" s="5">
        <v>67</v>
      </c>
      <c r="W18" s="4">
        <v>66</v>
      </c>
      <c r="X18" s="12" t="s">
        <v>28</v>
      </c>
      <c r="Y18" s="13" t="s">
        <v>29</v>
      </c>
      <c r="Z18" s="8">
        <v>24.5</v>
      </c>
      <c r="AA18" s="11">
        <f>Z18+L18</f>
        <v>42</v>
      </c>
      <c r="AB18" s="11">
        <f>E18*2+F18*1.5+G18*4.5+H18*3+I18*2+J18*3+K18*1.5+Q18*3+R18*2+S18*3+T18*6+U18*4.5+V18*2+W18*2+X18*1+Y18*1</f>
        <v>3213</v>
      </c>
      <c r="AC18" s="8">
        <f>AB18/AA18</f>
        <v>76.5</v>
      </c>
    </row>
    <row r="19" spans="1:29">
      <c r="A19" s="4">
        <v>16</v>
      </c>
      <c r="B19" s="12" t="s">
        <v>59</v>
      </c>
      <c r="C19" s="12" t="s">
        <v>60</v>
      </c>
      <c r="D19" s="4">
        <v>20.5</v>
      </c>
      <c r="E19" s="5">
        <v>69</v>
      </c>
      <c r="F19" s="5">
        <v>72</v>
      </c>
      <c r="G19" s="5">
        <v>93</v>
      </c>
      <c r="H19" s="5">
        <v>62</v>
      </c>
      <c r="I19" s="5">
        <v>79</v>
      </c>
      <c r="J19" s="4">
        <v>83</v>
      </c>
      <c r="K19" s="9">
        <v>65</v>
      </c>
      <c r="L19" s="8">
        <v>17.5</v>
      </c>
      <c r="M19" s="4">
        <v>36</v>
      </c>
      <c r="N19" s="12" t="s">
        <v>59</v>
      </c>
      <c r="O19" s="12" t="s">
        <v>60</v>
      </c>
      <c r="P19" s="4">
        <v>28.5</v>
      </c>
      <c r="Q19" s="4">
        <v>63</v>
      </c>
      <c r="R19" s="4">
        <v>80</v>
      </c>
      <c r="S19" s="5">
        <v>80</v>
      </c>
      <c r="T19" s="5">
        <v>80</v>
      </c>
      <c r="U19" s="5">
        <v>72</v>
      </c>
      <c r="V19" s="5">
        <v>87</v>
      </c>
      <c r="W19" s="4">
        <v>69</v>
      </c>
      <c r="X19" s="12" t="s">
        <v>28</v>
      </c>
      <c r="Y19" s="13" t="s">
        <v>29</v>
      </c>
      <c r="Z19" s="8">
        <v>24.5</v>
      </c>
      <c r="AA19" s="11">
        <f>Z19+L19</f>
        <v>42</v>
      </c>
      <c r="AB19" s="11">
        <f>E19*2+F19*1.5+G19*4.5+H19*3+I19*2+J19*3+K19*1.5+Q19*3+R19*2+S19*3+T19*6+U19*4.5+V19*2+W19*2+X19*1+Y19*1</f>
        <v>3210</v>
      </c>
      <c r="AC19" s="8">
        <f>AB19/AA19</f>
        <v>76.4285714285714</v>
      </c>
    </row>
    <row r="20" spans="1:29">
      <c r="A20" s="4">
        <v>17</v>
      </c>
      <c r="B20" s="12" t="s">
        <v>61</v>
      </c>
      <c r="C20" s="12" t="s">
        <v>62</v>
      </c>
      <c r="D20" s="5">
        <v>20.5</v>
      </c>
      <c r="E20" s="5">
        <v>75</v>
      </c>
      <c r="F20" s="5">
        <v>75</v>
      </c>
      <c r="G20" s="5">
        <v>96</v>
      </c>
      <c r="H20" s="5">
        <v>72</v>
      </c>
      <c r="I20" s="5">
        <v>79</v>
      </c>
      <c r="J20" s="5">
        <v>77</v>
      </c>
      <c r="K20" s="9">
        <v>67</v>
      </c>
      <c r="L20" s="8">
        <v>17.5</v>
      </c>
      <c r="M20" s="4">
        <v>68</v>
      </c>
      <c r="N20" s="12" t="s">
        <v>61</v>
      </c>
      <c r="O20" s="12" t="s">
        <v>62</v>
      </c>
      <c r="P20" s="4">
        <v>30.5</v>
      </c>
      <c r="Q20" s="4">
        <v>64</v>
      </c>
      <c r="R20" s="4">
        <v>74</v>
      </c>
      <c r="S20" s="5">
        <v>70</v>
      </c>
      <c r="T20" s="5">
        <v>85</v>
      </c>
      <c r="U20" s="5">
        <v>70</v>
      </c>
      <c r="V20" s="5">
        <v>77</v>
      </c>
      <c r="W20" s="4">
        <v>62</v>
      </c>
      <c r="X20" s="12" t="s">
        <v>28</v>
      </c>
      <c r="Y20" s="13" t="s">
        <v>29</v>
      </c>
      <c r="Z20" s="8">
        <v>24.5</v>
      </c>
      <c r="AA20" s="11">
        <f>Z20+L20</f>
        <v>42</v>
      </c>
      <c r="AB20" s="11">
        <f>E20*2+F20*1.5+G20*4.5+H20*3+I20*2+J20*3+K20*1.5+Q20*3+R20*2+S20*3+T20*6+U20*4.5+V20*2+W20*2+X20*1+Y20*1</f>
        <v>3203</v>
      </c>
      <c r="AC20" s="8">
        <f>AB20/AA20</f>
        <v>76.2619047619048</v>
      </c>
    </row>
    <row r="21" spans="1:29">
      <c r="A21" s="4">
        <v>18</v>
      </c>
      <c r="B21" s="12" t="s">
        <v>63</v>
      </c>
      <c r="C21" s="12" t="s">
        <v>64</v>
      </c>
      <c r="D21" s="5">
        <v>20.5</v>
      </c>
      <c r="E21" s="5">
        <v>78</v>
      </c>
      <c r="F21" s="5">
        <v>82</v>
      </c>
      <c r="G21" s="5">
        <v>81</v>
      </c>
      <c r="H21" s="5">
        <v>71</v>
      </c>
      <c r="I21" s="5">
        <v>73</v>
      </c>
      <c r="J21" s="5">
        <v>83</v>
      </c>
      <c r="K21" s="9">
        <v>75</v>
      </c>
      <c r="L21" s="8">
        <v>17.5</v>
      </c>
      <c r="M21" s="4">
        <v>83</v>
      </c>
      <c r="N21" s="12" t="s">
        <v>63</v>
      </c>
      <c r="O21" s="12" t="s">
        <v>64</v>
      </c>
      <c r="P21" s="4">
        <v>28.5</v>
      </c>
      <c r="Q21" s="4">
        <v>75</v>
      </c>
      <c r="R21" s="4">
        <v>82</v>
      </c>
      <c r="S21" s="5">
        <v>76</v>
      </c>
      <c r="T21" s="4">
        <v>74</v>
      </c>
      <c r="U21" s="5">
        <v>71</v>
      </c>
      <c r="V21" s="5">
        <v>77</v>
      </c>
      <c r="W21" s="4">
        <v>76</v>
      </c>
      <c r="X21" s="12" t="s">
        <v>28</v>
      </c>
      <c r="Y21" s="13" t="s">
        <v>29</v>
      </c>
      <c r="Z21" s="8">
        <v>24.5</v>
      </c>
      <c r="AA21" s="11">
        <f>Z21+L21</f>
        <v>42</v>
      </c>
      <c r="AB21" s="11">
        <f>E21*2+F21*1.5+G21*4.5+H21*3+I21*2+J21*3+K21*1.5+Q21*3+R21*2+S21*3+T21*6+U21*4.5+V21*2+W21*2+X21*1+Y21*1</f>
        <v>3200.5</v>
      </c>
      <c r="AC21" s="8">
        <f>AB21/AA21</f>
        <v>76.202380952381</v>
      </c>
    </row>
    <row r="22" spans="1:29">
      <c r="A22" s="4">
        <v>19</v>
      </c>
      <c r="B22" s="12" t="s">
        <v>65</v>
      </c>
      <c r="C22" s="12" t="s">
        <v>66</v>
      </c>
      <c r="D22" s="5">
        <v>20.5</v>
      </c>
      <c r="E22" s="5">
        <v>74</v>
      </c>
      <c r="F22" s="5">
        <v>77</v>
      </c>
      <c r="G22" s="5">
        <v>91</v>
      </c>
      <c r="H22" s="5">
        <v>83</v>
      </c>
      <c r="I22" s="5">
        <v>69</v>
      </c>
      <c r="J22" s="5">
        <v>86</v>
      </c>
      <c r="K22" s="9">
        <v>85</v>
      </c>
      <c r="L22" s="8">
        <v>17.5</v>
      </c>
      <c r="M22" s="4">
        <v>87</v>
      </c>
      <c r="N22" s="12" t="s">
        <v>65</v>
      </c>
      <c r="O22" s="12" t="s">
        <v>66</v>
      </c>
      <c r="P22" s="4">
        <v>28.5</v>
      </c>
      <c r="Q22" s="4">
        <v>71</v>
      </c>
      <c r="R22" s="4">
        <v>74</v>
      </c>
      <c r="S22" s="5">
        <v>79</v>
      </c>
      <c r="T22" s="4">
        <v>69</v>
      </c>
      <c r="U22" s="5">
        <v>73</v>
      </c>
      <c r="V22" s="5">
        <v>67</v>
      </c>
      <c r="W22" s="4">
        <v>70</v>
      </c>
      <c r="X22" s="12" t="s">
        <v>28</v>
      </c>
      <c r="Y22" s="13" t="s">
        <v>28</v>
      </c>
      <c r="Z22" s="8">
        <v>24.5</v>
      </c>
      <c r="AA22" s="11">
        <f>Z22+L22</f>
        <v>42</v>
      </c>
      <c r="AB22" s="11">
        <f>E22*2+F22*1.5+G22*4.5+H22*3+I22*2+J22*3+K22*1.5+Q22*3+R22*2+S22*3+T22*6+U22*4.5+V22*2+W22*2+X22*1+Y22*1</f>
        <v>3200</v>
      </c>
      <c r="AC22" s="8">
        <f>AB22/AA22</f>
        <v>76.1904761904762</v>
      </c>
    </row>
    <row r="23" spans="1:29">
      <c r="A23" s="4">
        <v>20</v>
      </c>
      <c r="B23" s="12" t="s">
        <v>67</v>
      </c>
      <c r="C23" s="12" t="s">
        <v>68</v>
      </c>
      <c r="D23" s="5">
        <v>20.5</v>
      </c>
      <c r="E23" s="5">
        <v>85</v>
      </c>
      <c r="F23" s="5">
        <v>78</v>
      </c>
      <c r="G23" s="5">
        <v>86</v>
      </c>
      <c r="H23" s="5">
        <v>77</v>
      </c>
      <c r="I23" s="5">
        <v>81</v>
      </c>
      <c r="J23" s="5">
        <v>80</v>
      </c>
      <c r="K23" s="9">
        <v>75</v>
      </c>
      <c r="L23" s="8">
        <v>17.5</v>
      </c>
      <c r="M23" s="4">
        <v>48</v>
      </c>
      <c r="N23" s="12" t="s">
        <v>67</v>
      </c>
      <c r="O23" s="12" t="s">
        <v>68</v>
      </c>
      <c r="P23" s="4">
        <v>29</v>
      </c>
      <c r="Q23" s="4">
        <v>76</v>
      </c>
      <c r="R23" s="4">
        <v>81</v>
      </c>
      <c r="S23" s="5">
        <v>88</v>
      </c>
      <c r="T23" s="5">
        <v>70</v>
      </c>
      <c r="U23" s="5">
        <v>62</v>
      </c>
      <c r="V23" s="5">
        <v>64</v>
      </c>
      <c r="W23" s="4">
        <v>73</v>
      </c>
      <c r="X23" s="12" t="s">
        <v>28</v>
      </c>
      <c r="Y23" s="13" t="s">
        <v>29</v>
      </c>
      <c r="Z23" s="8">
        <v>24.5</v>
      </c>
      <c r="AA23" s="11">
        <f>Z23+L23</f>
        <v>42</v>
      </c>
      <c r="AB23" s="11">
        <f>E23*2+F23*1.5+G23*4.5+H23*3+I23*2+J23*3+K23*1.5+Q23*3+R23*2+S23*3+T23*6+U23*4.5+V23*2+W23*2+X23*1+Y23*1</f>
        <v>3196.5</v>
      </c>
      <c r="AC23" s="8">
        <f>AB23/AA23</f>
        <v>76.1071428571429</v>
      </c>
    </row>
    <row r="24" spans="1:29">
      <c r="A24" s="4">
        <v>21</v>
      </c>
      <c r="B24" s="12" t="s">
        <v>69</v>
      </c>
      <c r="C24" s="12" t="s">
        <v>70</v>
      </c>
      <c r="D24" s="5">
        <v>20.5</v>
      </c>
      <c r="E24" s="5">
        <v>79</v>
      </c>
      <c r="F24" s="5">
        <v>81</v>
      </c>
      <c r="G24" s="5">
        <v>78</v>
      </c>
      <c r="H24" s="5">
        <v>86</v>
      </c>
      <c r="I24" s="5">
        <v>93</v>
      </c>
      <c r="J24" s="5">
        <v>83</v>
      </c>
      <c r="K24" s="9">
        <v>85</v>
      </c>
      <c r="L24" s="8">
        <v>17.5</v>
      </c>
      <c r="M24" s="4">
        <v>109</v>
      </c>
      <c r="N24" s="12" t="s">
        <v>69</v>
      </c>
      <c r="O24" s="12" t="s">
        <v>70</v>
      </c>
      <c r="P24" s="4">
        <v>28.5</v>
      </c>
      <c r="Q24" s="4">
        <v>65</v>
      </c>
      <c r="R24" s="4">
        <v>78</v>
      </c>
      <c r="S24" s="5">
        <v>86</v>
      </c>
      <c r="T24" s="4">
        <v>60</v>
      </c>
      <c r="U24" s="5">
        <v>73</v>
      </c>
      <c r="V24" s="5">
        <v>77</v>
      </c>
      <c r="W24" s="4">
        <v>62</v>
      </c>
      <c r="X24" s="12" t="s">
        <v>71</v>
      </c>
      <c r="Y24" s="13" t="s">
        <v>29</v>
      </c>
      <c r="Z24" s="8">
        <v>24.5</v>
      </c>
      <c r="AA24" s="11">
        <f>Z24+L24</f>
        <v>42</v>
      </c>
      <c r="AB24" s="11">
        <f>E24*2+F24*1.5+G24*4.5+H24*3+I24*2+J24*3+K24*1.5+Q24*3+R24*2+S24*3+T24*6+U24*4.5+V24*2+W24*2+X24*1+Y24*1</f>
        <v>3196.5</v>
      </c>
      <c r="AC24" s="8">
        <f>AB24/AA24</f>
        <v>76.1071428571429</v>
      </c>
    </row>
    <row r="25" spans="1:29">
      <c r="A25" s="4">
        <v>22</v>
      </c>
      <c r="B25" s="12" t="s">
        <v>72</v>
      </c>
      <c r="C25" s="12" t="s">
        <v>73</v>
      </c>
      <c r="D25" s="5">
        <v>20.5</v>
      </c>
      <c r="E25" s="5">
        <v>82</v>
      </c>
      <c r="F25" s="5">
        <v>75</v>
      </c>
      <c r="G25" s="5">
        <v>87</v>
      </c>
      <c r="H25" s="5">
        <v>77</v>
      </c>
      <c r="I25" s="5">
        <v>67</v>
      </c>
      <c r="J25" s="5">
        <v>78</v>
      </c>
      <c r="K25" s="9">
        <v>85</v>
      </c>
      <c r="L25" s="8">
        <v>17.5</v>
      </c>
      <c r="M25" s="4">
        <v>62</v>
      </c>
      <c r="N25" s="12" t="s">
        <v>72</v>
      </c>
      <c r="O25" s="12" t="s">
        <v>73</v>
      </c>
      <c r="P25" s="4">
        <v>29.5</v>
      </c>
      <c r="Q25" s="4">
        <v>72</v>
      </c>
      <c r="R25" s="4">
        <v>79</v>
      </c>
      <c r="S25" s="5">
        <v>79</v>
      </c>
      <c r="T25" s="5">
        <v>60</v>
      </c>
      <c r="U25" s="5">
        <v>79</v>
      </c>
      <c r="V25" s="5">
        <v>86</v>
      </c>
      <c r="W25" s="4">
        <v>76</v>
      </c>
      <c r="X25" s="12" t="s">
        <v>28</v>
      </c>
      <c r="Y25" s="13" t="s">
        <v>29</v>
      </c>
      <c r="Z25" s="8">
        <v>24.5</v>
      </c>
      <c r="AA25" s="11">
        <f>Z25+L25</f>
        <v>42</v>
      </c>
      <c r="AB25" s="11">
        <f>E25*2+F25*1.5+G25*4.5+H25*3+I25*2+J25*3+K25*1.5+Q25*3+R25*2+S25*3+T25*6+U25*4.5+V25*2+W25*2+X25*1+Y25*1</f>
        <v>3195</v>
      </c>
      <c r="AC25" s="8">
        <f>AB25/AA25</f>
        <v>76.0714285714286</v>
      </c>
    </row>
    <row r="26" spans="1:29">
      <c r="A26" s="4">
        <v>23</v>
      </c>
      <c r="B26" s="12" t="s">
        <v>74</v>
      </c>
      <c r="C26" s="12" t="s">
        <v>75</v>
      </c>
      <c r="D26" s="5">
        <v>20.5</v>
      </c>
      <c r="E26" s="5">
        <v>79</v>
      </c>
      <c r="F26" s="5">
        <v>76</v>
      </c>
      <c r="G26" s="5">
        <v>80</v>
      </c>
      <c r="H26" s="5">
        <v>80</v>
      </c>
      <c r="I26" s="5">
        <v>89</v>
      </c>
      <c r="J26" s="5">
        <v>82</v>
      </c>
      <c r="K26" s="9">
        <v>81</v>
      </c>
      <c r="L26" s="8">
        <v>17.5</v>
      </c>
      <c r="M26" s="4">
        <v>81</v>
      </c>
      <c r="N26" s="12" t="s">
        <v>74</v>
      </c>
      <c r="O26" s="12" t="s">
        <v>75</v>
      </c>
      <c r="P26" s="4">
        <v>28.5</v>
      </c>
      <c r="Q26" s="4">
        <v>72</v>
      </c>
      <c r="R26" s="4">
        <v>74</v>
      </c>
      <c r="S26" s="5">
        <v>80</v>
      </c>
      <c r="T26" s="4">
        <v>70</v>
      </c>
      <c r="U26" s="5">
        <v>64</v>
      </c>
      <c r="V26" s="5">
        <v>74</v>
      </c>
      <c r="W26" s="4">
        <v>66</v>
      </c>
      <c r="X26" s="12" t="s">
        <v>29</v>
      </c>
      <c r="Y26" s="13" t="s">
        <v>29</v>
      </c>
      <c r="Z26" s="8">
        <v>24.5</v>
      </c>
      <c r="AA26" s="11">
        <f>Z26+L26</f>
        <v>42</v>
      </c>
      <c r="AB26" s="11">
        <f>E26*2+F26*1.5+G26*4.5+H26*3+I26*2+J26*3+K26*1.5+Q26*3+R26*2+S26*3+T26*6+U26*4.5+V26*2+W26*2+X26*1+Y26*1</f>
        <v>3169.5</v>
      </c>
      <c r="AC26" s="8">
        <f>AB26/AA26</f>
        <v>75.4642857142857</v>
      </c>
    </row>
    <row r="27" spans="1:29">
      <c r="A27" s="4">
        <v>24</v>
      </c>
      <c r="B27" s="12" t="s">
        <v>76</v>
      </c>
      <c r="C27" s="12" t="s">
        <v>77</v>
      </c>
      <c r="D27" s="5">
        <v>20.5</v>
      </c>
      <c r="E27" s="5">
        <v>78</v>
      </c>
      <c r="F27" s="5">
        <v>72</v>
      </c>
      <c r="G27" s="5">
        <v>82</v>
      </c>
      <c r="H27" s="5">
        <v>90</v>
      </c>
      <c r="I27" s="5">
        <v>73</v>
      </c>
      <c r="J27" s="5">
        <v>83</v>
      </c>
      <c r="K27" s="9">
        <v>85</v>
      </c>
      <c r="L27" s="8">
        <v>17.5</v>
      </c>
      <c r="M27" s="4">
        <v>88</v>
      </c>
      <c r="N27" s="12" t="s">
        <v>76</v>
      </c>
      <c r="O27" s="12" t="s">
        <v>77</v>
      </c>
      <c r="P27" s="4">
        <v>28.5</v>
      </c>
      <c r="Q27" s="4">
        <v>61</v>
      </c>
      <c r="R27" s="4">
        <v>78</v>
      </c>
      <c r="S27" s="5">
        <v>79</v>
      </c>
      <c r="T27" s="4">
        <v>75</v>
      </c>
      <c r="U27" s="5">
        <v>63</v>
      </c>
      <c r="V27" s="5">
        <v>77</v>
      </c>
      <c r="W27" s="4">
        <v>63</v>
      </c>
      <c r="X27" s="12" t="s">
        <v>28</v>
      </c>
      <c r="Y27" s="13" t="s">
        <v>29</v>
      </c>
      <c r="Z27" s="8">
        <v>24.5</v>
      </c>
      <c r="AA27" s="11">
        <f>Z27+L27</f>
        <v>42</v>
      </c>
      <c r="AB27" s="11">
        <f>E27*2+F27*1.5+G27*4.5+H27*3+I27*2+J27*3+K27*1.5+Q27*3+R27*2+S27*3+T27*6+U27*4.5+V27*2+W27*2+X27*1+Y27*1</f>
        <v>3165</v>
      </c>
      <c r="AC27" s="8">
        <f>AB27/AA27</f>
        <v>75.3571428571429</v>
      </c>
    </row>
    <row r="28" spans="1:29">
      <c r="A28" s="4">
        <v>25</v>
      </c>
      <c r="B28" s="12" t="s">
        <v>78</v>
      </c>
      <c r="C28" s="12" t="s">
        <v>79</v>
      </c>
      <c r="D28" s="5">
        <v>20.5</v>
      </c>
      <c r="E28" s="5">
        <v>83</v>
      </c>
      <c r="F28" s="5">
        <v>89</v>
      </c>
      <c r="G28" s="5">
        <v>75</v>
      </c>
      <c r="H28" s="5">
        <v>91</v>
      </c>
      <c r="I28" s="5">
        <v>74</v>
      </c>
      <c r="J28" s="5">
        <v>75</v>
      </c>
      <c r="K28" s="9">
        <v>87</v>
      </c>
      <c r="L28" s="8">
        <v>17.5</v>
      </c>
      <c r="M28" s="4">
        <v>90</v>
      </c>
      <c r="N28" s="12" t="s">
        <v>78</v>
      </c>
      <c r="O28" s="12" t="s">
        <v>79</v>
      </c>
      <c r="P28" s="4">
        <v>28.5</v>
      </c>
      <c r="Q28" s="4">
        <v>64</v>
      </c>
      <c r="R28" s="4">
        <v>82</v>
      </c>
      <c r="S28" s="5">
        <v>69</v>
      </c>
      <c r="T28" s="4">
        <v>65</v>
      </c>
      <c r="U28" s="5">
        <v>76</v>
      </c>
      <c r="V28" s="5">
        <v>76</v>
      </c>
      <c r="W28" s="4">
        <v>77</v>
      </c>
      <c r="X28" s="12" t="s">
        <v>28</v>
      </c>
      <c r="Y28" s="13" t="s">
        <v>29</v>
      </c>
      <c r="Z28" s="8">
        <v>24.5</v>
      </c>
      <c r="AA28" s="11">
        <f>Z28+L28</f>
        <v>42</v>
      </c>
      <c r="AB28" s="11">
        <f>E28*2+F28*1.5+G28*4.5+H28*3+I28*2+J28*3+K28*1.5+Q28*3+R28*2+S28*3+T28*6+U28*4.5+V28*2+W28*2+X28*1+Y28*1</f>
        <v>3164.5</v>
      </c>
      <c r="AC28" s="8">
        <f>AB28/AA28</f>
        <v>75.3452380952381</v>
      </c>
    </row>
    <row r="29" spans="1:29">
      <c r="A29" s="4">
        <v>26</v>
      </c>
      <c r="B29" s="12" t="s">
        <v>80</v>
      </c>
      <c r="C29" s="12" t="s">
        <v>81</v>
      </c>
      <c r="D29" s="4">
        <v>20.5</v>
      </c>
      <c r="E29" s="5">
        <v>65</v>
      </c>
      <c r="F29" s="5">
        <v>66</v>
      </c>
      <c r="G29" s="5">
        <v>84</v>
      </c>
      <c r="H29" s="5">
        <v>79</v>
      </c>
      <c r="I29" s="5">
        <v>82</v>
      </c>
      <c r="J29" s="4">
        <v>87</v>
      </c>
      <c r="K29" s="9">
        <v>73</v>
      </c>
      <c r="L29" s="8">
        <v>17.5</v>
      </c>
      <c r="M29" s="4">
        <v>31</v>
      </c>
      <c r="N29" s="12" t="s">
        <v>80</v>
      </c>
      <c r="O29" s="12" t="s">
        <v>81</v>
      </c>
      <c r="P29" s="4">
        <v>28.5</v>
      </c>
      <c r="Q29" s="4">
        <v>74</v>
      </c>
      <c r="R29" s="4">
        <v>73</v>
      </c>
      <c r="S29" s="5">
        <v>82</v>
      </c>
      <c r="T29" s="5">
        <v>76</v>
      </c>
      <c r="U29" s="5">
        <v>61</v>
      </c>
      <c r="V29" s="5">
        <v>66</v>
      </c>
      <c r="W29" s="4">
        <v>70</v>
      </c>
      <c r="X29" s="12" t="s">
        <v>29</v>
      </c>
      <c r="Y29" s="13" t="s">
        <v>29</v>
      </c>
      <c r="Z29" s="8">
        <v>24.5</v>
      </c>
      <c r="AA29" s="11">
        <f>Z29+L29</f>
        <v>42</v>
      </c>
      <c r="AB29" s="11">
        <f>E29*2+F29*1.5+G29*4.5+H29*3+I29*2+J29*3+K29*1.5+Q29*3+R29*2+S29*3+T29*6+U29*4.5+V29*2+W29*2+X29*1+Y29*1</f>
        <v>3155</v>
      </c>
      <c r="AC29" s="8">
        <f>AB29/AA29</f>
        <v>75.1190476190476</v>
      </c>
    </row>
    <row r="30" spans="1:29">
      <c r="A30" s="4">
        <v>27</v>
      </c>
      <c r="B30" s="12" t="s">
        <v>82</v>
      </c>
      <c r="C30" s="12" t="s">
        <v>83</v>
      </c>
      <c r="D30" s="5">
        <v>20.5</v>
      </c>
      <c r="E30" s="5">
        <v>80</v>
      </c>
      <c r="F30" s="5">
        <v>84</v>
      </c>
      <c r="G30" s="5">
        <v>77</v>
      </c>
      <c r="H30" s="5">
        <v>79</v>
      </c>
      <c r="I30" s="5">
        <v>86</v>
      </c>
      <c r="J30" s="5">
        <v>88</v>
      </c>
      <c r="K30" s="9">
        <v>85</v>
      </c>
      <c r="L30" s="8">
        <v>17.5</v>
      </c>
      <c r="M30" s="4">
        <v>86</v>
      </c>
      <c r="N30" s="12" t="s">
        <v>82</v>
      </c>
      <c r="O30" s="12" t="s">
        <v>83</v>
      </c>
      <c r="P30" s="4">
        <v>28.5</v>
      </c>
      <c r="Q30" s="4">
        <v>75</v>
      </c>
      <c r="R30" s="4">
        <v>82</v>
      </c>
      <c r="S30" s="5">
        <v>70</v>
      </c>
      <c r="T30" s="4">
        <v>60</v>
      </c>
      <c r="U30" s="5">
        <v>64</v>
      </c>
      <c r="V30" s="5">
        <v>89</v>
      </c>
      <c r="W30" s="4">
        <v>70</v>
      </c>
      <c r="X30" s="12" t="s">
        <v>28</v>
      </c>
      <c r="Y30" s="13" t="s">
        <v>29</v>
      </c>
      <c r="Z30" s="8">
        <v>24.5</v>
      </c>
      <c r="AA30" s="11">
        <f>Z30+L30</f>
        <v>42</v>
      </c>
      <c r="AB30" s="11">
        <f>E30*2+F30*1.5+G30*4.5+H30*3+I30*2+J30*3+K30*1.5+Q30*3+R30*2+S30*3+T30*6+U30*4.5+V30*2+W30*2+X30*1+Y30*1</f>
        <v>3148</v>
      </c>
      <c r="AC30" s="8">
        <f>AB30/AA30</f>
        <v>74.952380952381</v>
      </c>
    </row>
    <row r="31" spans="1:29">
      <c r="A31" s="4">
        <v>28</v>
      </c>
      <c r="B31" s="12" t="s">
        <v>84</v>
      </c>
      <c r="C31" s="12" t="s">
        <v>85</v>
      </c>
      <c r="D31" s="5">
        <v>20.5</v>
      </c>
      <c r="E31" s="5">
        <v>75</v>
      </c>
      <c r="F31" s="5">
        <v>72</v>
      </c>
      <c r="G31" s="5">
        <v>86</v>
      </c>
      <c r="H31" s="5">
        <v>60</v>
      </c>
      <c r="I31" s="5">
        <v>80</v>
      </c>
      <c r="J31" s="5">
        <v>72</v>
      </c>
      <c r="K31" s="9">
        <v>75</v>
      </c>
      <c r="L31" s="8">
        <v>17.5</v>
      </c>
      <c r="M31" s="4">
        <v>46</v>
      </c>
      <c r="N31" s="12" t="s">
        <v>84</v>
      </c>
      <c r="O31" s="12" t="s">
        <v>85</v>
      </c>
      <c r="P31" s="4">
        <v>29</v>
      </c>
      <c r="Q31" s="4">
        <v>82</v>
      </c>
      <c r="R31" s="4">
        <v>83</v>
      </c>
      <c r="S31" s="5">
        <v>70</v>
      </c>
      <c r="T31" s="5">
        <v>79</v>
      </c>
      <c r="U31" s="5">
        <v>66</v>
      </c>
      <c r="V31" s="5">
        <v>68</v>
      </c>
      <c r="W31" s="4">
        <v>68</v>
      </c>
      <c r="X31" s="12" t="s">
        <v>28</v>
      </c>
      <c r="Y31" s="13" t="s">
        <v>29</v>
      </c>
      <c r="Z31" s="8">
        <v>24.5</v>
      </c>
      <c r="AA31" s="11">
        <f>Z31+L31</f>
        <v>42</v>
      </c>
      <c r="AB31" s="11">
        <f>E31*2+F31*1.5+G31*4.5+H31*3+I31*2+J31*3+K31*1.5+Q31*3+R31*2+S31*3+T31*6+U31*4.5+V31*2+W31*2+X31*1+Y31*1</f>
        <v>3128.5</v>
      </c>
      <c r="AC31" s="8">
        <f>AB31/AA31</f>
        <v>74.4880952380952</v>
      </c>
    </row>
    <row r="32" spans="1:29">
      <c r="A32" s="4">
        <v>29</v>
      </c>
      <c r="B32" s="12" t="s">
        <v>86</v>
      </c>
      <c r="C32" s="12" t="s">
        <v>87</v>
      </c>
      <c r="D32" s="5">
        <v>20.5</v>
      </c>
      <c r="E32" s="5">
        <v>74</v>
      </c>
      <c r="F32" s="5">
        <v>78</v>
      </c>
      <c r="G32" s="5">
        <v>90</v>
      </c>
      <c r="H32" s="5">
        <v>67</v>
      </c>
      <c r="I32" s="5">
        <v>87</v>
      </c>
      <c r="J32" s="5">
        <v>89</v>
      </c>
      <c r="K32" s="9">
        <v>75</v>
      </c>
      <c r="L32" s="8">
        <v>17.5</v>
      </c>
      <c r="M32" s="4">
        <v>100</v>
      </c>
      <c r="N32" s="12" t="s">
        <v>86</v>
      </c>
      <c r="O32" s="12" t="s">
        <v>87</v>
      </c>
      <c r="P32" s="4">
        <v>28.5</v>
      </c>
      <c r="Q32" s="4">
        <v>61</v>
      </c>
      <c r="R32" s="4">
        <v>77</v>
      </c>
      <c r="S32" s="5">
        <v>74</v>
      </c>
      <c r="T32" s="4">
        <v>70</v>
      </c>
      <c r="U32" s="5">
        <v>62</v>
      </c>
      <c r="V32" s="5">
        <v>85</v>
      </c>
      <c r="W32" s="4">
        <v>66</v>
      </c>
      <c r="X32" s="12" t="s">
        <v>52</v>
      </c>
      <c r="Y32" s="13" t="s">
        <v>29</v>
      </c>
      <c r="Z32" s="8">
        <v>24.5</v>
      </c>
      <c r="AA32" s="11">
        <f>Z32+L32</f>
        <v>42</v>
      </c>
      <c r="AB32" s="11">
        <f>E32*2+F32*1.5+G32*4.5+H32*3+I32*2+J32*3+K32*1.5+Q32*3+R32*2+S32*3+T32*6+U32*4.5+V32*2+W32*2+X32*1+Y32*1</f>
        <v>3124.5</v>
      </c>
      <c r="AC32" s="8">
        <f>AB32/AA32</f>
        <v>74.3928571428571</v>
      </c>
    </row>
    <row r="33" spans="1:29">
      <c r="A33" s="4">
        <v>30</v>
      </c>
      <c r="B33" s="12" t="s">
        <v>88</v>
      </c>
      <c r="C33" s="12" t="s">
        <v>89</v>
      </c>
      <c r="D33" s="5">
        <v>20.5</v>
      </c>
      <c r="E33" s="5">
        <v>81</v>
      </c>
      <c r="F33" s="5">
        <v>61</v>
      </c>
      <c r="G33" s="5">
        <v>82</v>
      </c>
      <c r="H33" s="5">
        <v>70</v>
      </c>
      <c r="I33" s="5">
        <v>70</v>
      </c>
      <c r="J33" s="5">
        <v>86</v>
      </c>
      <c r="K33" s="9">
        <v>91</v>
      </c>
      <c r="L33" s="8">
        <v>17.5</v>
      </c>
      <c r="M33" s="4">
        <v>78</v>
      </c>
      <c r="N33" s="12" t="s">
        <v>88</v>
      </c>
      <c r="O33" s="12" t="s">
        <v>89</v>
      </c>
      <c r="P33" s="4">
        <v>30.5</v>
      </c>
      <c r="Q33" s="4">
        <v>71</v>
      </c>
      <c r="R33" s="4">
        <v>67</v>
      </c>
      <c r="S33" s="5">
        <v>83</v>
      </c>
      <c r="T33" s="4">
        <v>65</v>
      </c>
      <c r="U33" s="5">
        <v>72</v>
      </c>
      <c r="V33" s="5">
        <v>80</v>
      </c>
      <c r="W33" s="4">
        <v>72</v>
      </c>
      <c r="X33" s="12" t="s">
        <v>52</v>
      </c>
      <c r="Y33" s="13" t="s">
        <v>29</v>
      </c>
      <c r="Z33" s="8">
        <v>24.5</v>
      </c>
      <c r="AA33" s="11">
        <f>Z33+L33</f>
        <v>42</v>
      </c>
      <c r="AB33" s="11">
        <f>E33*2+F33*1.5+G33*4.5+H33*3+I33*2+J33*3+K33*1.5+Q33*3+R33*2+S33*3+T33*6+U33*4.5+V33*2+W33*2+X33*1+Y33*1</f>
        <v>3121</v>
      </c>
      <c r="AC33" s="8">
        <f>AB33/AA33</f>
        <v>74.3095238095238</v>
      </c>
    </row>
    <row r="34" spans="1:29">
      <c r="A34" s="4">
        <v>31</v>
      </c>
      <c r="B34" s="12" t="s">
        <v>90</v>
      </c>
      <c r="C34" s="15" t="s">
        <v>91</v>
      </c>
      <c r="D34" s="5">
        <v>20.5</v>
      </c>
      <c r="E34" s="5">
        <v>64</v>
      </c>
      <c r="F34" s="5">
        <v>72</v>
      </c>
      <c r="G34" s="5">
        <v>86</v>
      </c>
      <c r="H34" s="5">
        <v>56</v>
      </c>
      <c r="I34" s="5">
        <v>79</v>
      </c>
      <c r="J34" s="5">
        <v>83</v>
      </c>
      <c r="K34" s="9">
        <v>65</v>
      </c>
      <c r="L34" s="8">
        <v>17.5</v>
      </c>
      <c r="M34" s="4">
        <v>45</v>
      </c>
      <c r="N34" s="12" t="s">
        <v>90</v>
      </c>
      <c r="O34" s="12" t="s">
        <v>91</v>
      </c>
      <c r="P34" s="4">
        <v>30</v>
      </c>
      <c r="Q34" s="4">
        <v>71</v>
      </c>
      <c r="R34" s="4">
        <v>76</v>
      </c>
      <c r="S34" s="5">
        <v>82</v>
      </c>
      <c r="T34" s="5">
        <v>76</v>
      </c>
      <c r="U34" s="5">
        <v>72</v>
      </c>
      <c r="V34" s="5">
        <v>79</v>
      </c>
      <c r="W34" s="4">
        <v>67</v>
      </c>
      <c r="X34" s="12" t="s">
        <v>28</v>
      </c>
      <c r="Y34" s="13" t="s">
        <v>28</v>
      </c>
      <c r="Z34" s="8">
        <v>24.5</v>
      </c>
      <c r="AA34" s="11">
        <f>Z34+L34</f>
        <v>42</v>
      </c>
      <c r="AB34" s="11">
        <f>E34*2+F34*1.5+G34*4.5+H34*3+I34*2+J34*3+K34*1.5+Q34*3+R34*2+S34*3+T34*6+U34*4.5+V34*2+W34*2+X34*1+Y34*1</f>
        <v>3118.5</v>
      </c>
      <c r="AC34" s="8">
        <f>AB34/AA34</f>
        <v>74.25</v>
      </c>
    </row>
    <row r="35" spans="1:29">
      <c r="A35" s="4">
        <v>32</v>
      </c>
      <c r="B35" s="12" t="s">
        <v>92</v>
      </c>
      <c r="C35" s="12" t="s">
        <v>93</v>
      </c>
      <c r="D35" s="5">
        <v>20.5</v>
      </c>
      <c r="E35" s="5">
        <v>79</v>
      </c>
      <c r="F35" s="5">
        <v>79</v>
      </c>
      <c r="G35" s="5">
        <v>84</v>
      </c>
      <c r="H35" s="5">
        <v>77</v>
      </c>
      <c r="I35" s="5">
        <v>81</v>
      </c>
      <c r="J35" s="5">
        <v>74</v>
      </c>
      <c r="K35" s="9">
        <v>73</v>
      </c>
      <c r="L35" s="8">
        <v>17.5</v>
      </c>
      <c r="M35" s="4">
        <v>60</v>
      </c>
      <c r="N35" s="12" t="s">
        <v>92</v>
      </c>
      <c r="O35" s="12" t="s">
        <v>93</v>
      </c>
      <c r="P35" s="4">
        <v>29.5</v>
      </c>
      <c r="Q35" s="4">
        <v>72</v>
      </c>
      <c r="R35" s="4">
        <v>77</v>
      </c>
      <c r="S35" s="5">
        <v>82</v>
      </c>
      <c r="T35" s="5">
        <v>60</v>
      </c>
      <c r="U35" s="5">
        <v>72</v>
      </c>
      <c r="V35" s="5">
        <v>76</v>
      </c>
      <c r="W35" s="4">
        <v>67</v>
      </c>
      <c r="X35" s="12" t="s">
        <v>28</v>
      </c>
      <c r="Y35" s="13" t="s">
        <v>29</v>
      </c>
      <c r="Z35" s="8">
        <v>24.5</v>
      </c>
      <c r="AA35" s="11">
        <f>Z35+L35</f>
        <v>42</v>
      </c>
      <c r="AB35" s="11">
        <f>E35*2+F35*1.5+G35*4.5+H35*3+I35*2+J35*3+K35*1.5+Q35*3+R35*2+S35*3+T35*6+U35*4.5+V35*2+W35*2+X35*1+Y35*1</f>
        <v>3115</v>
      </c>
      <c r="AC35" s="8">
        <f>AB35/AA35</f>
        <v>74.1666666666667</v>
      </c>
    </row>
    <row r="36" spans="1:29">
      <c r="A36" s="4">
        <v>33</v>
      </c>
      <c r="B36" s="12" t="s">
        <v>94</v>
      </c>
      <c r="C36" s="15" t="s">
        <v>95</v>
      </c>
      <c r="D36" s="5">
        <v>20.5</v>
      </c>
      <c r="E36" s="5">
        <v>75</v>
      </c>
      <c r="F36" s="5">
        <v>76</v>
      </c>
      <c r="G36" s="5">
        <v>86</v>
      </c>
      <c r="H36" s="5">
        <v>54</v>
      </c>
      <c r="I36" s="5">
        <v>78</v>
      </c>
      <c r="J36" s="5">
        <v>84</v>
      </c>
      <c r="K36" s="9">
        <v>73</v>
      </c>
      <c r="L36" s="8">
        <v>17.5</v>
      </c>
      <c r="M36" s="4">
        <v>85</v>
      </c>
      <c r="N36" s="12" t="s">
        <v>94</v>
      </c>
      <c r="O36" s="12" t="s">
        <v>95</v>
      </c>
      <c r="P36" s="4">
        <v>28.5</v>
      </c>
      <c r="Q36" s="4">
        <v>77</v>
      </c>
      <c r="R36" s="4">
        <v>78</v>
      </c>
      <c r="S36" s="5">
        <v>77</v>
      </c>
      <c r="T36" s="4">
        <v>67</v>
      </c>
      <c r="U36" s="5">
        <v>76</v>
      </c>
      <c r="V36" s="5">
        <v>71</v>
      </c>
      <c r="W36" s="4">
        <v>70</v>
      </c>
      <c r="X36" s="12" t="s">
        <v>28</v>
      </c>
      <c r="Y36" s="13" t="s">
        <v>28</v>
      </c>
      <c r="Z36" s="8">
        <v>24.5</v>
      </c>
      <c r="AA36" s="11">
        <f>Z36+L36</f>
        <v>42</v>
      </c>
      <c r="AB36" s="11">
        <f>E36*2+F36*1.5+G36*4.5+H36*3+I36*2+J36*3+K36*1.5+Q36*3+R36*2+S36*3+T36*6+U36*4.5+V36*2+W36*2+X36*1+Y36*1</f>
        <v>3114.5</v>
      </c>
      <c r="AC36" s="8">
        <f>AB36/AA36</f>
        <v>74.1547619047619</v>
      </c>
    </row>
    <row r="37" spans="1:29">
      <c r="A37" s="4">
        <v>34</v>
      </c>
      <c r="B37" s="12" t="s">
        <v>96</v>
      </c>
      <c r="C37" s="12" t="s">
        <v>97</v>
      </c>
      <c r="D37" s="5">
        <v>20.5</v>
      </c>
      <c r="E37" s="5">
        <v>65</v>
      </c>
      <c r="F37" s="5">
        <v>77</v>
      </c>
      <c r="G37" s="5">
        <v>86</v>
      </c>
      <c r="H37" s="5">
        <v>80</v>
      </c>
      <c r="I37" s="5">
        <v>85</v>
      </c>
      <c r="J37" s="5">
        <v>90</v>
      </c>
      <c r="K37" s="9">
        <v>75</v>
      </c>
      <c r="L37" s="8">
        <v>17.5</v>
      </c>
      <c r="M37" s="4">
        <v>44</v>
      </c>
      <c r="N37" s="12" t="s">
        <v>96</v>
      </c>
      <c r="O37" s="12" t="s">
        <v>97</v>
      </c>
      <c r="P37" s="4">
        <v>30</v>
      </c>
      <c r="Q37" s="4">
        <v>64</v>
      </c>
      <c r="R37" s="4">
        <v>64</v>
      </c>
      <c r="S37" s="5">
        <v>79</v>
      </c>
      <c r="T37" s="5">
        <v>63</v>
      </c>
      <c r="U37" s="5">
        <v>74</v>
      </c>
      <c r="V37" s="5">
        <v>68</v>
      </c>
      <c r="W37" s="4">
        <v>69</v>
      </c>
      <c r="X37" s="12" t="s">
        <v>28</v>
      </c>
      <c r="Y37" s="13" t="s">
        <v>28</v>
      </c>
      <c r="Z37" s="8">
        <v>24.5</v>
      </c>
      <c r="AA37" s="11">
        <f>Z37+L37</f>
        <v>42</v>
      </c>
      <c r="AB37" s="11">
        <f>E37*2+F37*1.5+G37*4.5+H37*3+I37*2+J37*3+K37*1.5+Q37*3+R37*2+S37*3+T37*6+U37*4.5+V37*2+W37*2+X37*1+Y37*1</f>
        <v>3107</v>
      </c>
      <c r="AC37" s="8">
        <f>AB37/AA37</f>
        <v>73.9761904761905</v>
      </c>
    </row>
    <row r="38" spans="1:29">
      <c r="A38" s="4">
        <v>35</v>
      </c>
      <c r="B38" s="12" t="s">
        <v>98</v>
      </c>
      <c r="C38" s="12" t="s">
        <v>99</v>
      </c>
      <c r="D38" s="5">
        <v>20.5</v>
      </c>
      <c r="E38" s="5">
        <v>80</v>
      </c>
      <c r="F38" s="5">
        <v>78</v>
      </c>
      <c r="G38" s="5">
        <v>86</v>
      </c>
      <c r="H38" s="5">
        <v>72</v>
      </c>
      <c r="I38" s="5">
        <v>83</v>
      </c>
      <c r="J38" s="5">
        <v>81</v>
      </c>
      <c r="K38" s="9">
        <v>75</v>
      </c>
      <c r="L38" s="8">
        <v>17.5</v>
      </c>
      <c r="M38" s="4">
        <v>97</v>
      </c>
      <c r="N38" s="12" t="s">
        <v>98</v>
      </c>
      <c r="O38" s="12" t="s">
        <v>99</v>
      </c>
      <c r="P38" s="4">
        <v>28.5</v>
      </c>
      <c r="Q38" s="4">
        <v>73</v>
      </c>
      <c r="R38" s="4">
        <v>73</v>
      </c>
      <c r="S38" s="5">
        <v>80</v>
      </c>
      <c r="T38" s="4">
        <v>60</v>
      </c>
      <c r="U38" s="5">
        <v>62</v>
      </c>
      <c r="V38" s="5">
        <v>78</v>
      </c>
      <c r="W38" s="4">
        <v>74</v>
      </c>
      <c r="X38" s="12" t="s">
        <v>52</v>
      </c>
      <c r="Y38" s="13" t="s">
        <v>29</v>
      </c>
      <c r="Z38" s="8">
        <v>24.5</v>
      </c>
      <c r="AA38" s="11">
        <f>Z38+L38</f>
        <v>42</v>
      </c>
      <c r="AB38" s="11">
        <f>E38*2+F38*1.5+G38*4.5+H38*3+I38*2+J38*3+K38*1.5+Q38*3+R38*2+S38*3+T38*6+U38*4.5+V38*2+W38*2+X38*1+Y38*1</f>
        <v>3089.5</v>
      </c>
      <c r="AC38" s="8">
        <f>AB38/AA38</f>
        <v>73.5595238095238</v>
      </c>
    </row>
    <row r="39" spans="1:29">
      <c r="A39" s="4">
        <v>36</v>
      </c>
      <c r="B39" s="12" t="s">
        <v>100</v>
      </c>
      <c r="C39" s="12" t="s">
        <v>101</v>
      </c>
      <c r="D39" s="5">
        <v>20.5</v>
      </c>
      <c r="E39" s="5">
        <v>80</v>
      </c>
      <c r="F39" s="5">
        <v>87</v>
      </c>
      <c r="G39" s="5">
        <v>87</v>
      </c>
      <c r="H39" s="5">
        <v>71</v>
      </c>
      <c r="I39" s="5">
        <v>81</v>
      </c>
      <c r="J39" s="5">
        <v>89</v>
      </c>
      <c r="K39" s="9">
        <v>83</v>
      </c>
      <c r="L39" s="8">
        <v>17.5</v>
      </c>
      <c r="M39" s="4">
        <v>77</v>
      </c>
      <c r="N39" s="12" t="s">
        <v>100</v>
      </c>
      <c r="O39" s="12" t="s">
        <v>101</v>
      </c>
      <c r="P39" s="4">
        <v>25.5</v>
      </c>
      <c r="Q39" s="4">
        <v>65</v>
      </c>
      <c r="R39" s="4">
        <v>85</v>
      </c>
      <c r="S39" s="5">
        <v>55</v>
      </c>
      <c r="T39" s="4">
        <v>60</v>
      </c>
      <c r="U39" s="5">
        <v>63</v>
      </c>
      <c r="V39" s="5">
        <v>85</v>
      </c>
      <c r="W39" s="4">
        <v>70</v>
      </c>
      <c r="X39" s="12" t="s">
        <v>29</v>
      </c>
      <c r="Y39" s="13" t="s">
        <v>28</v>
      </c>
      <c r="Z39" s="8">
        <v>24.5</v>
      </c>
      <c r="AA39" s="11">
        <f>Z39+L39</f>
        <v>42</v>
      </c>
      <c r="AB39" s="11">
        <f>E39*2+F39*1.5+G39*4.5+H39*3+I39*2+J39*3+K39*1.5+Q39*3+R39*2+S39*3+T39*6+U39*4.5+V39*2+W39*2+X39*1+Y39*1</f>
        <v>3082</v>
      </c>
      <c r="AC39" s="8">
        <f>AB39/AA39</f>
        <v>73.3809523809524</v>
      </c>
    </row>
    <row r="40" spans="1:29">
      <c r="A40" s="4">
        <v>37</v>
      </c>
      <c r="B40" s="12" t="s">
        <v>102</v>
      </c>
      <c r="C40" s="12" t="s">
        <v>103</v>
      </c>
      <c r="D40" s="5">
        <v>20.5</v>
      </c>
      <c r="E40" s="5">
        <v>84</v>
      </c>
      <c r="F40" s="5">
        <v>79</v>
      </c>
      <c r="G40" s="5">
        <v>69</v>
      </c>
      <c r="H40" s="5">
        <v>77</v>
      </c>
      <c r="I40" s="5">
        <v>84</v>
      </c>
      <c r="J40" s="5">
        <v>91</v>
      </c>
      <c r="K40" s="9">
        <v>75</v>
      </c>
      <c r="L40" s="8">
        <v>17.5</v>
      </c>
      <c r="M40" s="4">
        <v>79</v>
      </c>
      <c r="N40" s="12" t="s">
        <v>102</v>
      </c>
      <c r="O40" s="12" t="s">
        <v>103</v>
      </c>
      <c r="P40" s="4">
        <v>28.5</v>
      </c>
      <c r="Q40" s="4">
        <v>72</v>
      </c>
      <c r="R40" s="4">
        <v>75</v>
      </c>
      <c r="S40" s="5">
        <v>87</v>
      </c>
      <c r="T40" s="4">
        <v>60</v>
      </c>
      <c r="U40" s="5">
        <v>61</v>
      </c>
      <c r="V40" s="5">
        <v>75</v>
      </c>
      <c r="W40" s="4">
        <v>67</v>
      </c>
      <c r="X40" s="12" t="s">
        <v>28</v>
      </c>
      <c r="Y40" s="13" t="s">
        <v>29</v>
      </c>
      <c r="Z40" s="8">
        <v>24.5</v>
      </c>
      <c r="AA40" s="11">
        <f>Z40+L40</f>
        <v>42</v>
      </c>
      <c r="AB40" s="11">
        <f>E40*2+F40*1.5+G40*4.5+H40*3+I40*2+J40*3+K40*1.5+Q40*3+R40*2+S40*3+T40*6+U40*4.5+V40*2+W40*2+X40*1+Y40*1</f>
        <v>3077</v>
      </c>
      <c r="AC40" s="8">
        <f>AB40/AA40</f>
        <v>73.2619047619048</v>
      </c>
    </row>
    <row r="41" spans="1:29">
      <c r="A41" s="4">
        <v>38</v>
      </c>
      <c r="B41" s="12" t="s">
        <v>104</v>
      </c>
      <c r="C41" s="15" t="s">
        <v>105</v>
      </c>
      <c r="D41" s="5">
        <v>20.5</v>
      </c>
      <c r="E41" s="5">
        <v>88</v>
      </c>
      <c r="F41" s="5">
        <v>76</v>
      </c>
      <c r="G41" s="5">
        <v>50</v>
      </c>
      <c r="H41" s="5">
        <v>52</v>
      </c>
      <c r="I41" s="5">
        <v>84</v>
      </c>
      <c r="J41" s="5">
        <v>77</v>
      </c>
      <c r="K41" s="9">
        <v>65</v>
      </c>
      <c r="L41" s="8">
        <v>17.5</v>
      </c>
      <c r="M41" s="4">
        <v>59</v>
      </c>
      <c r="N41" s="12" t="s">
        <v>104</v>
      </c>
      <c r="O41" s="12" t="s">
        <v>105</v>
      </c>
      <c r="P41" s="4">
        <v>28.5</v>
      </c>
      <c r="Q41" s="4">
        <v>76</v>
      </c>
      <c r="R41" s="4">
        <v>84</v>
      </c>
      <c r="S41" s="5">
        <v>86</v>
      </c>
      <c r="T41" s="5">
        <v>79</v>
      </c>
      <c r="U41" s="5">
        <v>72</v>
      </c>
      <c r="V41" s="5">
        <v>81</v>
      </c>
      <c r="W41" s="4">
        <v>66</v>
      </c>
      <c r="X41" s="12" t="s">
        <v>29</v>
      </c>
      <c r="Y41" s="13" t="s">
        <v>29</v>
      </c>
      <c r="Z41" s="8">
        <v>24.5</v>
      </c>
      <c r="AA41" s="11">
        <f>Z41+L41</f>
        <v>42</v>
      </c>
      <c r="AB41" s="11">
        <f>E41*2+F41*1.5+G41*4.5+H41*3+I41*2+J41*3+K41*1.5+Q41*3+R41*2+S41*3+T41*6+U41*4.5+V41*2+W41*2+X41*1+Y41*1</f>
        <v>3073.5</v>
      </c>
      <c r="AC41" s="8">
        <f>AB41/AA41</f>
        <v>73.1785714285714</v>
      </c>
    </row>
    <row r="42" spans="1:29">
      <c r="A42" s="4">
        <v>39</v>
      </c>
      <c r="B42" s="12" t="s">
        <v>106</v>
      </c>
      <c r="C42" s="12" t="s">
        <v>107</v>
      </c>
      <c r="D42" s="5">
        <v>20.5</v>
      </c>
      <c r="E42" s="5">
        <v>75</v>
      </c>
      <c r="F42" s="5">
        <v>76</v>
      </c>
      <c r="G42" s="5">
        <v>83</v>
      </c>
      <c r="H42" s="5">
        <v>71</v>
      </c>
      <c r="I42" s="5">
        <v>84</v>
      </c>
      <c r="J42" s="5">
        <v>83</v>
      </c>
      <c r="K42" s="9">
        <v>81</v>
      </c>
      <c r="L42" s="8">
        <v>17.5</v>
      </c>
      <c r="M42" s="4">
        <v>57</v>
      </c>
      <c r="N42" s="12" t="s">
        <v>106</v>
      </c>
      <c r="O42" s="12" t="s">
        <v>107</v>
      </c>
      <c r="P42" s="4">
        <v>28.5</v>
      </c>
      <c r="Q42" s="4">
        <v>65</v>
      </c>
      <c r="R42" s="4">
        <v>75</v>
      </c>
      <c r="S42" s="5">
        <v>79</v>
      </c>
      <c r="T42" s="5">
        <v>60</v>
      </c>
      <c r="U42" s="5">
        <v>63</v>
      </c>
      <c r="V42" s="5">
        <v>80</v>
      </c>
      <c r="W42" s="4">
        <v>74</v>
      </c>
      <c r="X42" s="12" t="s">
        <v>28</v>
      </c>
      <c r="Y42" s="13" t="s">
        <v>29</v>
      </c>
      <c r="Z42" s="8">
        <v>24.5</v>
      </c>
      <c r="AA42" s="11">
        <f>Z42+L42</f>
        <v>42</v>
      </c>
      <c r="AB42" s="11">
        <f>E42*2+F42*1.5+G42*4.5+H42*3+I42*2+J42*3+K42*1.5+Q42*3+R42*2+S42*3+T42*6+U42*4.5+V42*2+W42*2+X42*1+Y42*1</f>
        <v>3072.5</v>
      </c>
      <c r="AC42" s="8">
        <f>AB42/AA42</f>
        <v>73.1547619047619</v>
      </c>
    </row>
    <row r="43" spans="1:29">
      <c r="A43" s="4">
        <v>40</v>
      </c>
      <c r="B43" s="12" t="s">
        <v>108</v>
      </c>
      <c r="C43" s="12" t="s">
        <v>109</v>
      </c>
      <c r="D43" s="4">
        <v>20.5</v>
      </c>
      <c r="E43" s="5">
        <v>72</v>
      </c>
      <c r="F43" s="5">
        <v>67</v>
      </c>
      <c r="G43" s="5">
        <v>73</v>
      </c>
      <c r="H43" s="5">
        <v>87</v>
      </c>
      <c r="I43" s="5">
        <v>83</v>
      </c>
      <c r="J43" s="4">
        <v>86</v>
      </c>
      <c r="K43" s="9">
        <v>75</v>
      </c>
      <c r="L43" s="8">
        <v>17.5</v>
      </c>
      <c r="M43" s="4">
        <v>10</v>
      </c>
      <c r="N43" s="12" t="s">
        <v>108</v>
      </c>
      <c r="O43" s="12" t="s">
        <v>109</v>
      </c>
      <c r="P43" s="4">
        <v>28.5</v>
      </c>
      <c r="Q43" s="4">
        <v>60</v>
      </c>
      <c r="R43" s="4">
        <v>71</v>
      </c>
      <c r="S43" s="5">
        <v>81</v>
      </c>
      <c r="T43" s="5">
        <v>65</v>
      </c>
      <c r="U43" s="5">
        <v>62</v>
      </c>
      <c r="V43" s="5">
        <v>82</v>
      </c>
      <c r="W43" s="4">
        <v>67</v>
      </c>
      <c r="X43" s="12" t="s">
        <v>28</v>
      </c>
      <c r="Y43" s="13" t="s">
        <v>29</v>
      </c>
      <c r="Z43" s="8">
        <v>24.5</v>
      </c>
      <c r="AA43" s="11">
        <f>Z43+L43</f>
        <v>42</v>
      </c>
      <c r="AB43" s="11">
        <f>E43*2+F43*1.5+G43*4.5+H43*3+I43*2+J43*3+K43*1.5+Q43*3+R43*2+S43*3+T43*6+U43*4.5+V43*2+W43*2+X43*1+Y43*1</f>
        <v>3052.5</v>
      </c>
      <c r="AC43" s="8">
        <f>AB43/AA43</f>
        <v>72.6785714285714</v>
      </c>
    </row>
    <row r="44" spans="1:29">
      <c r="A44" s="4">
        <v>41</v>
      </c>
      <c r="B44" s="12" t="s">
        <v>110</v>
      </c>
      <c r="C44" s="15" t="s">
        <v>111</v>
      </c>
      <c r="D44" s="5">
        <v>20.5</v>
      </c>
      <c r="E44" s="5">
        <v>80</v>
      </c>
      <c r="F44" s="5">
        <v>78</v>
      </c>
      <c r="G44" s="5">
        <v>85</v>
      </c>
      <c r="H44" s="5">
        <v>61</v>
      </c>
      <c r="I44" s="5">
        <v>52</v>
      </c>
      <c r="J44" s="5">
        <v>77</v>
      </c>
      <c r="K44" s="9">
        <v>75</v>
      </c>
      <c r="L44" s="8">
        <v>17.5</v>
      </c>
      <c r="M44" s="4">
        <v>65</v>
      </c>
      <c r="N44" s="12" t="s">
        <v>110</v>
      </c>
      <c r="O44" s="12" t="s">
        <v>111</v>
      </c>
      <c r="P44" s="4">
        <v>28.5</v>
      </c>
      <c r="Q44" s="4">
        <v>68</v>
      </c>
      <c r="R44" s="4">
        <v>72</v>
      </c>
      <c r="S44" s="5">
        <v>67</v>
      </c>
      <c r="T44" s="5">
        <v>69</v>
      </c>
      <c r="U44" s="5">
        <v>71</v>
      </c>
      <c r="V44" s="5">
        <v>83</v>
      </c>
      <c r="W44" s="4">
        <v>77</v>
      </c>
      <c r="X44" s="12" t="s">
        <v>29</v>
      </c>
      <c r="Y44" s="13" t="s">
        <v>29</v>
      </c>
      <c r="Z44" s="8">
        <v>24.5</v>
      </c>
      <c r="AA44" s="11">
        <f>Z44+L44</f>
        <v>42</v>
      </c>
      <c r="AB44" s="11">
        <f>E44*2+F44*1.5+G44*4.5+H44*3+I44*2+J44*3+K44*1.5+Q44*3+R44*2+S44*3+T44*6+U44*4.5+V44*2+W44*2+X44*1+Y44*1</f>
        <v>3052.5</v>
      </c>
      <c r="AC44" s="8">
        <f>AB44/AA44</f>
        <v>72.6785714285714</v>
      </c>
    </row>
    <row r="45" spans="1:29">
      <c r="A45" s="4">
        <v>42</v>
      </c>
      <c r="B45" s="12" t="s">
        <v>112</v>
      </c>
      <c r="C45" s="12" t="s">
        <v>113</v>
      </c>
      <c r="D45" s="4">
        <v>20.5</v>
      </c>
      <c r="E45" s="5">
        <v>62</v>
      </c>
      <c r="F45" s="5">
        <v>81</v>
      </c>
      <c r="G45" s="5">
        <v>79</v>
      </c>
      <c r="H45" s="5">
        <v>94</v>
      </c>
      <c r="I45" s="5">
        <v>90</v>
      </c>
      <c r="J45" s="4">
        <v>86</v>
      </c>
      <c r="K45" s="9">
        <v>65</v>
      </c>
      <c r="L45" s="8">
        <v>17.5</v>
      </c>
      <c r="M45" s="4">
        <v>28</v>
      </c>
      <c r="N45" s="12" t="s">
        <v>112</v>
      </c>
      <c r="O45" s="12" t="s">
        <v>113</v>
      </c>
      <c r="P45" s="4">
        <v>28.5</v>
      </c>
      <c r="Q45" s="4">
        <v>62</v>
      </c>
      <c r="R45" s="4">
        <v>70</v>
      </c>
      <c r="S45" s="5">
        <v>77</v>
      </c>
      <c r="T45" s="5">
        <v>60</v>
      </c>
      <c r="U45" s="5">
        <v>60</v>
      </c>
      <c r="V45" s="5">
        <v>61</v>
      </c>
      <c r="W45" s="4">
        <v>65</v>
      </c>
      <c r="X45" s="12" t="s">
        <v>28</v>
      </c>
      <c r="Y45" s="13" t="s">
        <v>29</v>
      </c>
      <c r="Z45" s="8">
        <v>24.5</v>
      </c>
      <c r="AA45" s="11">
        <f>Z45+L45</f>
        <v>42</v>
      </c>
      <c r="AB45" s="11">
        <f>E45*2+F45*1.5+G45*4.5+H45*3+I45*2+J45*3+K45*1.5+Q45*3+R45*2+S45*3+T45*6+U45*4.5+V45*2+W45*2+X45*1+Y45*1</f>
        <v>3007.5</v>
      </c>
      <c r="AC45" s="8">
        <f>AB45/AA45</f>
        <v>71.6071428571429</v>
      </c>
    </row>
    <row r="46" spans="1:29">
      <c r="A46" s="4">
        <v>43</v>
      </c>
      <c r="B46" s="12" t="s">
        <v>114</v>
      </c>
      <c r="C46" s="12" t="s">
        <v>115</v>
      </c>
      <c r="D46" s="5">
        <v>20.5</v>
      </c>
      <c r="E46" s="5">
        <v>85</v>
      </c>
      <c r="F46" s="5">
        <v>76</v>
      </c>
      <c r="G46" s="5">
        <v>63</v>
      </c>
      <c r="H46" s="5">
        <v>82</v>
      </c>
      <c r="I46" s="5">
        <v>78</v>
      </c>
      <c r="J46" s="5">
        <v>91</v>
      </c>
      <c r="K46" s="9">
        <v>93</v>
      </c>
      <c r="L46" s="8">
        <v>17.5</v>
      </c>
      <c r="M46" s="4">
        <v>47</v>
      </c>
      <c r="N46" s="12" t="s">
        <v>114</v>
      </c>
      <c r="O46" s="12" t="s">
        <v>115</v>
      </c>
      <c r="P46" s="4">
        <v>22.5</v>
      </c>
      <c r="Q46" s="4">
        <v>70</v>
      </c>
      <c r="R46" s="4">
        <v>73</v>
      </c>
      <c r="S46" s="5">
        <v>83</v>
      </c>
      <c r="T46" s="5">
        <v>46</v>
      </c>
      <c r="U46" s="5">
        <v>64</v>
      </c>
      <c r="V46" s="5">
        <v>90</v>
      </c>
      <c r="W46" s="4">
        <v>63</v>
      </c>
      <c r="X46" s="12" t="s">
        <v>28</v>
      </c>
      <c r="Y46" s="13" t="s">
        <v>29</v>
      </c>
      <c r="Z46" s="8">
        <v>24.5</v>
      </c>
      <c r="AA46" s="11">
        <f>Z46+L46</f>
        <v>42</v>
      </c>
      <c r="AB46" s="11">
        <f>E46*2+F46*1.5+G46*4.5+H46*3+I46*2+J46*3+K46*1.5+Q46*3+R46*2+S46*3+T46*6+U46*4.5+V46*2+W46*2+X46*1+Y46*1</f>
        <v>3007</v>
      </c>
      <c r="AC46" s="8">
        <f>AB46/AA46</f>
        <v>71.5952380952381</v>
      </c>
    </row>
    <row r="47" spans="1:29">
      <c r="A47" s="4">
        <v>44</v>
      </c>
      <c r="B47" s="12" t="s">
        <v>116</v>
      </c>
      <c r="C47" s="12" t="s">
        <v>117</v>
      </c>
      <c r="D47" s="4">
        <v>20.5</v>
      </c>
      <c r="E47" s="5">
        <v>65</v>
      </c>
      <c r="F47" s="5">
        <v>77</v>
      </c>
      <c r="G47" s="5">
        <v>71</v>
      </c>
      <c r="H47" s="5">
        <v>93</v>
      </c>
      <c r="I47" s="5">
        <v>80</v>
      </c>
      <c r="J47" s="4">
        <v>82</v>
      </c>
      <c r="K47" s="9">
        <v>73</v>
      </c>
      <c r="L47" s="8">
        <v>17.5</v>
      </c>
      <c r="M47" s="4">
        <v>2</v>
      </c>
      <c r="N47" s="12" t="s">
        <v>116</v>
      </c>
      <c r="O47" s="12" t="s">
        <v>117</v>
      </c>
      <c r="P47" s="4">
        <v>26</v>
      </c>
      <c r="Q47" s="4">
        <v>47</v>
      </c>
      <c r="R47" s="4">
        <v>85</v>
      </c>
      <c r="S47" s="5">
        <v>75</v>
      </c>
      <c r="T47" s="5">
        <v>67</v>
      </c>
      <c r="U47" s="5">
        <v>60</v>
      </c>
      <c r="V47" s="5">
        <v>67</v>
      </c>
      <c r="W47" s="4">
        <v>68</v>
      </c>
      <c r="X47" s="12" t="s">
        <v>28</v>
      </c>
      <c r="Y47" s="13" t="s">
        <v>29</v>
      </c>
      <c r="Z47" s="8">
        <v>24.5</v>
      </c>
      <c r="AA47" s="11">
        <f>Z47+L47</f>
        <v>42</v>
      </c>
      <c r="AB47" s="11">
        <f>E47*2+F47*1.5+G47*4.5+H47*3+I47*2+J47*3+K47*1.5+Q47*3+R47*2+S47*3+T47*6+U47*4.5+V47*2+W47*2+X47*1+Y47*1</f>
        <v>2987.5</v>
      </c>
      <c r="AC47" s="8">
        <f>AB47/AA47</f>
        <v>71.1309523809524</v>
      </c>
    </row>
    <row r="48" spans="1:29">
      <c r="A48" s="4">
        <v>45</v>
      </c>
      <c r="B48" s="12" t="s">
        <v>118</v>
      </c>
      <c r="C48" s="12" t="s">
        <v>119</v>
      </c>
      <c r="D48" s="4">
        <v>20.5</v>
      </c>
      <c r="E48" s="5">
        <v>69</v>
      </c>
      <c r="F48" s="5">
        <v>80</v>
      </c>
      <c r="G48" s="5">
        <v>63</v>
      </c>
      <c r="H48" s="5">
        <v>80</v>
      </c>
      <c r="I48" s="5">
        <v>75</v>
      </c>
      <c r="J48" s="4">
        <v>80</v>
      </c>
      <c r="K48" s="9">
        <v>64</v>
      </c>
      <c r="L48" s="8">
        <v>17.5</v>
      </c>
      <c r="M48" s="4">
        <v>29</v>
      </c>
      <c r="N48" s="12" t="s">
        <v>118</v>
      </c>
      <c r="O48" s="12" t="s">
        <v>119</v>
      </c>
      <c r="P48" s="4">
        <v>28.5</v>
      </c>
      <c r="Q48" s="4">
        <v>69</v>
      </c>
      <c r="R48" s="4">
        <v>77</v>
      </c>
      <c r="S48" s="5">
        <v>82</v>
      </c>
      <c r="T48" s="5">
        <v>70</v>
      </c>
      <c r="U48" s="5">
        <v>62</v>
      </c>
      <c r="V48" s="5">
        <v>68</v>
      </c>
      <c r="W48" s="4">
        <v>62</v>
      </c>
      <c r="X48" s="12" t="s">
        <v>28</v>
      </c>
      <c r="Y48" s="13" t="s">
        <v>29</v>
      </c>
      <c r="Z48" s="8">
        <v>24.5</v>
      </c>
      <c r="AA48" s="11">
        <f>Z48+L48</f>
        <v>42</v>
      </c>
      <c r="AB48" s="11">
        <f>E48*2+F48*1.5+G48*4.5+H48*3+I48*2+J48*3+K48*1.5+Q48*3+R48*2+S48*3+T48*6+U48*4.5+V48*2+W48*2+X48*1+Y48*1</f>
        <v>2983.5</v>
      </c>
      <c r="AC48" s="8">
        <f>AB48/AA48</f>
        <v>71.0357142857143</v>
      </c>
    </row>
    <row r="49" spans="1:29">
      <c r="A49" s="4">
        <v>46</v>
      </c>
      <c r="B49" s="12" t="s">
        <v>120</v>
      </c>
      <c r="C49" s="12" t="s">
        <v>121</v>
      </c>
      <c r="D49" s="4">
        <v>20.5</v>
      </c>
      <c r="E49" s="5">
        <v>60</v>
      </c>
      <c r="F49" s="5">
        <v>73</v>
      </c>
      <c r="G49" s="5">
        <v>80</v>
      </c>
      <c r="H49" s="5">
        <v>72</v>
      </c>
      <c r="I49" s="5">
        <v>80</v>
      </c>
      <c r="J49" s="4">
        <v>84</v>
      </c>
      <c r="K49" s="9">
        <v>90</v>
      </c>
      <c r="L49" s="8">
        <v>17.5</v>
      </c>
      <c r="M49" s="4">
        <v>16</v>
      </c>
      <c r="N49" s="12" t="s">
        <v>120</v>
      </c>
      <c r="O49" s="12" t="s">
        <v>121</v>
      </c>
      <c r="P49" s="4">
        <v>25.5</v>
      </c>
      <c r="Q49" s="4">
        <v>50</v>
      </c>
      <c r="R49" s="4">
        <v>70</v>
      </c>
      <c r="S49" s="5">
        <v>76</v>
      </c>
      <c r="T49" s="5">
        <v>62</v>
      </c>
      <c r="U49" s="5">
        <v>65</v>
      </c>
      <c r="V49" s="5">
        <v>68</v>
      </c>
      <c r="W49" s="4">
        <v>81</v>
      </c>
      <c r="X49" s="12" t="s">
        <v>28</v>
      </c>
      <c r="Y49" s="13" t="s">
        <v>29</v>
      </c>
      <c r="Z49" s="8">
        <v>24.5</v>
      </c>
      <c r="AA49" s="11">
        <f>Z49+L49</f>
        <v>42</v>
      </c>
      <c r="AB49" s="11">
        <f>E49*2+F49*1.5+G49*4.5+H49*3+I49*2+J49*3+K49*1.5+Q49*3+R49*2+S49*3+T49*6+U49*4.5+V49*2+W49*2+X49*1+Y49*1</f>
        <v>2983</v>
      </c>
      <c r="AC49" s="8">
        <f>AB49/AA49</f>
        <v>71.0238095238095</v>
      </c>
    </row>
    <row r="50" spans="1:29">
      <c r="A50" s="4">
        <v>47</v>
      </c>
      <c r="B50" s="12" t="s">
        <v>122</v>
      </c>
      <c r="C50" s="12" t="s">
        <v>123</v>
      </c>
      <c r="D50" s="4">
        <v>20.5</v>
      </c>
      <c r="E50" s="5">
        <v>67</v>
      </c>
      <c r="F50" s="5">
        <v>75</v>
      </c>
      <c r="G50" s="5">
        <v>71</v>
      </c>
      <c r="H50" s="5">
        <v>66</v>
      </c>
      <c r="I50" s="5">
        <v>77</v>
      </c>
      <c r="J50" s="4">
        <v>87</v>
      </c>
      <c r="K50" s="9">
        <v>73</v>
      </c>
      <c r="L50" s="8">
        <v>17.5</v>
      </c>
      <c r="M50" s="4">
        <v>8</v>
      </c>
      <c r="N50" s="12" t="s">
        <v>122</v>
      </c>
      <c r="O50" s="12" t="s">
        <v>123</v>
      </c>
      <c r="P50" s="4">
        <v>29</v>
      </c>
      <c r="Q50" s="4">
        <v>62</v>
      </c>
      <c r="R50" s="4">
        <v>75</v>
      </c>
      <c r="S50" s="5">
        <v>80</v>
      </c>
      <c r="T50" s="5">
        <v>73</v>
      </c>
      <c r="U50" s="5">
        <v>61</v>
      </c>
      <c r="V50" s="5">
        <v>60</v>
      </c>
      <c r="W50" s="4">
        <v>65</v>
      </c>
      <c r="X50" s="12" t="s">
        <v>28</v>
      </c>
      <c r="Y50" s="13" t="s">
        <v>29</v>
      </c>
      <c r="Z50" s="8">
        <v>24.5</v>
      </c>
      <c r="AA50" s="11">
        <f>Z50+L50</f>
        <v>42</v>
      </c>
      <c r="AB50" s="11">
        <f>E50*2+F50*1.5+G50*4.5+H50*3+I50*2+J50*3+K50*1.5+Q50*3+R50*2+S50*3+T50*6+U50*4.5+V50*2+W50*2+X50*1+Y50*1</f>
        <v>2977</v>
      </c>
      <c r="AC50" s="8">
        <f>AB50/AA50</f>
        <v>70.8809523809524</v>
      </c>
    </row>
    <row r="51" spans="1:29">
      <c r="A51" s="4">
        <v>48</v>
      </c>
      <c r="B51" s="12" t="s">
        <v>124</v>
      </c>
      <c r="C51" s="12" t="s">
        <v>125</v>
      </c>
      <c r="D51" s="4">
        <v>20.5</v>
      </c>
      <c r="E51" s="5">
        <v>78</v>
      </c>
      <c r="F51" s="5">
        <v>75</v>
      </c>
      <c r="G51" s="5">
        <v>71</v>
      </c>
      <c r="H51" s="5">
        <v>68</v>
      </c>
      <c r="I51" s="5">
        <v>78</v>
      </c>
      <c r="J51" s="4">
        <v>78</v>
      </c>
      <c r="K51" s="9">
        <v>73</v>
      </c>
      <c r="L51" s="8">
        <v>17.5</v>
      </c>
      <c r="M51" s="4">
        <v>9</v>
      </c>
      <c r="N51" s="12" t="s">
        <v>124</v>
      </c>
      <c r="O51" s="12" t="s">
        <v>125</v>
      </c>
      <c r="P51" s="4">
        <v>25.5</v>
      </c>
      <c r="Q51" s="4">
        <v>60</v>
      </c>
      <c r="R51" s="4">
        <v>75</v>
      </c>
      <c r="S51" s="5">
        <v>58</v>
      </c>
      <c r="T51" s="5">
        <v>73</v>
      </c>
      <c r="U51" s="5">
        <v>70</v>
      </c>
      <c r="V51" s="5">
        <v>76</v>
      </c>
      <c r="W51" s="4">
        <v>62</v>
      </c>
      <c r="X51" s="12" t="s">
        <v>28</v>
      </c>
      <c r="Y51" s="13" t="s">
        <v>29</v>
      </c>
      <c r="Z51" s="8">
        <v>24.5</v>
      </c>
      <c r="AA51" s="11">
        <f>Z51+L51</f>
        <v>42</v>
      </c>
      <c r="AB51" s="11">
        <f>E51*2+F51*1.5+G51*4.5+H51*3+I51*2+J51*3+K51*1.5+Q51*3+R51*2+S51*3+T51*6+U51*4.5+V51*2+W51*2+X51*1+Y51*1</f>
        <v>2974.5</v>
      </c>
      <c r="AC51" s="8">
        <f>AB51/AA51</f>
        <v>70.8214285714286</v>
      </c>
    </row>
    <row r="52" spans="1:29">
      <c r="A52" s="4">
        <v>49</v>
      </c>
      <c r="B52" s="12" t="s">
        <v>126</v>
      </c>
      <c r="C52" s="12" t="s">
        <v>127</v>
      </c>
      <c r="D52" s="5">
        <v>20.5</v>
      </c>
      <c r="E52" s="5">
        <v>62</v>
      </c>
      <c r="F52" s="5">
        <v>63</v>
      </c>
      <c r="G52" s="5">
        <v>69</v>
      </c>
      <c r="H52" s="5">
        <v>82</v>
      </c>
      <c r="I52" s="5">
        <v>81</v>
      </c>
      <c r="J52" s="5">
        <v>91</v>
      </c>
      <c r="K52" s="9">
        <v>65</v>
      </c>
      <c r="L52" s="8">
        <v>17.5</v>
      </c>
      <c r="M52" s="4">
        <v>43</v>
      </c>
      <c r="N52" s="12" t="s">
        <v>126</v>
      </c>
      <c r="O52" s="12" t="s">
        <v>127</v>
      </c>
      <c r="P52" s="4">
        <v>24.5</v>
      </c>
      <c r="Q52" s="4">
        <v>50</v>
      </c>
      <c r="R52" s="4">
        <v>73</v>
      </c>
      <c r="S52" s="5">
        <v>79</v>
      </c>
      <c r="T52" s="5">
        <v>60</v>
      </c>
      <c r="U52" s="5">
        <v>73</v>
      </c>
      <c r="V52" s="5">
        <v>77</v>
      </c>
      <c r="W52" s="4">
        <v>75</v>
      </c>
      <c r="X52" s="12" t="s">
        <v>52</v>
      </c>
      <c r="Y52" s="13" t="s">
        <v>28</v>
      </c>
      <c r="Z52" s="8">
        <v>24.5</v>
      </c>
      <c r="AA52" s="11">
        <f>Z52+L52</f>
        <v>42</v>
      </c>
      <c r="AB52" s="11">
        <f>E52*2+F52*1.5+G52*4.5+H52*3+I52*2+J52*3+K52*1.5+Q52*3+R52*2+S52*3+T52*6+U52*4.5+V52*2+W52*2+X52*1+Y52*1</f>
        <v>2963</v>
      </c>
      <c r="AC52" s="8">
        <f>AB52/AA52</f>
        <v>70.5476190476191</v>
      </c>
    </row>
    <row r="53" spans="1:29">
      <c r="A53" s="4">
        <v>50</v>
      </c>
      <c r="B53" s="12" t="s">
        <v>128</v>
      </c>
      <c r="C53" s="12" t="s">
        <v>129</v>
      </c>
      <c r="D53" s="5">
        <v>20.5</v>
      </c>
      <c r="E53" s="5">
        <v>73</v>
      </c>
      <c r="F53" s="5">
        <v>77</v>
      </c>
      <c r="G53" s="5">
        <v>61</v>
      </c>
      <c r="H53" s="5">
        <v>80</v>
      </c>
      <c r="I53" s="5">
        <v>79</v>
      </c>
      <c r="J53" s="5">
        <v>75</v>
      </c>
      <c r="K53" s="9">
        <v>65</v>
      </c>
      <c r="L53" s="8">
        <v>17.5</v>
      </c>
      <c r="M53" s="4">
        <v>105</v>
      </c>
      <c r="N53" s="12" t="s">
        <v>128</v>
      </c>
      <c r="O53" s="12" t="s">
        <v>129</v>
      </c>
      <c r="P53" s="4">
        <v>28.5</v>
      </c>
      <c r="Q53" s="4">
        <v>70</v>
      </c>
      <c r="R53" s="4">
        <v>82</v>
      </c>
      <c r="S53" s="5">
        <v>73</v>
      </c>
      <c r="T53" s="4">
        <v>69</v>
      </c>
      <c r="U53" s="5">
        <v>61</v>
      </c>
      <c r="V53" s="5">
        <v>70</v>
      </c>
      <c r="W53" s="4">
        <v>65</v>
      </c>
      <c r="X53" s="12" t="s">
        <v>28</v>
      </c>
      <c r="Y53" s="13" t="s">
        <v>29</v>
      </c>
      <c r="Z53" s="8">
        <v>24.5</v>
      </c>
      <c r="AA53" s="11">
        <f>Z53+L53</f>
        <v>42</v>
      </c>
      <c r="AB53" s="11">
        <f>E53*2+F53*1.5+G53*4.5+H53*3+I53*2+J53*3+K53*1.5+Q53*3+R53*2+S53*3+T53*6+U53*4.5+V53*2+W53*2+X53*1+Y53*1</f>
        <v>2958</v>
      </c>
      <c r="AC53" s="8">
        <f>AB53/AA53</f>
        <v>70.4285714285714</v>
      </c>
    </row>
    <row r="54" spans="1:29">
      <c r="A54" s="4">
        <v>51</v>
      </c>
      <c r="B54" s="12" t="s">
        <v>130</v>
      </c>
      <c r="C54" s="12" t="s">
        <v>131</v>
      </c>
      <c r="D54" s="4">
        <v>20.5</v>
      </c>
      <c r="E54" s="5">
        <v>81</v>
      </c>
      <c r="F54" s="5">
        <v>73</v>
      </c>
      <c r="G54" s="5">
        <v>80</v>
      </c>
      <c r="H54" s="5">
        <v>85</v>
      </c>
      <c r="I54" s="5">
        <v>69</v>
      </c>
      <c r="J54" s="4">
        <v>85</v>
      </c>
      <c r="K54" s="9">
        <v>81</v>
      </c>
      <c r="L54" s="8">
        <v>17.5</v>
      </c>
      <c r="M54" s="4">
        <v>18</v>
      </c>
      <c r="N54" s="12" t="s">
        <v>130</v>
      </c>
      <c r="O54" s="12" t="s">
        <v>131</v>
      </c>
      <c r="P54" s="4">
        <v>27</v>
      </c>
      <c r="Q54" s="4">
        <v>72</v>
      </c>
      <c r="R54" s="4">
        <v>70</v>
      </c>
      <c r="S54" s="5">
        <v>60</v>
      </c>
      <c r="T54" s="5">
        <v>60</v>
      </c>
      <c r="U54" s="5">
        <v>61</v>
      </c>
      <c r="V54" s="5">
        <v>48</v>
      </c>
      <c r="W54" s="4">
        <v>70</v>
      </c>
      <c r="X54" s="12" t="s">
        <v>28</v>
      </c>
      <c r="Y54" s="13" t="s">
        <v>29</v>
      </c>
      <c r="Z54" s="8">
        <v>24.5</v>
      </c>
      <c r="AA54" s="11">
        <f>Z54+L54</f>
        <v>42</v>
      </c>
      <c r="AB54" s="11">
        <f>E54*2+F54*1.5+G54*4.5+H54*3+I54*2+J54*3+K54*1.5+Q54*3+R54*2+S54*3+T54*6+U54*4.5+V54*2+W54*2+X54*1+Y54*1</f>
        <v>2957.5</v>
      </c>
      <c r="AC54" s="8">
        <f>AB54/AA54</f>
        <v>70.4166666666667</v>
      </c>
    </row>
    <row r="55" spans="1:29">
      <c r="A55" s="4">
        <v>52</v>
      </c>
      <c r="B55" s="12" t="s">
        <v>132</v>
      </c>
      <c r="C55" s="12" t="s">
        <v>133</v>
      </c>
      <c r="D55" s="5">
        <v>20.5</v>
      </c>
      <c r="E55" s="5">
        <v>77</v>
      </c>
      <c r="F55" s="5">
        <v>77</v>
      </c>
      <c r="G55" s="5">
        <v>72</v>
      </c>
      <c r="H55" s="5">
        <v>68</v>
      </c>
      <c r="I55" s="5">
        <v>84</v>
      </c>
      <c r="J55" s="5">
        <v>82</v>
      </c>
      <c r="K55" s="9">
        <v>73</v>
      </c>
      <c r="L55" s="8">
        <v>17.5</v>
      </c>
      <c r="M55" s="4">
        <v>104</v>
      </c>
      <c r="N55" s="12" t="s">
        <v>132</v>
      </c>
      <c r="O55" s="12" t="s">
        <v>133</v>
      </c>
      <c r="P55" s="4">
        <v>26.5</v>
      </c>
      <c r="Q55" s="4">
        <v>78</v>
      </c>
      <c r="R55" s="4">
        <v>81</v>
      </c>
      <c r="S55" s="5">
        <v>72</v>
      </c>
      <c r="T55" s="4">
        <v>60</v>
      </c>
      <c r="U55" s="5">
        <v>63</v>
      </c>
      <c r="V55" s="5">
        <v>49</v>
      </c>
      <c r="W55" s="4">
        <v>65</v>
      </c>
      <c r="X55" s="12" t="s">
        <v>28</v>
      </c>
      <c r="Y55" s="13" t="s">
        <v>29</v>
      </c>
      <c r="Z55" s="8">
        <v>24.5</v>
      </c>
      <c r="AA55" s="11">
        <f>Z55+L55</f>
        <v>42</v>
      </c>
      <c r="AB55" s="11">
        <f>E55*2+F55*1.5+G55*4.5+H55*3+I55*2+J55*3+K55*1.5+Q55*3+R55*2+S55*3+T55*6+U55*4.5+V55*2+W55*2+X55*1+Y55*1</f>
        <v>2954.5</v>
      </c>
      <c r="AC55" s="8">
        <f>AB55/AA55</f>
        <v>70.3452380952381</v>
      </c>
    </row>
    <row r="56" spans="1:29">
      <c r="A56" s="4">
        <v>53</v>
      </c>
      <c r="B56" s="12" t="s">
        <v>134</v>
      </c>
      <c r="C56" s="12" t="s">
        <v>135</v>
      </c>
      <c r="D56" s="5">
        <v>20.5</v>
      </c>
      <c r="E56" s="5">
        <v>75</v>
      </c>
      <c r="F56" s="5">
        <v>60</v>
      </c>
      <c r="G56" s="5">
        <v>66</v>
      </c>
      <c r="H56" s="5">
        <v>72</v>
      </c>
      <c r="I56" s="5">
        <v>76</v>
      </c>
      <c r="J56" s="5">
        <v>82</v>
      </c>
      <c r="K56" s="9">
        <v>75</v>
      </c>
      <c r="L56" s="8">
        <v>17.5</v>
      </c>
      <c r="M56" s="4">
        <v>40</v>
      </c>
      <c r="N56" s="12" t="s">
        <v>134</v>
      </c>
      <c r="O56" s="12" t="s">
        <v>135</v>
      </c>
      <c r="P56" s="4">
        <v>22</v>
      </c>
      <c r="Q56" s="4">
        <v>76</v>
      </c>
      <c r="R56" s="4">
        <v>72</v>
      </c>
      <c r="S56" s="5">
        <v>56</v>
      </c>
      <c r="T56" s="5">
        <v>78</v>
      </c>
      <c r="U56" s="5">
        <v>61</v>
      </c>
      <c r="V56" s="5">
        <v>50</v>
      </c>
      <c r="W56" s="4">
        <v>79</v>
      </c>
      <c r="X56" s="12" t="s">
        <v>52</v>
      </c>
      <c r="Y56" s="13" t="s">
        <v>29</v>
      </c>
      <c r="Z56" s="8">
        <v>24.5</v>
      </c>
      <c r="AA56" s="11">
        <f>Z56+L56</f>
        <v>42</v>
      </c>
      <c r="AB56" s="11">
        <f>E56*2+F56*1.5+G56*4.5+H56*3+I56*2+J56*3+K56*1.5+Q56*3+R56*2+S56*3+T56*6+U56*4.5+V56*2+W56*2+X56*1+Y56*1</f>
        <v>2944</v>
      </c>
      <c r="AC56" s="8">
        <f>AB56/AA56</f>
        <v>70.0952380952381</v>
      </c>
    </row>
    <row r="57" spans="1:29">
      <c r="A57" s="4">
        <v>54</v>
      </c>
      <c r="B57" s="12" t="s">
        <v>136</v>
      </c>
      <c r="C57" s="12" t="s">
        <v>137</v>
      </c>
      <c r="D57" s="4">
        <v>20.5</v>
      </c>
      <c r="E57" s="5">
        <v>70</v>
      </c>
      <c r="F57" s="5">
        <v>70</v>
      </c>
      <c r="G57" s="5">
        <v>88</v>
      </c>
      <c r="H57" s="5">
        <v>71</v>
      </c>
      <c r="I57" s="5">
        <v>73</v>
      </c>
      <c r="J57" s="4">
        <v>83</v>
      </c>
      <c r="K57" s="9">
        <v>65</v>
      </c>
      <c r="L57" s="8">
        <v>17.5</v>
      </c>
      <c r="M57" s="4">
        <v>24</v>
      </c>
      <c r="N57" s="12" t="s">
        <v>136</v>
      </c>
      <c r="O57" s="12" t="s">
        <v>137</v>
      </c>
      <c r="P57" s="4">
        <v>25</v>
      </c>
      <c r="Q57" s="4">
        <v>70</v>
      </c>
      <c r="R57" s="4">
        <v>61</v>
      </c>
      <c r="S57" s="5">
        <v>60</v>
      </c>
      <c r="T57" s="5">
        <v>75</v>
      </c>
      <c r="U57" s="5">
        <v>61</v>
      </c>
      <c r="V57" s="5">
        <v>48</v>
      </c>
      <c r="W57" s="4">
        <v>49</v>
      </c>
      <c r="X57" s="12" t="s">
        <v>52</v>
      </c>
      <c r="Y57" s="13" t="s">
        <v>29</v>
      </c>
      <c r="Z57" s="8">
        <v>24.5</v>
      </c>
      <c r="AA57" s="11">
        <f>Z57+L57</f>
        <v>42</v>
      </c>
      <c r="AB57" s="11">
        <f>E57*2+F57*1.5+G57*4.5+H57*3+I57*2+J57*3+K57*1.5+Q57*3+R57*2+S57*3+T57*6+U57*4.5+V57*2+W57*2+X57*1+Y57*1</f>
        <v>2917</v>
      </c>
      <c r="AC57" s="8">
        <f>AB57/AA57</f>
        <v>69.4523809523809</v>
      </c>
    </row>
    <row r="58" spans="1:29">
      <c r="A58" s="4">
        <v>55</v>
      </c>
      <c r="B58" s="12" t="s">
        <v>138</v>
      </c>
      <c r="C58" s="15" t="s">
        <v>139</v>
      </c>
      <c r="D58" s="5">
        <v>20.5</v>
      </c>
      <c r="E58" s="5">
        <v>63</v>
      </c>
      <c r="F58" s="5">
        <v>77</v>
      </c>
      <c r="G58" s="5">
        <v>60</v>
      </c>
      <c r="H58" s="5">
        <v>71</v>
      </c>
      <c r="I58" s="5">
        <v>54</v>
      </c>
      <c r="J58" s="5">
        <v>88</v>
      </c>
      <c r="K58" s="9">
        <v>83</v>
      </c>
      <c r="L58" s="8">
        <v>17.5</v>
      </c>
      <c r="M58" s="4">
        <v>41</v>
      </c>
      <c r="N58" s="12" t="s">
        <v>138</v>
      </c>
      <c r="O58" s="12" t="s">
        <v>139</v>
      </c>
      <c r="P58" s="4">
        <v>24</v>
      </c>
      <c r="Q58" s="4">
        <v>82</v>
      </c>
      <c r="R58" s="4">
        <v>79</v>
      </c>
      <c r="S58" s="5">
        <v>78</v>
      </c>
      <c r="T58" s="5">
        <v>76</v>
      </c>
      <c r="U58" s="5">
        <v>39</v>
      </c>
      <c r="V58" s="5">
        <v>68</v>
      </c>
      <c r="W58" s="4">
        <v>70</v>
      </c>
      <c r="X58" s="12" t="s">
        <v>28</v>
      </c>
      <c r="Y58" s="13" t="s">
        <v>29</v>
      </c>
      <c r="Z58" s="8">
        <v>24.5</v>
      </c>
      <c r="AA58" s="11">
        <f>Z58+L58</f>
        <v>42</v>
      </c>
      <c r="AB58" s="11">
        <f>E58*2+F58*1.5+G58*4.5+H58*3+I58*2+J58*3+K58*1.5+Q58*3+R58*2+S58*3+T58*6+U58*4.5+V58*2+W58*2+X58*1+Y58*1</f>
        <v>2916.5</v>
      </c>
      <c r="AC58" s="8">
        <f>AB58/AA58</f>
        <v>69.4404761904762</v>
      </c>
    </row>
    <row r="59" spans="1:29">
      <c r="A59" s="4">
        <v>56</v>
      </c>
      <c r="B59" s="12" t="s">
        <v>140</v>
      </c>
      <c r="C59" s="12" t="s">
        <v>141</v>
      </c>
      <c r="D59" s="5">
        <v>20.5</v>
      </c>
      <c r="E59" s="5">
        <v>60</v>
      </c>
      <c r="F59" s="5">
        <v>65</v>
      </c>
      <c r="G59" s="5">
        <v>63</v>
      </c>
      <c r="H59" s="5">
        <v>88</v>
      </c>
      <c r="I59" s="5">
        <v>77</v>
      </c>
      <c r="J59" s="5">
        <v>79</v>
      </c>
      <c r="K59" s="9">
        <v>75</v>
      </c>
      <c r="L59" s="8">
        <v>17.5</v>
      </c>
      <c r="M59" s="4">
        <v>55</v>
      </c>
      <c r="N59" s="12" t="s">
        <v>140</v>
      </c>
      <c r="O59" s="12" t="s">
        <v>141</v>
      </c>
      <c r="P59" s="4">
        <v>25.5</v>
      </c>
      <c r="Q59" s="4">
        <v>45</v>
      </c>
      <c r="R59" s="4">
        <v>62</v>
      </c>
      <c r="S59" s="5">
        <v>79</v>
      </c>
      <c r="T59" s="5">
        <v>66</v>
      </c>
      <c r="U59" s="5">
        <v>73</v>
      </c>
      <c r="V59" s="5">
        <v>67</v>
      </c>
      <c r="W59" s="4">
        <v>66</v>
      </c>
      <c r="X59" s="12" t="s">
        <v>29</v>
      </c>
      <c r="Y59" s="13" t="s">
        <v>29</v>
      </c>
      <c r="Z59" s="8">
        <v>24.5</v>
      </c>
      <c r="AA59" s="11">
        <f>Z59+L59</f>
        <v>42</v>
      </c>
      <c r="AB59" s="11">
        <f>E59*2+F59*1.5+G59*4.5+H59*3+I59*2+J59*3+K59*1.5+Q59*3+R59*2+S59*3+T59*6+U59*4.5+V59*2+W59*2+X59*1+Y59*1</f>
        <v>2915</v>
      </c>
      <c r="AC59" s="8">
        <f>AB59/AA59</f>
        <v>69.4047619047619</v>
      </c>
    </row>
    <row r="60" spans="1:29">
      <c r="A60" s="4">
        <v>57</v>
      </c>
      <c r="B60" s="12" t="s">
        <v>142</v>
      </c>
      <c r="C60" s="12" t="s">
        <v>143</v>
      </c>
      <c r="D60" s="4">
        <v>20.5</v>
      </c>
      <c r="E60" s="5">
        <v>70</v>
      </c>
      <c r="F60" s="5">
        <v>65</v>
      </c>
      <c r="G60" s="5">
        <v>80</v>
      </c>
      <c r="H60" s="5">
        <v>62</v>
      </c>
      <c r="I60" s="5">
        <v>76</v>
      </c>
      <c r="J60" s="4">
        <v>83</v>
      </c>
      <c r="K60" s="9">
        <v>73</v>
      </c>
      <c r="L60" s="8">
        <v>17.5</v>
      </c>
      <c r="M60" s="4">
        <v>14</v>
      </c>
      <c r="N60" s="12" t="s">
        <v>142</v>
      </c>
      <c r="O60" s="12" t="s">
        <v>143</v>
      </c>
      <c r="P60" s="4">
        <v>28.5</v>
      </c>
      <c r="Q60" s="4">
        <v>60</v>
      </c>
      <c r="R60" s="4">
        <v>71</v>
      </c>
      <c r="S60" s="5">
        <v>78</v>
      </c>
      <c r="T60" s="5">
        <v>63</v>
      </c>
      <c r="U60" s="5">
        <v>61</v>
      </c>
      <c r="V60" s="5">
        <v>73</v>
      </c>
      <c r="W60" s="4">
        <v>62</v>
      </c>
      <c r="X60" s="12" t="s">
        <v>52</v>
      </c>
      <c r="Y60" s="13" t="s">
        <v>29</v>
      </c>
      <c r="Z60" s="8">
        <v>24.5</v>
      </c>
      <c r="AA60" s="11">
        <f>Z60+L60</f>
        <v>42</v>
      </c>
      <c r="AB60" s="11">
        <f>E60*2+F60*1.5+G60*4.5+H60*3+I60*2+J60*3+K60*1.5+Q60*3+R60*2+S60*3+T60*6+U60*4.5+V60*2+W60*2+X60*1+Y60*1</f>
        <v>2912.5</v>
      </c>
      <c r="AC60" s="8">
        <f>AB60/AA60</f>
        <v>69.3452380952381</v>
      </c>
    </row>
    <row r="61" spans="1:29">
      <c r="A61" s="4">
        <v>58</v>
      </c>
      <c r="B61" s="12" t="s">
        <v>144</v>
      </c>
      <c r="C61" s="12" t="s">
        <v>145</v>
      </c>
      <c r="D61" s="5">
        <v>20.5</v>
      </c>
      <c r="E61" s="5">
        <v>84</v>
      </c>
      <c r="F61" s="5">
        <v>94</v>
      </c>
      <c r="G61" s="5">
        <v>69</v>
      </c>
      <c r="H61" s="5">
        <v>65</v>
      </c>
      <c r="I61" s="5">
        <v>86</v>
      </c>
      <c r="J61" s="5">
        <v>71</v>
      </c>
      <c r="K61" s="9">
        <v>73</v>
      </c>
      <c r="L61" s="8">
        <v>17.5</v>
      </c>
      <c r="M61" s="4">
        <v>58</v>
      </c>
      <c r="N61" s="12" t="s">
        <v>144</v>
      </c>
      <c r="O61" s="12" t="s">
        <v>145</v>
      </c>
      <c r="P61" s="4">
        <v>21</v>
      </c>
      <c r="Q61" s="4">
        <v>80</v>
      </c>
      <c r="R61" s="4">
        <v>89</v>
      </c>
      <c r="S61" s="5">
        <v>72</v>
      </c>
      <c r="T61" s="5">
        <v>50</v>
      </c>
      <c r="U61" s="5">
        <v>62</v>
      </c>
      <c r="V61" s="5">
        <v>53</v>
      </c>
      <c r="W61" s="4">
        <v>66</v>
      </c>
      <c r="X61" s="12" t="s">
        <v>28</v>
      </c>
      <c r="Y61" s="13" t="s">
        <v>29</v>
      </c>
      <c r="Z61" s="8">
        <v>24.5</v>
      </c>
      <c r="AA61" s="11">
        <f>Z61+L61</f>
        <v>42</v>
      </c>
      <c r="AB61" s="11">
        <f>E61*2+F61*1.5+G61*4.5+H61*3+I61*2+J61*3+K61*1.5+Q61*3+R61*2+S61*3+T61*6+U61*4.5+V61*2+W61*2+X61*1+Y61*1</f>
        <v>2910</v>
      </c>
      <c r="AC61" s="8">
        <f>AB61/AA61</f>
        <v>69.2857142857143</v>
      </c>
    </row>
    <row r="62" spans="1:29">
      <c r="A62" s="4">
        <v>59</v>
      </c>
      <c r="B62" s="12" t="s">
        <v>146</v>
      </c>
      <c r="C62" s="12" t="s">
        <v>147</v>
      </c>
      <c r="D62" s="5">
        <v>20.5</v>
      </c>
      <c r="E62" s="5">
        <v>77</v>
      </c>
      <c r="F62" s="5">
        <v>78</v>
      </c>
      <c r="G62" s="5">
        <v>60</v>
      </c>
      <c r="H62" s="5">
        <v>80</v>
      </c>
      <c r="I62" s="5">
        <v>69</v>
      </c>
      <c r="J62" s="5">
        <v>78</v>
      </c>
      <c r="K62" s="9">
        <v>66</v>
      </c>
      <c r="L62" s="8">
        <v>17.5</v>
      </c>
      <c r="M62" s="4">
        <v>89</v>
      </c>
      <c r="N62" s="12" t="s">
        <v>146</v>
      </c>
      <c r="O62" s="12" t="s">
        <v>147</v>
      </c>
      <c r="P62" s="4">
        <v>28.5</v>
      </c>
      <c r="Q62" s="4">
        <v>60</v>
      </c>
      <c r="R62" s="4">
        <v>76</v>
      </c>
      <c r="S62" s="5">
        <v>79</v>
      </c>
      <c r="T62" s="4">
        <v>60</v>
      </c>
      <c r="U62" s="5">
        <v>63</v>
      </c>
      <c r="V62" s="5">
        <v>77</v>
      </c>
      <c r="W62" s="4">
        <v>70</v>
      </c>
      <c r="X62" s="12" t="s">
        <v>28</v>
      </c>
      <c r="Y62" s="13" t="s">
        <v>29</v>
      </c>
      <c r="Z62" s="8">
        <v>24.5</v>
      </c>
      <c r="AA62" s="11">
        <f>Z62+L62</f>
        <v>42</v>
      </c>
      <c r="AB62" s="11">
        <f>E62*2+F62*1.5+G62*4.5+H62*3+I62*2+J62*3+K62*1.5+Q62*3+R62*2+S62*3+T62*6+U62*4.5+V62*2+W62*2+X62*1+Y62*1</f>
        <v>2908.5</v>
      </c>
      <c r="AC62" s="8">
        <f>AB62/AA62</f>
        <v>69.25</v>
      </c>
    </row>
    <row r="63" spans="1:29">
      <c r="A63" s="4">
        <v>60</v>
      </c>
      <c r="B63" s="12" t="s">
        <v>148</v>
      </c>
      <c r="C63" s="15" t="s">
        <v>149</v>
      </c>
      <c r="D63" s="5">
        <v>20.5</v>
      </c>
      <c r="E63" s="5">
        <v>75</v>
      </c>
      <c r="F63" s="5">
        <v>76</v>
      </c>
      <c r="G63" s="5">
        <v>47</v>
      </c>
      <c r="H63" s="5">
        <v>70</v>
      </c>
      <c r="I63" s="5">
        <v>78</v>
      </c>
      <c r="J63" s="5">
        <v>84</v>
      </c>
      <c r="K63" s="9">
        <v>73</v>
      </c>
      <c r="L63" s="8">
        <v>17.5</v>
      </c>
      <c r="M63" s="4">
        <v>42</v>
      </c>
      <c r="N63" s="12" t="s">
        <v>148</v>
      </c>
      <c r="O63" s="12" t="s">
        <v>149</v>
      </c>
      <c r="P63" s="4">
        <v>28</v>
      </c>
      <c r="Q63" s="4">
        <v>70</v>
      </c>
      <c r="R63" s="4">
        <v>70</v>
      </c>
      <c r="S63" s="5">
        <v>62</v>
      </c>
      <c r="T63" s="5">
        <v>77</v>
      </c>
      <c r="U63" s="5">
        <v>62</v>
      </c>
      <c r="V63" s="5">
        <v>65</v>
      </c>
      <c r="W63" s="4">
        <v>65</v>
      </c>
      <c r="X63" s="12" t="s">
        <v>28</v>
      </c>
      <c r="Y63" s="13" t="s">
        <v>29</v>
      </c>
      <c r="Z63" s="8">
        <v>24.5</v>
      </c>
      <c r="AA63" s="11">
        <f>Z63+L63</f>
        <v>42</v>
      </c>
      <c r="AB63" s="11">
        <f>E63*2+F63*1.5+G63*4.5+H63*3+I63*2+J63*3+K63*1.5+Q63*3+R63*2+S63*3+T63*6+U63*4.5+V63*2+W63*2+X63*1+Y63*1</f>
        <v>2890</v>
      </c>
      <c r="AC63" s="8">
        <f>AB63/AA63</f>
        <v>68.8095238095238</v>
      </c>
    </row>
    <row r="64" spans="1:29">
      <c r="A64" s="4">
        <v>61</v>
      </c>
      <c r="B64" s="12" t="s">
        <v>150</v>
      </c>
      <c r="C64" s="15" t="s">
        <v>151</v>
      </c>
      <c r="D64" s="4">
        <v>20.5</v>
      </c>
      <c r="E64" s="5">
        <v>83</v>
      </c>
      <c r="F64" s="5">
        <v>65</v>
      </c>
      <c r="G64" s="5">
        <v>69</v>
      </c>
      <c r="H64" s="5">
        <v>50</v>
      </c>
      <c r="I64" s="5">
        <v>86</v>
      </c>
      <c r="J64" s="4">
        <v>84</v>
      </c>
      <c r="K64" s="9">
        <v>73</v>
      </c>
      <c r="L64" s="8">
        <v>17.5</v>
      </c>
      <c r="M64" s="4">
        <v>35</v>
      </c>
      <c r="N64" s="12" t="s">
        <v>150</v>
      </c>
      <c r="O64" s="12" t="s">
        <v>151</v>
      </c>
      <c r="P64" s="4">
        <v>24</v>
      </c>
      <c r="Q64" s="4">
        <v>72</v>
      </c>
      <c r="R64" s="4">
        <v>77</v>
      </c>
      <c r="S64" s="5">
        <v>85</v>
      </c>
      <c r="T64" s="5">
        <v>60</v>
      </c>
      <c r="U64" s="5">
        <v>52</v>
      </c>
      <c r="V64" s="5">
        <v>69</v>
      </c>
      <c r="W64" s="4">
        <v>62</v>
      </c>
      <c r="X64" s="12" t="s">
        <v>28</v>
      </c>
      <c r="Y64" s="13" t="s">
        <v>29</v>
      </c>
      <c r="Z64" s="8">
        <v>24.5</v>
      </c>
      <c r="AA64" s="11">
        <f>Z64+L64</f>
        <v>42</v>
      </c>
      <c r="AB64" s="11">
        <f>E64*2+F64*1.5+G64*4.5+H64*3+I64*2+J64*3+K64*1.5+Q64*3+R64*2+S64*3+T64*6+U64*4.5+V64*2+W64*2+X64*1+Y64*1</f>
        <v>2888.5</v>
      </c>
      <c r="AC64" s="8">
        <f>AB64/AA64</f>
        <v>68.7738095238095</v>
      </c>
    </row>
    <row r="65" spans="1:29">
      <c r="A65" s="4">
        <v>62</v>
      </c>
      <c r="B65" s="12" t="s">
        <v>152</v>
      </c>
      <c r="C65" s="12" t="s">
        <v>153</v>
      </c>
      <c r="D65" s="5">
        <v>20.5</v>
      </c>
      <c r="E65" s="5">
        <v>69</v>
      </c>
      <c r="F65" s="5">
        <v>60</v>
      </c>
      <c r="G65" s="5">
        <v>75</v>
      </c>
      <c r="H65" s="5">
        <v>74</v>
      </c>
      <c r="I65" s="5">
        <v>70</v>
      </c>
      <c r="J65" s="5">
        <v>87</v>
      </c>
      <c r="K65" s="9">
        <v>73</v>
      </c>
      <c r="L65" s="8">
        <v>17.5</v>
      </c>
      <c r="M65" s="4">
        <v>39</v>
      </c>
      <c r="N65" s="12" t="s">
        <v>152</v>
      </c>
      <c r="O65" s="12" t="s">
        <v>153</v>
      </c>
      <c r="P65" s="4">
        <v>26</v>
      </c>
      <c r="Q65" s="4">
        <v>71</v>
      </c>
      <c r="R65" s="4">
        <v>66</v>
      </c>
      <c r="S65" s="5">
        <v>55</v>
      </c>
      <c r="T65" s="5">
        <v>62</v>
      </c>
      <c r="U65" s="5">
        <v>65</v>
      </c>
      <c r="V65" s="5">
        <v>67</v>
      </c>
      <c r="W65" s="4">
        <v>64</v>
      </c>
      <c r="X65" s="12" t="s">
        <v>29</v>
      </c>
      <c r="Y65" s="13" t="s">
        <v>28</v>
      </c>
      <c r="Z65" s="8">
        <v>24.5</v>
      </c>
      <c r="AA65" s="11">
        <f>Z65+L65</f>
        <v>42</v>
      </c>
      <c r="AB65" s="11">
        <f>E65*2+F65*1.5+G65*4.5+H65*3+I65*2+J65*3+K65*1.5+Q65*3+R65*2+S65*3+T65*6+U65*4.5+V65*2+W65*2+X65*1+Y65*1</f>
        <v>2884.5</v>
      </c>
      <c r="AC65" s="8">
        <f>AB65/AA65</f>
        <v>68.6785714285714</v>
      </c>
    </row>
    <row r="66" spans="1:29">
      <c r="A66" s="4">
        <v>63</v>
      </c>
      <c r="B66" s="12" t="s">
        <v>154</v>
      </c>
      <c r="C66" s="15" t="s">
        <v>155</v>
      </c>
      <c r="D66" s="5">
        <v>20.5</v>
      </c>
      <c r="E66" s="5">
        <v>73</v>
      </c>
      <c r="F66" s="5">
        <v>84</v>
      </c>
      <c r="G66" s="5">
        <v>70</v>
      </c>
      <c r="H66" s="5">
        <v>48</v>
      </c>
      <c r="I66" s="5">
        <v>76</v>
      </c>
      <c r="J66" s="5">
        <v>78</v>
      </c>
      <c r="K66" s="9">
        <v>73</v>
      </c>
      <c r="L66" s="8">
        <v>17.5</v>
      </c>
      <c r="M66" s="4">
        <v>70</v>
      </c>
      <c r="N66" s="12" t="s">
        <v>154</v>
      </c>
      <c r="O66" s="12" t="s">
        <v>155</v>
      </c>
      <c r="P66" s="4">
        <v>28.5</v>
      </c>
      <c r="Q66" s="4">
        <v>60</v>
      </c>
      <c r="R66" s="4">
        <v>83</v>
      </c>
      <c r="S66" s="5">
        <v>72</v>
      </c>
      <c r="T66" s="5">
        <v>60</v>
      </c>
      <c r="U66" s="5">
        <v>72</v>
      </c>
      <c r="V66" s="5">
        <v>67</v>
      </c>
      <c r="W66" s="4">
        <v>65</v>
      </c>
      <c r="X66" s="12" t="s">
        <v>28</v>
      </c>
      <c r="Y66" s="13" t="s">
        <v>28</v>
      </c>
      <c r="Z66" s="8">
        <v>24.5</v>
      </c>
      <c r="AA66" s="11">
        <f>Z66+L66</f>
        <v>42</v>
      </c>
      <c r="AB66" s="11">
        <f>E66*2+F66*1.5+G66*4.5+H66*3+I66*2+J66*3+K66*1.5+Q66*3+R66*2+S66*3+T66*6+U66*4.5+V66*2+W66*2+X66*1+Y66*1</f>
        <v>2876.5</v>
      </c>
      <c r="AC66" s="8">
        <f>AB66/AA66</f>
        <v>68.4880952380952</v>
      </c>
    </row>
    <row r="67" spans="1:29">
      <c r="A67" s="4">
        <v>64</v>
      </c>
      <c r="B67" s="12" t="s">
        <v>156</v>
      </c>
      <c r="C67" s="12" t="s">
        <v>157</v>
      </c>
      <c r="D67" s="5">
        <v>20.5</v>
      </c>
      <c r="E67" s="5">
        <v>77</v>
      </c>
      <c r="F67" s="5">
        <v>70</v>
      </c>
      <c r="G67" s="5">
        <v>81</v>
      </c>
      <c r="H67" s="5">
        <v>62</v>
      </c>
      <c r="I67" s="5">
        <v>74</v>
      </c>
      <c r="J67" s="5">
        <v>83</v>
      </c>
      <c r="K67" s="9">
        <v>73</v>
      </c>
      <c r="L67" s="8">
        <v>17.5</v>
      </c>
      <c r="M67" s="4">
        <v>74</v>
      </c>
      <c r="N67" s="12" t="s">
        <v>156</v>
      </c>
      <c r="O67" s="12" t="s">
        <v>157</v>
      </c>
      <c r="P67" s="4">
        <v>18</v>
      </c>
      <c r="Q67" s="4">
        <v>73</v>
      </c>
      <c r="R67" s="4">
        <v>75</v>
      </c>
      <c r="S67" s="5">
        <v>75</v>
      </c>
      <c r="T67" s="4">
        <v>51</v>
      </c>
      <c r="U67" s="5">
        <v>48</v>
      </c>
      <c r="V67" s="5">
        <v>72</v>
      </c>
      <c r="W67" s="4">
        <v>72</v>
      </c>
      <c r="X67" s="12" t="s">
        <v>28</v>
      </c>
      <c r="Y67" s="13" t="s">
        <v>29</v>
      </c>
      <c r="Z67" s="8">
        <v>24.5</v>
      </c>
      <c r="AA67" s="11">
        <f>Z67+L67</f>
        <v>42</v>
      </c>
      <c r="AB67" s="11">
        <f>E67*2+F67*1.5+G67*4.5+H67*3+I67*2+J67*3+K67*1.5+Q67*3+R67*2+S67*3+T67*6+U67*4.5+V67*2+W67*2+X67*1+Y67*1</f>
        <v>2870</v>
      </c>
      <c r="AC67" s="8">
        <f>AB67/AA67</f>
        <v>68.3333333333333</v>
      </c>
    </row>
    <row r="68" spans="1:29">
      <c r="A68" s="4">
        <v>65</v>
      </c>
      <c r="B68" s="12" t="s">
        <v>158</v>
      </c>
      <c r="C68" s="12" t="s">
        <v>159</v>
      </c>
      <c r="D68" s="5">
        <v>20.5</v>
      </c>
      <c r="E68" s="5">
        <v>84</v>
      </c>
      <c r="F68" s="5">
        <v>84</v>
      </c>
      <c r="G68" s="5">
        <v>60</v>
      </c>
      <c r="H68" s="5">
        <v>71</v>
      </c>
      <c r="I68" s="5">
        <v>67</v>
      </c>
      <c r="J68" s="5">
        <v>90</v>
      </c>
      <c r="K68" s="9">
        <v>73</v>
      </c>
      <c r="L68" s="8">
        <v>17.5</v>
      </c>
      <c r="M68" s="4">
        <v>63</v>
      </c>
      <c r="N68" s="12" t="s">
        <v>158</v>
      </c>
      <c r="O68" s="12" t="s">
        <v>159</v>
      </c>
      <c r="P68" s="4">
        <v>22.5</v>
      </c>
      <c r="Q68" s="4">
        <v>70</v>
      </c>
      <c r="R68" s="4">
        <v>77</v>
      </c>
      <c r="S68" s="5">
        <v>75</v>
      </c>
      <c r="T68" s="5">
        <v>42</v>
      </c>
      <c r="U68" s="5">
        <v>62</v>
      </c>
      <c r="V68" s="5">
        <v>80</v>
      </c>
      <c r="W68" s="4">
        <v>63</v>
      </c>
      <c r="X68" s="12" t="s">
        <v>29</v>
      </c>
      <c r="Y68" s="13" t="s">
        <v>29</v>
      </c>
      <c r="Z68" s="8">
        <v>24.5</v>
      </c>
      <c r="AA68" s="11">
        <f t="shared" ref="AA68:AA113" si="3">Z68+L68</f>
        <v>42</v>
      </c>
      <c r="AB68" s="11">
        <f t="shared" ref="AB68:AB113" si="4">E68*2+F68*1.5+G68*4.5+H68*3+I68*2+J68*3+K68*1.5+Q68*3+R68*2+S68*3+T68*6+U68*4.5+V68*2+W68*2+X68*1+Y68*1</f>
        <v>2856.5</v>
      </c>
      <c r="AC68" s="8">
        <f t="shared" ref="AC68:AC113" si="5">AB68/AA68</f>
        <v>68.0119047619048</v>
      </c>
    </row>
    <row r="69" spans="1:29">
      <c r="A69" s="4">
        <v>66</v>
      </c>
      <c r="B69" s="12" t="s">
        <v>160</v>
      </c>
      <c r="C69" s="12" t="s">
        <v>161</v>
      </c>
      <c r="D69" s="5">
        <v>20.5</v>
      </c>
      <c r="E69" s="5">
        <v>61</v>
      </c>
      <c r="F69" s="5">
        <v>62</v>
      </c>
      <c r="G69" s="5">
        <v>71</v>
      </c>
      <c r="H69" s="5">
        <v>67</v>
      </c>
      <c r="I69" s="5">
        <v>80</v>
      </c>
      <c r="J69" s="5">
        <v>84</v>
      </c>
      <c r="K69" s="9">
        <v>73</v>
      </c>
      <c r="L69" s="8">
        <v>17.5</v>
      </c>
      <c r="M69" s="4">
        <v>102</v>
      </c>
      <c r="N69" s="12" t="s">
        <v>160</v>
      </c>
      <c r="O69" s="12" t="s">
        <v>161</v>
      </c>
      <c r="P69" s="4">
        <v>28.5</v>
      </c>
      <c r="Q69" s="4">
        <v>60</v>
      </c>
      <c r="R69" s="4">
        <v>60</v>
      </c>
      <c r="S69" s="5">
        <v>74</v>
      </c>
      <c r="T69" s="4">
        <v>60</v>
      </c>
      <c r="U69" s="5">
        <v>65</v>
      </c>
      <c r="V69" s="5">
        <v>66</v>
      </c>
      <c r="W69" s="4">
        <v>65</v>
      </c>
      <c r="X69" s="12" t="s">
        <v>28</v>
      </c>
      <c r="Y69" s="13" t="s">
        <v>29</v>
      </c>
      <c r="Z69" s="8">
        <v>24.5</v>
      </c>
      <c r="AA69" s="11">
        <f>Z69+L69</f>
        <v>42</v>
      </c>
      <c r="AB69" s="11">
        <f>E69*2+F69*1.5+G69*4.5+H69*3+I69*2+J69*3+K69*1.5+Q69*3+R69*2+S69*3+T69*6+U69*4.5+V69*2+W69*2+X69*1+Y69*1</f>
        <v>2843.5</v>
      </c>
      <c r="AC69" s="8">
        <f>AB69/AA69</f>
        <v>67.702380952381</v>
      </c>
    </row>
    <row r="70" spans="1:29">
      <c r="A70" s="4">
        <v>67</v>
      </c>
      <c r="B70" s="12" t="s">
        <v>162</v>
      </c>
      <c r="C70" s="15" t="s">
        <v>163</v>
      </c>
      <c r="D70" s="5">
        <v>20.5</v>
      </c>
      <c r="E70" s="5">
        <v>62</v>
      </c>
      <c r="F70" s="5">
        <v>64</v>
      </c>
      <c r="G70" s="5">
        <v>51</v>
      </c>
      <c r="H70" s="5">
        <v>74</v>
      </c>
      <c r="I70" s="5">
        <v>79</v>
      </c>
      <c r="J70" s="5">
        <v>89</v>
      </c>
      <c r="K70" s="9">
        <v>67</v>
      </c>
      <c r="L70" s="8">
        <v>17.5</v>
      </c>
      <c r="M70" s="4">
        <v>50</v>
      </c>
      <c r="N70" s="12" t="s">
        <v>162</v>
      </c>
      <c r="O70" s="12" t="s">
        <v>163</v>
      </c>
      <c r="P70" s="4">
        <v>28.5</v>
      </c>
      <c r="Q70" s="4">
        <v>68</v>
      </c>
      <c r="R70" s="4">
        <v>85</v>
      </c>
      <c r="S70" s="5">
        <v>63</v>
      </c>
      <c r="T70" s="5">
        <v>65</v>
      </c>
      <c r="U70" s="5">
        <v>60</v>
      </c>
      <c r="V70" s="5">
        <v>66</v>
      </c>
      <c r="W70" s="4">
        <v>69</v>
      </c>
      <c r="X70" s="12" t="s">
        <v>28</v>
      </c>
      <c r="Y70" s="13" t="s">
        <v>29</v>
      </c>
      <c r="Z70" s="8">
        <v>24.5</v>
      </c>
      <c r="AA70" s="11">
        <f>Z70+L70</f>
        <v>42</v>
      </c>
      <c r="AB70" s="11">
        <f>E70*2+F70*1.5+G70*4.5+H70*3+I70*2+J70*3+K70*1.5+Q70*3+R70*2+S70*3+T70*6+U70*4.5+V70*2+W70*2+X70*1+Y70*1</f>
        <v>2840</v>
      </c>
      <c r="AC70" s="8">
        <f>AB70/AA70</f>
        <v>67.6190476190476</v>
      </c>
    </row>
    <row r="71" spans="1:29">
      <c r="A71" s="4">
        <v>68</v>
      </c>
      <c r="B71" s="12" t="s">
        <v>164</v>
      </c>
      <c r="C71" s="15" t="s">
        <v>165</v>
      </c>
      <c r="D71" s="5">
        <v>18.5</v>
      </c>
      <c r="E71" s="5">
        <v>51</v>
      </c>
      <c r="F71" s="5">
        <v>60</v>
      </c>
      <c r="G71" s="5">
        <v>72</v>
      </c>
      <c r="H71" s="5">
        <v>76</v>
      </c>
      <c r="I71" s="5">
        <v>72</v>
      </c>
      <c r="J71" s="5">
        <v>85</v>
      </c>
      <c r="K71" s="9">
        <v>65</v>
      </c>
      <c r="L71" s="8">
        <v>17.5</v>
      </c>
      <c r="M71" s="4">
        <v>101</v>
      </c>
      <c r="N71" s="12" t="s">
        <v>164</v>
      </c>
      <c r="O71" s="12" t="s">
        <v>165</v>
      </c>
      <c r="P71" s="4">
        <v>28.5</v>
      </c>
      <c r="Q71" s="4">
        <v>60</v>
      </c>
      <c r="R71" s="4">
        <v>66</v>
      </c>
      <c r="S71" s="5">
        <v>79</v>
      </c>
      <c r="T71" s="4">
        <v>60</v>
      </c>
      <c r="U71" s="5">
        <v>62</v>
      </c>
      <c r="V71" s="5">
        <v>62</v>
      </c>
      <c r="W71" s="4">
        <v>71</v>
      </c>
      <c r="X71" s="12" t="s">
        <v>28</v>
      </c>
      <c r="Y71" s="13" t="s">
        <v>28</v>
      </c>
      <c r="Z71" s="8">
        <v>24.5</v>
      </c>
      <c r="AA71" s="11">
        <f>Z71+L71</f>
        <v>42</v>
      </c>
      <c r="AB71" s="11">
        <f>E71*2+F71*1.5+G71*4.5+H71*3+I71*2+J71*3+K71*1.5+Q71*3+R71*2+S71*3+T71*6+U71*4.5+V71*2+W71*2+X71*1+Y71*1</f>
        <v>2834.5</v>
      </c>
      <c r="AC71" s="8">
        <f>AB71/AA71</f>
        <v>67.4880952380952</v>
      </c>
    </row>
    <row r="72" spans="1:29">
      <c r="A72" s="4">
        <v>69</v>
      </c>
      <c r="B72" s="12" t="s">
        <v>166</v>
      </c>
      <c r="C72" s="15" t="s">
        <v>167</v>
      </c>
      <c r="D72" s="5">
        <v>18.5</v>
      </c>
      <c r="E72" s="5">
        <v>53</v>
      </c>
      <c r="F72" s="5">
        <v>61</v>
      </c>
      <c r="G72" s="5">
        <v>61</v>
      </c>
      <c r="H72" s="5">
        <v>77</v>
      </c>
      <c r="I72" s="5">
        <v>86</v>
      </c>
      <c r="J72" s="5">
        <v>85</v>
      </c>
      <c r="K72" s="9">
        <v>65</v>
      </c>
      <c r="L72" s="8">
        <v>17.5</v>
      </c>
      <c r="M72" s="4">
        <v>67</v>
      </c>
      <c r="N72" s="12" t="s">
        <v>166</v>
      </c>
      <c r="O72" s="12" t="s">
        <v>167</v>
      </c>
      <c r="P72" s="4">
        <v>23.5</v>
      </c>
      <c r="Q72" s="4">
        <v>71</v>
      </c>
      <c r="R72" s="4">
        <v>60</v>
      </c>
      <c r="S72" s="5">
        <v>79</v>
      </c>
      <c r="T72" s="5">
        <v>46</v>
      </c>
      <c r="U72" s="5">
        <v>72</v>
      </c>
      <c r="V72" s="5">
        <v>72</v>
      </c>
      <c r="W72" s="4">
        <v>65</v>
      </c>
      <c r="X72" s="12" t="s">
        <v>29</v>
      </c>
      <c r="Y72" s="13" t="s">
        <v>29</v>
      </c>
      <c r="Z72" s="8">
        <v>24.5</v>
      </c>
      <c r="AA72" s="11">
        <f>Z72+L72</f>
        <v>42</v>
      </c>
      <c r="AB72" s="11">
        <f>E72*2+F72*1.5+G72*4.5+H72*3+I72*2+J72*3+K72*1.5+Q72*3+R72*2+S72*3+T72*6+U72*4.5+V72*2+W72*2+X72*1+Y72*1</f>
        <v>2831.5</v>
      </c>
      <c r="AC72" s="8">
        <f>AB72/AA72</f>
        <v>67.4166666666667</v>
      </c>
    </row>
    <row r="73" spans="1:29">
      <c r="A73" s="4">
        <v>70</v>
      </c>
      <c r="B73" s="12" t="s">
        <v>168</v>
      </c>
      <c r="C73" s="15" t="s">
        <v>169</v>
      </c>
      <c r="D73" s="5">
        <v>18.5</v>
      </c>
      <c r="E73" s="5">
        <v>50</v>
      </c>
      <c r="F73" s="5">
        <v>61</v>
      </c>
      <c r="G73" s="5">
        <v>50</v>
      </c>
      <c r="H73" s="5">
        <v>93</v>
      </c>
      <c r="I73" s="5">
        <v>86</v>
      </c>
      <c r="J73" s="5">
        <v>80</v>
      </c>
      <c r="K73" s="9">
        <v>73</v>
      </c>
      <c r="L73" s="8">
        <v>17.5</v>
      </c>
      <c r="M73" s="4">
        <v>91</v>
      </c>
      <c r="N73" s="12" t="s">
        <v>168</v>
      </c>
      <c r="O73" s="12" t="s">
        <v>169</v>
      </c>
      <c r="P73" s="4">
        <v>19.5</v>
      </c>
      <c r="Q73" s="4">
        <v>54</v>
      </c>
      <c r="R73" s="4">
        <v>75</v>
      </c>
      <c r="S73" s="5">
        <v>77</v>
      </c>
      <c r="T73" s="4">
        <v>50</v>
      </c>
      <c r="U73" s="5">
        <v>74</v>
      </c>
      <c r="V73" s="5">
        <v>70</v>
      </c>
      <c r="W73" s="4">
        <v>67</v>
      </c>
      <c r="X73" s="12" t="s">
        <v>29</v>
      </c>
      <c r="Y73" s="13" t="s">
        <v>28</v>
      </c>
      <c r="Z73" s="8">
        <v>24.5</v>
      </c>
      <c r="AA73" s="11">
        <f>Z73+L73</f>
        <v>42</v>
      </c>
      <c r="AB73" s="11">
        <f>E73*2+F73*1.5+G73*4.5+H73*3+I73*2+J73*3+K73*1.5+Q73*3+R73*2+S73*3+T73*6+U73*4.5+V73*2+W73*2+X73*1+Y73*1</f>
        <v>2817</v>
      </c>
      <c r="AC73" s="8">
        <f>AB73/AA73</f>
        <v>67.0714285714286</v>
      </c>
    </row>
    <row r="74" spans="1:29">
      <c r="A74" s="4">
        <v>71</v>
      </c>
      <c r="B74" s="12" t="s">
        <v>170</v>
      </c>
      <c r="C74" s="12" t="s">
        <v>171</v>
      </c>
      <c r="D74" s="5">
        <v>20.5</v>
      </c>
      <c r="E74" s="5">
        <v>61</v>
      </c>
      <c r="F74" s="5">
        <v>60</v>
      </c>
      <c r="G74" s="5">
        <v>70</v>
      </c>
      <c r="H74" s="5">
        <v>80</v>
      </c>
      <c r="I74" s="5">
        <v>69</v>
      </c>
      <c r="J74" s="5">
        <v>82</v>
      </c>
      <c r="K74" s="9">
        <v>73</v>
      </c>
      <c r="L74" s="8">
        <v>17.5</v>
      </c>
      <c r="M74" s="4">
        <v>76</v>
      </c>
      <c r="N74" s="12" t="s">
        <v>170</v>
      </c>
      <c r="O74" s="12" t="s">
        <v>171</v>
      </c>
      <c r="P74" s="4">
        <v>22.5</v>
      </c>
      <c r="Q74" s="4">
        <v>71</v>
      </c>
      <c r="R74" s="4">
        <v>65</v>
      </c>
      <c r="S74" s="5">
        <v>60</v>
      </c>
      <c r="T74" s="4">
        <v>50</v>
      </c>
      <c r="U74" s="5">
        <v>60</v>
      </c>
      <c r="V74" s="5">
        <v>69</v>
      </c>
      <c r="W74" s="4">
        <v>77</v>
      </c>
      <c r="X74" s="12" t="s">
        <v>28</v>
      </c>
      <c r="Y74" s="13" t="s">
        <v>29</v>
      </c>
      <c r="Z74" s="8">
        <v>24.5</v>
      </c>
      <c r="AA74" s="11">
        <f>Z74+L74</f>
        <v>42</v>
      </c>
      <c r="AB74" s="11">
        <f>E74*2+F74*1.5+G74*4.5+H74*3+I74*2+J74*3+K74*1.5+Q74*3+R74*2+S74*3+T74*6+U74*4.5+V74*2+W74*2+X74*1+Y74*1</f>
        <v>2795.5</v>
      </c>
      <c r="AC74" s="8">
        <f>AB74/AA74</f>
        <v>66.5595238095238</v>
      </c>
    </row>
    <row r="75" spans="1:29">
      <c r="A75" s="4">
        <v>72</v>
      </c>
      <c r="B75" s="12" t="s">
        <v>172</v>
      </c>
      <c r="C75" s="15" t="s">
        <v>173</v>
      </c>
      <c r="D75" s="5">
        <v>20.5</v>
      </c>
      <c r="E75" s="5">
        <v>62</v>
      </c>
      <c r="F75" s="5">
        <v>73</v>
      </c>
      <c r="G75" s="5">
        <v>77</v>
      </c>
      <c r="H75" s="5">
        <v>54</v>
      </c>
      <c r="I75" s="5">
        <v>80</v>
      </c>
      <c r="J75" s="5">
        <v>81</v>
      </c>
      <c r="K75" s="9">
        <v>75</v>
      </c>
      <c r="L75" s="8">
        <v>17.5</v>
      </c>
      <c r="M75" s="4">
        <v>64</v>
      </c>
      <c r="N75" s="12" t="s">
        <v>172</v>
      </c>
      <c r="O75" s="12" t="s">
        <v>173</v>
      </c>
      <c r="P75" s="4">
        <v>22.5</v>
      </c>
      <c r="Q75" s="4">
        <v>68</v>
      </c>
      <c r="R75" s="4">
        <v>77</v>
      </c>
      <c r="S75" s="5">
        <v>74</v>
      </c>
      <c r="T75" s="5">
        <v>45</v>
      </c>
      <c r="U75" s="5">
        <v>61</v>
      </c>
      <c r="V75" s="5">
        <v>63</v>
      </c>
      <c r="W75" s="4">
        <v>67</v>
      </c>
      <c r="X75" s="12" t="s">
        <v>29</v>
      </c>
      <c r="Y75" s="13" t="s">
        <v>28</v>
      </c>
      <c r="Z75" s="8">
        <v>24.5</v>
      </c>
      <c r="AA75" s="11">
        <f>Z75+L75</f>
        <v>42</v>
      </c>
      <c r="AB75" s="11">
        <f>E75*2+F75*1.5+G75*4.5+H75*3+I75*2+J75*3+K75*1.5+Q75*3+R75*2+S75*3+T75*6+U75*4.5+V75*2+W75*2+X75*1+Y75*1</f>
        <v>2792</v>
      </c>
      <c r="AC75" s="8">
        <f>AB75/AA75</f>
        <v>66.4761904761905</v>
      </c>
    </row>
    <row r="76" spans="1:29">
      <c r="A76" s="4">
        <v>73</v>
      </c>
      <c r="B76" s="12" t="s">
        <v>174</v>
      </c>
      <c r="C76" s="12" t="s">
        <v>175</v>
      </c>
      <c r="D76" s="4">
        <v>20.5</v>
      </c>
      <c r="E76" s="5">
        <v>78</v>
      </c>
      <c r="F76" s="5">
        <v>77</v>
      </c>
      <c r="G76" s="5">
        <v>60</v>
      </c>
      <c r="H76" s="5">
        <v>67</v>
      </c>
      <c r="I76" s="5">
        <v>84</v>
      </c>
      <c r="J76" s="4">
        <v>79</v>
      </c>
      <c r="K76" s="9">
        <v>75</v>
      </c>
      <c r="L76" s="8">
        <v>17.5</v>
      </c>
      <c r="M76" s="4">
        <v>13</v>
      </c>
      <c r="N76" s="12" t="s">
        <v>174</v>
      </c>
      <c r="O76" s="12" t="s">
        <v>175</v>
      </c>
      <c r="P76" s="4">
        <v>24</v>
      </c>
      <c r="Q76" s="4">
        <v>61</v>
      </c>
      <c r="R76" s="4">
        <v>70</v>
      </c>
      <c r="S76" s="5">
        <v>71</v>
      </c>
      <c r="T76" s="5">
        <v>62</v>
      </c>
      <c r="U76" s="5">
        <v>43</v>
      </c>
      <c r="V76" s="5">
        <v>67</v>
      </c>
      <c r="W76" s="4">
        <v>68</v>
      </c>
      <c r="X76" s="12" t="s">
        <v>28</v>
      </c>
      <c r="Y76" s="13" t="s">
        <v>29</v>
      </c>
      <c r="Z76" s="8">
        <v>24.5</v>
      </c>
      <c r="AA76" s="11">
        <f>Z76+L76</f>
        <v>42</v>
      </c>
      <c r="AB76" s="11">
        <f>E76*2+F76*1.5+G76*4.5+H76*3+I76*2+J76*3+K76*1.5+Q76*3+R76*2+S76*3+T76*6+U76*4.5+V76*2+W76*2+X76*1+Y76*1</f>
        <v>2781.5</v>
      </c>
      <c r="AC76" s="8">
        <f>AB76/AA76</f>
        <v>66.2261904761905</v>
      </c>
    </row>
    <row r="77" spans="1:29">
      <c r="A77" s="4">
        <v>74</v>
      </c>
      <c r="B77" s="12" t="s">
        <v>176</v>
      </c>
      <c r="C77" s="15" t="s">
        <v>177</v>
      </c>
      <c r="D77" s="4">
        <v>20.5</v>
      </c>
      <c r="E77" s="5">
        <v>43</v>
      </c>
      <c r="F77" s="5">
        <v>63</v>
      </c>
      <c r="G77" s="5">
        <v>79</v>
      </c>
      <c r="H77" s="5">
        <v>80</v>
      </c>
      <c r="I77" s="5">
        <v>90</v>
      </c>
      <c r="J77" s="4">
        <v>79</v>
      </c>
      <c r="K77" s="9">
        <v>65</v>
      </c>
      <c r="L77" s="8">
        <v>17.5</v>
      </c>
      <c r="M77" s="4">
        <v>17</v>
      </c>
      <c r="N77" s="12" t="s">
        <v>176</v>
      </c>
      <c r="O77" s="12" t="s">
        <v>177</v>
      </c>
      <c r="P77" s="4">
        <v>22.5</v>
      </c>
      <c r="Q77" s="4">
        <v>50</v>
      </c>
      <c r="R77" s="4">
        <v>66</v>
      </c>
      <c r="S77" s="5">
        <v>55</v>
      </c>
      <c r="T77" s="5">
        <v>60</v>
      </c>
      <c r="U77" s="5">
        <v>62</v>
      </c>
      <c r="V77" s="5">
        <v>61</v>
      </c>
      <c r="W77" s="4">
        <v>66</v>
      </c>
      <c r="X77" s="12" t="s">
        <v>52</v>
      </c>
      <c r="Y77" s="13" t="s">
        <v>29</v>
      </c>
      <c r="Z77" s="8">
        <v>24.5</v>
      </c>
      <c r="AA77" s="11">
        <f>Z77+L77</f>
        <v>42</v>
      </c>
      <c r="AB77" s="11">
        <f>E77*2+F77*1.5+G77*4.5+H77*3+I77*2+J77*3+K77*1.5+Q77*3+R77*2+S77*3+T77*6+U77*4.5+V77*2+W77*2+X77*1+Y77*1</f>
        <v>2770.5</v>
      </c>
      <c r="AC77" s="8">
        <f>AB77/AA77</f>
        <v>65.9642857142857</v>
      </c>
    </row>
    <row r="78" spans="1:29">
      <c r="A78" s="4">
        <v>75</v>
      </c>
      <c r="B78" s="12" t="s">
        <v>178</v>
      </c>
      <c r="C78" s="15" t="s">
        <v>179</v>
      </c>
      <c r="D78" s="4">
        <v>20.5</v>
      </c>
      <c r="E78" s="5">
        <v>62</v>
      </c>
      <c r="F78" s="5">
        <v>62</v>
      </c>
      <c r="G78" s="5">
        <v>79</v>
      </c>
      <c r="H78" s="5">
        <v>52</v>
      </c>
      <c r="I78" s="5">
        <v>67</v>
      </c>
      <c r="J78" s="4">
        <v>91</v>
      </c>
      <c r="K78" s="9">
        <v>73</v>
      </c>
      <c r="L78" s="8">
        <v>17.5</v>
      </c>
      <c r="M78" s="4">
        <v>3</v>
      </c>
      <c r="N78" s="12" t="s">
        <v>178</v>
      </c>
      <c r="O78" s="12" t="s">
        <v>179</v>
      </c>
      <c r="P78" s="4">
        <v>23.5</v>
      </c>
      <c r="Q78" s="4">
        <v>60</v>
      </c>
      <c r="R78" s="4">
        <v>72</v>
      </c>
      <c r="S78" s="5">
        <v>76</v>
      </c>
      <c r="T78" s="5">
        <v>46</v>
      </c>
      <c r="U78" s="5">
        <v>61</v>
      </c>
      <c r="V78" s="5">
        <v>63</v>
      </c>
      <c r="W78" s="4">
        <v>67</v>
      </c>
      <c r="X78" s="12" t="s">
        <v>28</v>
      </c>
      <c r="Y78" s="13" t="s">
        <v>29</v>
      </c>
      <c r="Z78" s="8">
        <v>24.5</v>
      </c>
      <c r="AA78" s="11">
        <f>Z78+L78</f>
        <v>42</v>
      </c>
      <c r="AB78" s="11">
        <f>E78*2+F78*1.5+G78*4.5+H78*3+I78*2+J78*3+K78*1.5+Q78*3+R78*2+S78*3+T78*6+U78*4.5+V78*2+W78*2+X78*1+Y78*1</f>
        <v>2757.5</v>
      </c>
      <c r="AC78" s="8">
        <f>AB78/AA78</f>
        <v>65.6547619047619</v>
      </c>
    </row>
    <row r="79" spans="1:29">
      <c r="A79" s="4">
        <v>76</v>
      </c>
      <c r="B79" s="12" t="s">
        <v>180</v>
      </c>
      <c r="C79" s="12" t="s">
        <v>181</v>
      </c>
      <c r="D79" s="5">
        <v>20.5</v>
      </c>
      <c r="E79" s="5">
        <v>61</v>
      </c>
      <c r="F79" s="5">
        <v>64</v>
      </c>
      <c r="G79" s="5">
        <v>63</v>
      </c>
      <c r="H79" s="5">
        <v>63</v>
      </c>
      <c r="I79" s="5">
        <v>77</v>
      </c>
      <c r="J79" s="5">
        <v>86</v>
      </c>
      <c r="K79" s="9">
        <v>75</v>
      </c>
      <c r="L79" s="8">
        <v>17.5</v>
      </c>
      <c r="M79" s="4">
        <v>52</v>
      </c>
      <c r="N79" s="12" t="s">
        <v>180</v>
      </c>
      <c r="O79" s="12" t="s">
        <v>181</v>
      </c>
      <c r="P79" s="4">
        <v>24</v>
      </c>
      <c r="Q79" s="4">
        <v>62</v>
      </c>
      <c r="R79" s="4">
        <v>75</v>
      </c>
      <c r="S79" s="5">
        <v>75</v>
      </c>
      <c r="T79" s="5">
        <v>46</v>
      </c>
      <c r="U79" s="5">
        <v>62</v>
      </c>
      <c r="V79" s="5">
        <v>73</v>
      </c>
      <c r="W79" s="4">
        <v>68</v>
      </c>
      <c r="X79" s="12" t="s">
        <v>28</v>
      </c>
      <c r="Y79" s="13" t="s">
        <v>28</v>
      </c>
      <c r="Z79" s="8">
        <v>24.5</v>
      </c>
      <c r="AA79" s="11">
        <f>Z79+L79</f>
        <v>42</v>
      </c>
      <c r="AB79" s="11">
        <f>E79*2+F79*1.5+G79*4.5+H79*3+I79*2+J79*3+K79*1.5+Q79*3+R79*2+S79*3+T79*6+U79*4.5+V79*2+W79*2+X79*1+Y79*1</f>
        <v>2753</v>
      </c>
      <c r="AC79" s="8">
        <f>AB79/AA79</f>
        <v>65.5476190476191</v>
      </c>
    </row>
    <row r="80" spans="1:29">
      <c r="A80" s="4">
        <v>77</v>
      </c>
      <c r="B80" s="12" t="s">
        <v>182</v>
      </c>
      <c r="C80" s="15" t="s">
        <v>183</v>
      </c>
      <c r="D80" s="4">
        <v>20.5</v>
      </c>
      <c r="E80" s="5">
        <v>77</v>
      </c>
      <c r="F80" s="5">
        <v>72</v>
      </c>
      <c r="G80" s="5">
        <v>49</v>
      </c>
      <c r="H80" s="5">
        <v>70</v>
      </c>
      <c r="I80" s="5">
        <v>64</v>
      </c>
      <c r="J80" s="4">
        <v>78</v>
      </c>
      <c r="K80" s="9">
        <v>73</v>
      </c>
      <c r="L80" s="8">
        <v>17.5</v>
      </c>
      <c r="M80" s="4">
        <v>33</v>
      </c>
      <c r="N80" s="12" t="s">
        <v>182</v>
      </c>
      <c r="O80" s="12" t="s">
        <v>183</v>
      </c>
      <c r="P80" s="4">
        <v>24</v>
      </c>
      <c r="Q80" s="4">
        <v>71</v>
      </c>
      <c r="R80" s="4">
        <v>70</v>
      </c>
      <c r="S80" s="5">
        <v>83</v>
      </c>
      <c r="T80" s="5">
        <v>60</v>
      </c>
      <c r="U80" s="5">
        <v>43</v>
      </c>
      <c r="V80" s="5">
        <v>73</v>
      </c>
      <c r="W80" s="4">
        <v>62</v>
      </c>
      <c r="X80" s="12" t="s">
        <v>28</v>
      </c>
      <c r="Y80" s="13" t="s">
        <v>29</v>
      </c>
      <c r="Z80" s="8">
        <v>24.5</v>
      </c>
      <c r="AA80" s="11">
        <f>Z80+L80</f>
        <v>42</v>
      </c>
      <c r="AB80" s="11">
        <f>E80*2+F80*1.5+G80*4.5+H80*3+I80*2+J80*3+K80*1.5+Q80*3+R80*2+S80*3+T80*6+U80*4.5+V80*2+W80*2+X80*1+Y80*1</f>
        <v>2739.5</v>
      </c>
      <c r="AC80" s="8">
        <f>AB80/AA80</f>
        <v>65.2261904761905</v>
      </c>
    </row>
    <row r="81" spans="1:29">
      <c r="A81" s="4">
        <v>78</v>
      </c>
      <c r="B81" s="12" t="s">
        <v>184</v>
      </c>
      <c r="C81" s="12" t="s">
        <v>185</v>
      </c>
      <c r="D81" s="5">
        <v>20.5</v>
      </c>
      <c r="E81" s="5">
        <v>71</v>
      </c>
      <c r="F81" s="5">
        <v>70</v>
      </c>
      <c r="G81" s="5">
        <v>78</v>
      </c>
      <c r="H81" s="5">
        <v>68</v>
      </c>
      <c r="I81" s="5">
        <v>73</v>
      </c>
      <c r="J81" s="5">
        <v>80</v>
      </c>
      <c r="K81" s="9">
        <v>73</v>
      </c>
      <c r="L81" s="8">
        <v>17.5</v>
      </c>
      <c r="M81" s="4">
        <v>99</v>
      </c>
      <c r="N81" s="12" t="s">
        <v>184</v>
      </c>
      <c r="O81" s="12" t="s">
        <v>185</v>
      </c>
      <c r="P81" s="4">
        <v>18</v>
      </c>
      <c r="Q81" s="4">
        <v>65</v>
      </c>
      <c r="R81" s="4">
        <v>72</v>
      </c>
      <c r="S81" s="5">
        <v>82</v>
      </c>
      <c r="T81" s="4">
        <v>46</v>
      </c>
      <c r="U81" s="5">
        <v>40</v>
      </c>
      <c r="V81" s="5">
        <v>64</v>
      </c>
      <c r="W81" s="4">
        <v>66</v>
      </c>
      <c r="X81" s="12" t="s">
        <v>28</v>
      </c>
      <c r="Y81" s="13" t="s">
        <v>28</v>
      </c>
      <c r="Z81" s="8">
        <v>24.5</v>
      </c>
      <c r="AA81" s="11">
        <f>Z81+L81</f>
        <v>42</v>
      </c>
      <c r="AB81" s="11">
        <f>E81*2+F81*1.5+G81*4.5+H81*3+I81*2+J81*3+K81*1.5+Q81*3+R81*2+S81*3+T81*6+U81*4.5+V81*2+W81*2+X81*1+Y81*1</f>
        <v>2738.5</v>
      </c>
      <c r="AC81" s="8">
        <f>AB81/AA81</f>
        <v>65.202380952381</v>
      </c>
    </row>
    <row r="82" spans="1:29">
      <c r="A82" s="4">
        <v>79</v>
      </c>
      <c r="B82" s="12" t="s">
        <v>186</v>
      </c>
      <c r="C82" s="15" t="s">
        <v>187</v>
      </c>
      <c r="D82" s="5">
        <v>20.5</v>
      </c>
      <c r="E82" s="5">
        <v>63</v>
      </c>
      <c r="F82" s="5">
        <v>49</v>
      </c>
      <c r="G82" s="5">
        <v>60</v>
      </c>
      <c r="H82" s="5">
        <v>62</v>
      </c>
      <c r="I82" s="5">
        <v>77</v>
      </c>
      <c r="J82" s="5">
        <v>76</v>
      </c>
      <c r="K82" s="9">
        <v>65</v>
      </c>
      <c r="L82" s="8">
        <v>17.5</v>
      </c>
      <c r="M82" s="4">
        <v>38</v>
      </c>
      <c r="N82" s="12" t="s">
        <v>186</v>
      </c>
      <c r="O82" s="12" t="s">
        <v>187</v>
      </c>
      <c r="P82" s="4">
        <v>28</v>
      </c>
      <c r="Q82" s="4">
        <v>68</v>
      </c>
      <c r="R82" s="4">
        <v>72</v>
      </c>
      <c r="S82" s="5">
        <v>60</v>
      </c>
      <c r="T82" s="5">
        <v>60</v>
      </c>
      <c r="U82" s="5">
        <v>64</v>
      </c>
      <c r="V82" s="5">
        <v>68</v>
      </c>
      <c r="W82" s="4">
        <v>63</v>
      </c>
      <c r="X82" s="12" t="s">
        <v>28</v>
      </c>
      <c r="Y82" s="13" t="s">
        <v>29</v>
      </c>
      <c r="Z82" s="8">
        <v>24.5</v>
      </c>
      <c r="AA82" s="11">
        <f>Z82+L82</f>
        <v>42</v>
      </c>
      <c r="AB82" s="11">
        <f>E82*2+F82*1.5+G82*4.5+H82*3+I82*2+J82*3+K82*1.5+Q82*3+R82*2+S82*3+T82*6+U82*4.5+V82*2+W82*2+X82*1+Y82*1</f>
        <v>2723</v>
      </c>
      <c r="AC82" s="8">
        <f>AB82/AA82</f>
        <v>64.8333333333333</v>
      </c>
    </row>
    <row r="83" spans="1:29">
      <c r="A83" s="4">
        <v>80</v>
      </c>
      <c r="B83" s="12" t="s">
        <v>188</v>
      </c>
      <c r="C83" s="15" t="s">
        <v>189</v>
      </c>
      <c r="D83" s="5">
        <v>16</v>
      </c>
      <c r="E83" s="5">
        <v>73</v>
      </c>
      <c r="F83" s="5">
        <v>83</v>
      </c>
      <c r="G83" s="5">
        <v>44</v>
      </c>
      <c r="H83" s="5">
        <v>60</v>
      </c>
      <c r="I83" s="5">
        <v>83</v>
      </c>
      <c r="J83" s="5">
        <v>84</v>
      </c>
      <c r="K83" s="9">
        <v>81</v>
      </c>
      <c r="L83" s="8">
        <v>17.5</v>
      </c>
      <c r="M83" s="4">
        <v>108</v>
      </c>
      <c r="N83" s="12" t="s">
        <v>188</v>
      </c>
      <c r="O83" s="12" t="s">
        <v>189</v>
      </c>
      <c r="P83" s="4">
        <v>22.5</v>
      </c>
      <c r="Q83" s="4">
        <v>63</v>
      </c>
      <c r="R83" s="4">
        <v>75</v>
      </c>
      <c r="S83" s="5">
        <v>83</v>
      </c>
      <c r="T83" s="4">
        <v>40</v>
      </c>
      <c r="U83" s="5">
        <v>61</v>
      </c>
      <c r="V83" s="5">
        <v>68</v>
      </c>
      <c r="W83" s="4">
        <v>68</v>
      </c>
      <c r="X83" s="12" t="s">
        <v>29</v>
      </c>
      <c r="Y83" s="13" t="s">
        <v>29</v>
      </c>
      <c r="Z83" s="8">
        <v>24.5</v>
      </c>
      <c r="AA83" s="11">
        <f>Z83+L83</f>
        <v>42</v>
      </c>
      <c r="AB83" s="11">
        <f>E83*2+F83*1.5+G83*4.5+H83*3+I83*2+J83*3+K83*1.5+Q83*3+R83*2+S83*3+T83*6+U83*4.5+V83*2+W83*2+X83*1+Y83*1</f>
        <v>2722.5</v>
      </c>
      <c r="AC83" s="8">
        <f>AB83/AA83</f>
        <v>64.8214285714286</v>
      </c>
    </row>
    <row r="84" spans="1:29">
      <c r="A84" s="4">
        <v>81</v>
      </c>
      <c r="B84" s="12" t="s">
        <v>190</v>
      </c>
      <c r="C84" s="12" t="s">
        <v>191</v>
      </c>
      <c r="D84" s="4">
        <v>20.5</v>
      </c>
      <c r="E84" s="5">
        <v>66</v>
      </c>
      <c r="F84" s="5">
        <v>63</v>
      </c>
      <c r="G84" s="5">
        <v>81</v>
      </c>
      <c r="H84" s="5">
        <v>92</v>
      </c>
      <c r="I84" s="5">
        <v>77</v>
      </c>
      <c r="J84" s="4">
        <v>80</v>
      </c>
      <c r="K84" s="9">
        <v>65</v>
      </c>
      <c r="L84" s="8">
        <v>17.5</v>
      </c>
      <c r="M84" s="4">
        <v>4</v>
      </c>
      <c r="N84" s="12" t="s">
        <v>190</v>
      </c>
      <c r="O84" s="12" t="s">
        <v>191</v>
      </c>
      <c r="P84" s="4">
        <v>14</v>
      </c>
      <c r="Q84" s="4">
        <v>49</v>
      </c>
      <c r="R84" s="4">
        <v>67</v>
      </c>
      <c r="S84" s="5">
        <v>71</v>
      </c>
      <c r="T84" s="5">
        <v>48</v>
      </c>
      <c r="U84" s="5">
        <v>34</v>
      </c>
      <c r="V84" s="5">
        <v>51</v>
      </c>
      <c r="W84" s="4">
        <v>65</v>
      </c>
      <c r="X84" s="12" t="s">
        <v>28</v>
      </c>
      <c r="Y84" s="13" t="s">
        <v>29</v>
      </c>
      <c r="Z84" s="8">
        <v>24.5</v>
      </c>
      <c r="AA84" s="11">
        <f>Z84+L84</f>
        <v>42</v>
      </c>
      <c r="AB84" s="11">
        <f>E84*2+F84*1.5+G84*4.5+H84*3+I84*2+J84*3+K84*1.5+Q84*3+R84*2+S84*3+T84*6+U84*4.5+V84*2+W84*2+X84*1+Y84*1</f>
        <v>2675.5</v>
      </c>
      <c r="AC84" s="8">
        <f>AB84/AA84</f>
        <v>63.702380952381</v>
      </c>
    </row>
    <row r="85" spans="1:29">
      <c r="A85" s="4">
        <v>82</v>
      </c>
      <c r="B85" s="12" t="s">
        <v>192</v>
      </c>
      <c r="C85" s="15" t="s">
        <v>193</v>
      </c>
      <c r="D85" s="5">
        <v>17.5</v>
      </c>
      <c r="E85" s="5">
        <v>75</v>
      </c>
      <c r="F85" s="5">
        <v>52</v>
      </c>
      <c r="G85" s="5">
        <v>60</v>
      </c>
      <c r="H85" s="5">
        <v>53</v>
      </c>
      <c r="I85" s="5">
        <v>53</v>
      </c>
      <c r="J85" s="5">
        <v>72</v>
      </c>
      <c r="K85" s="9">
        <v>65</v>
      </c>
      <c r="L85" s="8">
        <v>17.5</v>
      </c>
      <c r="M85" s="4">
        <v>54</v>
      </c>
      <c r="N85" s="12" t="s">
        <v>192</v>
      </c>
      <c r="O85" s="12" t="s">
        <v>193</v>
      </c>
      <c r="P85" s="4">
        <v>28.5</v>
      </c>
      <c r="Q85" s="4">
        <v>60</v>
      </c>
      <c r="R85" s="4">
        <v>68</v>
      </c>
      <c r="S85" s="5">
        <v>84</v>
      </c>
      <c r="T85" s="5">
        <v>60</v>
      </c>
      <c r="U85" s="5">
        <v>60</v>
      </c>
      <c r="V85" s="5">
        <v>63</v>
      </c>
      <c r="W85" s="4">
        <v>71</v>
      </c>
      <c r="X85" s="12" t="s">
        <v>52</v>
      </c>
      <c r="Y85" s="13" t="s">
        <v>28</v>
      </c>
      <c r="Z85" s="8">
        <v>24.5</v>
      </c>
      <c r="AA85" s="11">
        <f>Z85+L85</f>
        <v>42</v>
      </c>
      <c r="AB85" s="11">
        <f>E85*2+F85*1.5+G85*4.5+H85*3+I85*2+J85*3+K85*1.5+Q85*3+R85*2+S85*3+T85*6+U85*4.5+V85*2+W85*2+X85*1+Y85*1</f>
        <v>2672.5</v>
      </c>
      <c r="AC85" s="8">
        <f>AB85/AA85</f>
        <v>63.6309523809524</v>
      </c>
    </row>
    <row r="86" spans="1:29">
      <c r="A86" s="4">
        <v>83</v>
      </c>
      <c r="B86" s="12" t="s">
        <v>194</v>
      </c>
      <c r="C86" s="15" t="s">
        <v>195</v>
      </c>
      <c r="D86" s="4">
        <v>20.5</v>
      </c>
      <c r="E86" s="5">
        <v>62</v>
      </c>
      <c r="F86" s="5">
        <v>60</v>
      </c>
      <c r="G86" s="5">
        <v>81</v>
      </c>
      <c r="H86" s="5">
        <v>72</v>
      </c>
      <c r="I86" s="5">
        <v>40</v>
      </c>
      <c r="J86" s="4">
        <v>82</v>
      </c>
      <c r="K86" s="9">
        <v>65</v>
      </c>
      <c r="L86" s="8">
        <v>17.5</v>
      </c>
      <c r="M86" s="4">
        <v>5</v>
      </c>
      <c r="N86" s="12" t="s">
        <v>194</v>
      </c>
      <c r="O86" s="12" t="s">
        <v>195</v>
      </c>
      <c r="P86" s="4">
        <v>18.5</v>
      </c>
      <c r="Q86" s="4">
        <v>35</v>
      </c>
      <c r="R86" s="4">
        <v>50</v>
      </c>
      <c r="S86" s="5">
        <v>76</v>
      </c>
      <c r="T86" s="5">
        <v>50</v>
      </c>
      <c r="U86" s="5">
        <v>61</v>
      </c>
      <c r="V86" s="5">
        <v>69</v>
      </c>
      <c r="W86" s="4">
        <v>61</v>
      </c>
      <c r="X86" s="12" t="s">
        <v>28</v>
      </c>
      <c r="Y86" s="13" t="s">
        <v>29</v>
      </c>
      <c r="Z86" s="8">
        <v>24.5</v>
      </c>
      <c r="AA86" s="11">
        <f>Z86+L86</f>
        <v>42</v>
      </c>
      <c r="AB86" s="11">
        <f>E86*2+F86*1.5+G86*4.5+H86*3+I86*2+J86*3+K86*1.5+Q86*3+R86*2+S86*3+T86*6+U86*4.5+V86*2+W86*2+X86*1+Y86*1</f>
        <v>2635.5</v>
      </c>
      <c r="AC86" s="8">
        <f>AB86/AA86</f>
        <v>62.75</v>
      </c>
    </row>
    <row r="87" spans="1:29">
      <c r="A87" s="4">
        <v>84</v>
      </c>
      <c r="B87" s="12" t="s">
        <v>196</v>
      </c>
      <c r="C87" s="12" t="s">
        <v>197</v>
      </c>
      <c r="D87" s="4">
        <v>20.5</v>
      </c>
      <c r="E87" s="5">
        <v>63</v>
      </c>
      <c r="F87" s="5">
        <v>82</v>
      </c>
      <c r="G87" s="5">
        <v>62</v>
      </c>
      <c r="H87" s="5">
        <v>69</v>
      </c>
      <c r="I87" s="5">
        <v>72</v>
      </c>
      <c r="J87" s="4">
        <v>82</v>
      </c>
      <c r="K87" s="9">
        <v>81</v>
      </c>
      <c r="L87" s="8">
        <v>17.5</v>
      </c>
      <c r="M87" s="4">
        <v>20</v>
      </c>
      <c r="N87" s="12" t="s">
        <v>196</v>
      </c>
      <c r="O87" s="12" t="s">
        <v>197</v>
      </c>
      <c r="P87" s="4">
        <v>16</v>
      </c>
      <c r="Q87" s="4">
        <v>60</v>
      </c>
      <c r="R87" s="4">
        <v>68</v>
      </c>
      <c r="S87" s="5">
        <v>78</v>
      </c>
      <c r="T87" s="5">
        <v>38</v>
      </c>
      <c r="U87" s="5">
        <v>48</v>
      </c>
      <c r="V87" s="5">
        <v>45</v>
      </c>
      <c r="W87" s="4">
        <v>66</v>
      </c>
      <c r="X87" s="12" t="s">
        <v>28</v>
      </c>
      <c r="Y87" s="13" t="s">
        <v>29</v>
      </c>
      <c r="Z87" s="8">
        <v>24.5</v>
      </c>
      <c r="AA87" s="11">
        <f>Z87+L87</f>
        <v>42</v>
      </c>
      <c r="AB87" s="11">
        <f>E87*2+F87*1.5+G87*4.5+H87*3+I87*2+J87*3+K87*1.5+Q87*3+R87*2+S87*3+T87*6+U87*4.5+V87*2+W87*2+X87*1+Y87*1</f>
        <v>2612.5</v>
      </c>
      <c r="AC87" s="8">
        <f>AB87/AA87</f>
        <v>62.202380952381</v>
      </c>
    </row>
    <row r="88" spans="1:29">
      <c r="A88" s="4">
        <v>85</v>
      </c>
      <c r="B88" s="12" t="s">
        <v>198</v>
      </c>
      <c r="C88" s="12" t="s">
        <v>199</v>
      </c>
      <c r="D88" s="5">
        <v>20.5</v>
      </c>
      <c r="E88" s="5">
        <v>72</v>
      </c>
      <c r="F88" s="5">
        <v>76</v>
      </c>
      <c r="G88" s="5">
        <v>67</v>
      </c>
      <c r="H88" s="5">
        <v>69</v>
      </c>
      <c r="I88" s="5">
        <v>68</v>
      </c>
      <c r="J88" s="5">
        <v>79</v>
      </c>
      <c r="K88" s="9">
        <v>73</v>
      </c>
      <c r="L88" s="8">
        <v>17.5</v>
      </c>
      <c r="M88" s="4">
        <v>73</v>
      </c>
      <c r="N88" s="12" t="s">
        <v>198</v>
      </c>
      <c r="O88" s="12" t="s">
        <v>199</v>
      </c>
      <c r="P88" s="4">
        <v>18</v>
      </c>
      <c r="Q88" s="4">
        <v>60</v>
      </c>
      <c r="R88" s="4">
        <v>76</v>
      </c>
      <c r="S88" s="5">
        <v>60</v>
      </c>
      <c r="T88" s="4">
        <v>42</v>
      </c>
      <c r="U88" s="5">
        <v>42</v>
      </c>
      <c r="V88" s="5">
        <v>68</v>
      </c>
      <c r="W88" s="4">
        <v>66</v>
      </c>
      <c r="X88" s="12" t="s">
        <v>28</v>
      </c>
      <c r="Y88" s="13" t="s">
        <v>28</v>
      </c>
      <c r="Z88" s="8">
        <v>24.5</v>
      </c>
      <c r="AA88" s="11">
        <f>Z88+L88</f>
        <v>42</v>
      </c>
      <c r="AB88" s="11">
        <f>E88*2+F88*1.5+G88*4.5+H88*3+I88*2+J88*3+K88*1.5+Q88*3+R88*2+S88*3+T88*6+U88*4.5+V88*2+W88*2+X88*1+Y88*1</f>
        <v>2610</v>
      </c>
      <c r="AC88" s="8">
        <f>AB88/AA88</f>
        <v>62.1428571428571</v>
      </c>
    </row>
    <row r="89" spans="1:29">
      <c r="A89" s="4">
        <v>86</v>
      </c>
      <c r="B89" s="12" t="s">
        <v>200</v>
      </c>
      <c r="C89" s="15" t="s">
        <v>201</v>
      </c>
      <c r="D89" s="4">
        <v>20.5</v>
      </c>
      <c r="E89" s="5">
        <v>80</v>
      </c>
      <c r="F89" s="5">
        <v>79</v>
      </c>
      <c r="G89" s="5">
        <v>69</v>
      </c>
      <c r="H89" s="5">
        <v>59</v>
      </c>
      <c r="I89" s="5">
        <v>67</v>
      </c>
      <c r="J89" s="4">
        <v>75</v>
      </c>
      <c r="K89" s="9">
        <v>73</v>
      </c>
      <c r="L89" s="8">
        <v>17.5</v>
      </c>
      <c r="M89" s="4">
        <v>27</v>
      </c>
      <c r="N89" s="12" t="s">
        <v>200</v>
      </c>
      <c r="O89" s="12" t="s">
        <v>201</v>
      </c>
      <c r="P89" s="4">
        <v>17.5</v>
      </c>
      <c r="Q89" s="4">
        <v>70</v>
      </c>
      <c r="R89" s="4">
        <v>77</v>
      </c>
      <c r="S89" s="5">
        <v>60</v>
      </c>
      <c r="T89" s="5">
        <v>34</v>
      </c>
      <c r="U89" s="5">
        <v>40</v>
      </c>
      <c r="V89" s="5">
        <v>76</v>
      </c>
      <c r="W89" s="4">
        <v>68</v>
      </c>
      <c r="X89" s="12" t="s">
        <v>28</v>
      </c>
      <c r="Y89" s="13" t="s">
        <v>29</v>
      </c>
      <c r="Z89" s="8">
        <v>24.5</v>
      </c>
      <c r="AA89" s="11">
        <f>Z89+L89</f>
        <v>42</v>
      </c>
      <c r="AB89" s="11">
        <f>E89*2+F89*1.5+G89*4.5+H89*3+I89*2+J89*3+K89*1.5+Q89*3+R89*2+S89*3+T89*6+U89*4.5+V89*2+W89*2+X89*1+Y89*1</f>
        <v>2600.5</v>
      </c>
      <c r="AC89" s="8">
        <f>AB89/AA89</f>
        <v>61.9166666666667</v>
      </c>
    </row>
    <row r="90" spans="1:29">
      <c r="A90" s="4">
        <v>87</v>
      </c>
      <c r="B90" s="12" t="s">
        <v>202</v>
      </c>
      <c r="C90" s="15" t="s">
        <v>203</v>
      </c>
      <c r="D90" s="4">
        <v>20.5</v>
      </c>
      <c r="E90" s="5">
        <v>47</v>
      </c>
      <c r="F90" s="5">
        <v>42</v>
      </c>
      <c r="G90" s="5">
        <v>51</v>
      </c>
      <c r="H90" s="5">
        <v>72</v>
      </c>
      <c r="I90" s="5">
        <v>66</v>
      </c>
      <c r="J90" s="4">
        <v>81</v>
      </c>
      <c r="K90" s="9">
        <v>65</v>
      </c>
      <c r="L90" s="8">
        <v>17.5</v>
      </c>
      <c r="M90" s="4">
        <v>11</v>
      </c>
      <c r="N90" s="12" t="s">
        <v>202</v>
      </c>
      <c r="O90" s="12" t="s">
        <v>203</v>
      </c>
      <c r="P90" s="4">
        <v>25.5</v>
      </c>
      <c r="Q90" s="4">
        <v>60</v>
      </c>
      <c r="R90" s="4">
        <v>68</v>
      </c>
      <c r="S90" s="5">
        <v>74</v>
      </c>
      <c r="T90" s="5">
        <v>60</v>
      </c>
      <c r="U90" s="5">
        <v>40</v>
      </c>
      <c r="V90" s="5">
        <v>76</v>
      </c>
      <c r="W90" s="4">
        <v>63</v>
      </c>
      <c r="X90" s="12" t="s">
        <v>28</v>
      </c>
      <c r="Y90" s="13" t="s">
        <v>71</v>
      </c>
      <c r="Z90" s="8">
        <v>24.5</v>
      </c>
      <c r="AA90" s="11">
        <f>Z90+L90</f>
        <v>42</v>
      </c>
      <c r="AB90" s="11">
        <f>E90*2+F90*1.5+G90*4.5+H90*3+I90*2+J90*3+K90*1.5+Q90*3+R90*2+S90*3+T90*6+U90*4.5+V90*2+W90*2+X90*1+Y90*1</f>
        <v>2591</v>
      </c>
      <c r="AC90" s="8">
        <f>AB90/AA90</f>
        <v>61.6904761904762</v>
      </c>
    </row>
    <row r="91" spans="1:29">
      <c r="A91" s="4">
        <v>88</v>
      </c>
      <c r="B91" s="12" t="s">
        <v>204</v>
      </c>
      <c r="C91" s="12" t="s">
        <v>205</v>
      </c>
      <c r="D91" s="5">
        <v>20.5</v>
      </c>
      <c r="E91" s="5">
        <v>73</v>
      </c>
      <c r="F91" s="5">
        <v>63</v>
      </c>
      <c r="G91" s="5">
        <v>60</v>
      </c>
      <c r="H91" s="5">
        <v>60</v>
      </c>
      <c r="I91" s="5">
        <v>81</v>
      </c>
      <c r="J91" s="5">
        <v>75</v>
      </c>
      <c r="K91" s="9">
        <v>73</v>
      </c>
      <c r="L91" s="8">
        <v>17.5</v>
      </c>
      <c r="M91" s="4">
        <v>75</v>
      </c>
      <c r="N91" s="12" t="s">
        <v>204</v>
      </c>
      <c r="O91" s="12" t="s">
        <v>205</v>
      </c>
      <c r="P91" s="4">
        <v>19.5</v>
      </c>
      <c r="Q91" s="4">
        <v>60</v>
      </c>
      <c r="R91" s="4">
        <v>75</v>
      </c>
      <c r="S91" s="5">
        <v>62</v>
      </c>
      <c r="T91" s="4">
        <v>44</v>
      </c>
      <c r="U91" s="5">
        <v>39</v>
      </c>
      <c r="V91" s="5">
        <v>75</v>
      </c>
      <c r="W91" s="4">
        <v>69</v>
      </c>
      <c r="X91" s="12" t="s">
        <v>28</v>
      </c>
      <c r="Y91" s="13" t="s">
        <v>71</v>
      </c>
      <c r="Z91" s="8">
        <v>24.5</v>
      </c>
      <c r="AA91" s="11">
        <f>Z91+L91</f>
        <v>42</v>
      </c>
      <c r="AB91" s="11">
        <f>E91*2+F91*1.5+G91*4.5+H91*3+I91*2+J91*3+K91*1.5+Q91*3+R91*2+S91*3+T91*6+U91*4.5+V91*2+W91*2+X91*1+Y91*1</f>
        <v>2590.5</v>
      </c>
      <c r="AC91" s="8">
        <f>AB91/AA91</f>
        <v>61.6785714285714</v>
      </c>
    </row>
    <row r="92" spans="1:29">
      <c r="A92" s="4">
        <v>89</v>
      </c>
      <c r="B92" s="12" t="s">
        <v>206</v>
      </c>
      <c r="C92" s="15" t="s">
        <v>207</v>
      </c>
      <c r="D92" s="5">
        <v>16</v>
      </c>
      <c r="E92" s="5">
        <v>73</v>
      </c>
      <c r="F92" s="5">
        <v>79</v>
      </c>
      <c r="G92" s="5">
        <v>46</v>
      </c>
      <c r="H92" s="5">
        <v>71</v>
      </c>
      <c r="I92" s="5">
        <v>72</v>
      </c>
      <c r="J92" s="5">
        <v>89</v>
      </c>
      <c r="K92" s="9">
        <v>65</v>
      </c>
      <c r="L92" s="8">
        <v>17.5</v>
      </c>
      <c r="M92" s="4">
        <v>103</v>
      </c>
      <c r="N92" s="12" t="s">
        <v>206</v>
      </c>
      <c r="O92" s="12" t="s">
        <v>207</v>
      </c>
      <c r="P92" s="4">
        <v>18</v>
      </c>
      <c r="Q92" s="4">
        <v>60</v>
      </c>
      <c r="R92" s="4">
        <v>77</v>
      </c>
      <c r="S92" s="5">
        <v>77</v>
      </c>
      <c r="T92" s="4">
        <v>41</v>
      </c>
      <c r="U92" s="5">
        <v>35</v>
      </c>
      <c r="V92" s="5">
        <v>80</v>
      </c>
      <c r="W92" s="4">
        <v>63</v>
      </c>
      <c r="X92" s="12" t="s">
        <v>28</v>
      </c>
      <c r="Y92" s="13" t="s">
        <v>28</v>
      </c>
      <c r="Z92" s="8">
        <v>24.5</v>
      </c>
      <c r="AA92" s="11">
        <f>Z92+L92</f>
        <v>42</v>
      </c>
      <c r="AB92" s="11">
        <f>E92*2+F92*1.5+G92*4.5+H92*3+I92*2+J92*3+K92*1.5+Q92*3+R92*2+S92*3+T92*6+U92*4.5+V92*2+W92*2+X92*1+Y92*1</f>
        <v>2587.5</v>
      </c>
      <c r="AC92" s="8">
        <f>AB92/AA92</f>
        <v>61.6071428571429</v>
      </c>
    </row>
    <row r="93" spans="1:29">
      <c r="A93" s="4">
        <v>90</v>
      </c>
      <c r="B93" s="12" t="s">
        <v>208</v>
      </c>
      <c r="C93" s="12" t="s">
        <v>209</v>
      </c>
      <c r="D93" s="4">
        <v>20.5</v>
      </c>
      <c r="E93" s="5">
        <v>77</v>
      </c>
      <c r="F93" s="5">
        <v>92</v>
      </c>
      <c r="G93" s="5">
        <v>65</v>
      </c>
      <c r="H93" s="5">
        <v>74</v>
      </c>
      <c r="I93" s="5">
        <v>63</v>
      </c>
      <c r="J93" s="4">
        <v>73</v>
      </c>
      <c r="K93" s="9">
        <v>64</v>
      </c>
      <c r="L93" s="8">
        <v>17.5</v>
      </c>
      <c r="M93" s="4">
        <v>26</v>
      </c>
      <c r="N93" s="12" t="s">
        <v>208</v>
      </c>
      <c r="O93" s="12" t="s">
        <v>209</v>
      </c>
      <c r="P93" s="4">
        <v>13</v>
      </c>
      <c r="Q93" s="4">
        <v>63</v>
      </c>
      <c r="R93" s="4">
        <v>82</v>
      </c>
      <c r="S93" s="5">
        <v>57</v>
      </c>
      <c r="T93" s="5">
        <v>38</v>
      </c>
      <c r="U93" s="5">
        <v>44</v>
      </c>
      <c r="V93" s="5">
        <v>48</v>
      </c>
      <c r="W93" s="4">
        <v>62</v>
      </c>
      <c r="X93" s="12" t="s">
        <v>28</v>
      </c>
      <c r="Y93" s="13" t="s">
        <v>29</v>
      </c>
      <c r="Z93" s="8">
        <v>24.5</v>
      </c>
      <c r="AA93" s="11">
        <f>Z93+L93</f>
        <v>42</v>
      </c>
      <c r="AB93" s="11">
        <f>E93*2+F93*1.5+G93*4.5+H93*3+I93*2+J93*3+K93*1.5+Q93*3+R93*2+S93*3+T93*6+U93*4.5+V93*2+W93*2+X93*1+Y93*1</f>
        <v>2567.5</v>
      </c>
      <c r="AC93" s="8">
        <f>AB93/AA93</f>
        <v>61.1309523809524</v>
      </c>
    </row>
    <row r="94" spans="1:29">
      <c r="A94" s="4">
        <v>91</v>
      </c>
      <c r="B94" s="12" t="s">
        <v>210</v>
      </c>
      <c r="C94" s="15" t="s">
        <v>211</v>
      </c>
      <c r="D94" s="5">
        <v>20.5</v>
      </c>
      <c r="E94" s="5">
        <v>71</v>
      </c>
      <c r="F94" s="5">
        <v>74</v>
      </c>
      <c r="G94" s="5">
        <v>48</v>
      </c>
      <c r="H94" s="5">
        <v>65</v>
      </c>
      <c r="I94" s="5">
        <v>83</v>
      </c>
      <c r="J94" s="5">
        <v>82</v>
      </c>
      <c r="K94" s="9">
        <v>73</v>
      </c>
      <c r="L94" s="8">
        <v>17.5</v>
      </c>
      <c r="M94" s="4">
        <v>72</v>
      </c>
      <c r="N94" s="12" t="s">
        <v>210</v>
      </c>
      <c r="O94" s="12" t="s">
        <v>211</v>
      </c>
      <c r="P94" s="4">
        <v>17</v>
      </c>
      <c r="Q94" s="4">
        <v>64</v>
      </c>
      <c r="R94" s="4">
        <v>72</v>
      </c>
      <c r="S94" s="5">
        <v>75</v>
      </c>
      <c r="T94" s="4">
        <v>42</v>
      </c>
      <c r="U94" s="5">
        <v>39</v>
      </c>
      <c r="V94" s="5">
        <v>71</v>
      </c>
      <c r="W94" s="4">
        <v>64</v>
      </c>
      <c r="X94" s="5">
        <v>0</v>
      </c>
      <c r="Y94" s="13" t="s">
        <v>29</v>
      </c>
      <c r="Z94" s="8">
        <v>24.5</v>
      </c>
      <c r="AA94" s="11">
        <f>Z94+L94</f>
        <v>42</v>
      </c>
      <c r="AB94" s="11">
        <f>E94*2+F94*1.5+G94*4.5+H94*3+I94*2+J94*3+K94*1.5+Q94*3+R94*2+S94*3+T94*6+U94*4.5+V94*2+W94*2+X94*1+Y94*1</f>
        <v>2524</v>
      </c>
      <c r="AC94" s="8">
        <f>AB94/AA94</f>
        <v>60.0952380952381</v>
      </c>
    </row>
    <row r="95" spans="1:29">
      <c r="A95" s="4">
        <v>92</v>
      </c>
      <c r="B95" s="12" t="s">
        <v>212</v>
      </c>
      <c r="C95" s="15" t="s">
        <v>213</v>
      </c>
      <c r="D95" s="5">
        <v>20.5</v>
      </c>
      <c r="E95" s="5">
        <v>61</v>
      </c>
      <c r="F95" s="5">
        <v>49</v>
      </c>
      <c r="G95" s="5">
        <v>72</v>
      </c>
      <c r="H95" s="5">
        <v>46</v>
      </c>
      <c r="I95" s="5">
        <v>41</v>
      </c>
      <c r="J95" s="5">
        <v>74</v>
      </c>
      <c r="K95" s="9">
        <v>65</v>
      </c>
      <c r="L95" s="8">
        <v>17.5</v>
      </c>
      <c r="M95" s="4">
        <v>56</v>
      </c>
      <c r="N95" s="12" t="s">
        <v>212</v>
      </c>
      <c r="O95" s="12" t="s">
        <v>213</v>
      </c>
      <c r="P95" s="4">
        <v>22.5</v>
      </c>
      <c r="Q95" s="4">
        <v>62</v>
      </c>
      <c r="R95" s="4">
        <v>60</v>
      </c>
      <c r="S95" s="5">
        <v>56</v>
      </c>
      <c r="T95" s="5">
        <v>66</v>
      </c>
      <c r="U95" s="5">
        <v>63</v>
      </c>
      <c r="V95" s="5">
        <v>46</v>
      </c>
      <c r="W95" s="4">
        <v>66</v>
      </c>
      <c r="X95" s="12" t="s">
        <v>214</v>
      </c>
      <c r="Y95" s="13" t="s">
        <v>28</v>
      </c>
      <c r="Z95" s="8">
        <v>24.5</v>
      </c>
      <c r="AA95" s="11">
        <f>Z95+L95</f>
        <v>42</v>
      </c>
      <c r="AB95" s="11">
        <f>E95*2+F95*1.5+G95*4.5+H95*3+I95*2+J95*3+K95*1.5+Q95*3+R95*2+S95*3+T95*6+U95*4.5+V95*2+W95*2+X95*1+Y95*1</f>
        <v>2506.5</v>
      </c>
      <c r="AC95" s="8">
        <f>AB95/AA95</f>
        <v>59.6785714285714</v>
      </c>
    </row>
    <row r="96" spans="1:29">
      <c r="A96" s="4">
        <v>93</v>
      </c>
      <c r="B96" s="12" t="s">
        <v>215</v>
      </c>
      <c r="C96" s="15" t="s">
        <v>216</v>
      </c>
      <c r="D96" s="5">
        <v>20.5</v>
      </c>
      <c r="E96" s="5">
        <v>62</v>
      </c>
      <c r="F96" s="5">
        <v>62</v>
      </c>
      <c r="G96" s="5">
        <v>71</v>
      </c>
      <c r="H96" s="5">
        <v>69</v>
      </c>
      <c r="I96" s="5">
        <v>48</v>
      </c>
      <c r="J96" s="5">
        <v>68</v>
      </c>
      <c r="K96" s="9">
        <v>65</v>
      </c>
      <c r="L96" s="8">
        <v>17.5</v>
      </c>
      <c r="M96" s="4">
        <v>51</v>
      </c>
      <c r="N96" s="12" t="s">
        <v>215</v>
      </c>
      <c r="O96" s="12" t="s">
        <v>216</v>
      </c>
      <c r="P96" s="4">
        <v>15</v>
      </c>
      <c r="Q96" s="4">
        <v>50</v>
      </c>
      <c r="R96" s="4">
        <v>61</v>
      </c>
      <c r="S96" s="5">
        <v>65</v>
      </c>
      <c r="T96" s="5">
        <v>46</v>
      </c>
      <c r="U96" s="5">
        <v>42</v>
      </c>
      <c r="V96" s="5">
        <v>65</v>
      </c>
      <c r="W96" s="4">
        <v>67</v>
      </c>
      <c r="X96" s="12" t="s">
        <v>52</v>
      </c>
      <c r="Y96" s="13" t="s">
        <v>29</v>
      </c>
      <c r="Z96" s="8">
        <v>24.5</v>
      </c>
      <c r="AA96" s="11">
        <f>Z96+L96</f>
        <v>42</v>
      </c>
      <c r="AB96" s="11">
        <f>E96*2+F96*1.5+G96*4.5+H96*3+I96*2+J96*3+K96*1.5+Q96*3+R96*2+S96*3+T96*6+U96*4.5+V96*2+W96*2+X96*1+Y96*1</f>
        <v>2477</v>
      </c>
      <c r="AC96" s="8">
        <f>AB96/AA96</f>
        <v>58.9761904761905</v>
      </c>
    </row>
    <row r="97" spans="1:29">
      <c r="A97" s="4">
        <v>94</v>
      </c>
      <c r="B97" s="12" t="s">
        <v>217</v>
      </c>
      <c r="C97" s="15" t="s">
        <v>218</v>
      </c>
      <c r="D97" s="5">
        <v>20.5</v>
      </c>
      <c r="E97" s="5">
        <v>65</v>
      </c>
      <c r="F97" s="5">
        <v>60</v>
      </c>
      <c r="G97" s="5">
        <v>51</v>
      </c>
      <c r="H97" s="5">
        <v>60</v>
      </c>
      <c r="I97" s="5">
        <v>71</v>
      </c>
      <c r="J97" s="5">
        <v>73</v>
      </c>
      <c r="K97" s="9">
        <v>73</v>
      </c>
      <c r="L97" s="8">
        <v>17.5</v>
      </c>
      <c r="M97" s="4">
        <v>71</v>
      </c>
      <c r="N97" s="12" t="s">
        <v>217</v>
      </c>
      <c r="O97" s="12" t="s">
        <v>218</v>
      </c>
      <c r="P97" s="4">
        <v>19.5</v>
      </c>
      <c r="Q97" s="4">
        <v>51</v>
      </c>
      <c r="R97" s="4">
        <v>60</v>
      </c>
      <c r="S97" s="5">
        <v>62</v>
      </c>
      <c r="T97" s="4">
        <v>38</v>
      </c>
      <c r="U97" s="5">
        <v>60</v>
      </c>
      <c r="V97" s="5">
        <v>72</v>
      </c>
      <c r="W97" s="4">
        <v>63</v>
      </c>
      <c r="X97" s="12" t="s">
        <v>28</v>
      </c>
      <c r="Y97" s="13" t="s">
        <v>29</v>
      </c>
      <c r="Z97" s="8">
        <v>24.5</v>
      </c>
      <c r="AA97" s="11">
        <f>Z97+L97</f>
        <v>42</v>
      </c>
      <c r="AB97" s="11">
        <f>E97*2+F97*1.5+G97*4.5+H97*3+I97*2+J97*3+K97*1.5+Q97*3+R97*2+S97*3+T97*6+U97*4.5+V97*2+W97*2+X97*1+Y97*1</f>
        <v>2477</v>
      </c>
      <c r="AC97" s="8">
        <f>AB97/AA97</f>
        <v>58.9761904761905</v>
      </c>
    </row>
    <row r="98" spans="1:29">
      <c r="A98" s="4">
        <v>95</v>
      </c>
      <c r="B98" s="12" t="s">
        <v>219</v>
      </c>
      <c r="C98" s="15" t="s">
        <v>220</v>
      </c>
      <c r="D98" s="4">
        <v>16</v>
      </c>
      <c r="E98" s="5">
        <v>64</v>
      </c>
      <c r="F98" s="5">
        <v>72</v>
      </c>
      <c r="G98" s="5">
        <v>37</v>
      </c>
      <c r="H98" s="5">
        <v>65</v>
      </c>
      <c r="I98" s="5">
        <v>78</v>
      </c>
      <c r="J98" s="4">
        <v>85</v>
      </c>
      <c r="K98" s="9">
        <v>81</v>
      </c>
      <c r="L98" s="8">
        <v>17.5</v>
      </c>
      <c r="M98" s="4">
        <v>19</v>
      </c>
      <c r="N98" s="12" t="s">
        <v>219</v>
      </c>
      <c r="O98" s="12" t="s">
        <v>220</v>
      </c>
      <c r="P98" s="4">
        <v>15.5</v>
      </c>
      <c r="Q98" s="4">
        <v>69</v>
      </c>
      <c r="R98" s="4">
        <v>74</v>
      </c>
      <c r="S98" s="5">
        <v>58</v>
      </c>
      <c r="T98" s="5">
        <v>38</v>
      </c>
      <c r="U98" s="5">
        <v>38</v>
      </c>
      <c r="V98" s="5">
        <v>66</v>
      </c>
      <c r="W98" s="4">
        <v>66</v>
      </c>
      <c r="X98" s="12" t="s">
        <v>28</v>
      </c>
      <c r="Y98" s="13" t="s">
        <v>29</v>
      </c>
      <c r="Z98" s="8">
        <v>24.5</v>
      </c>
      <c r="AA98" s="11">
        <f>Z98+L98</f>
        <v>42</v>
      </c>
      <c r="AB98" s="11">
        <f>E98*2+F98*1.5+G98*4.5+H98*3+I98*2+J98*3+K98*1.5+Q98*3+R98*2+S98*3+T98*6+U98*4.5+V98*2+W98*2+X98*1+Y98*1</f>
        <v>2472</v>
      </c>
      <c r="AC98" s="8">
        <f>AB98/AA98</f>
        <v>58.8571428571429</v>
      </c>
    </row>
    <row r="99" spans="1:29">
      <c r="A99" s="4">
        <v>96</v>
      </c>
      <c r="B99" s="12" t="s">
        <v>221</v>
      </c>
      <c r="C99" s="15" t="s">
        <v>222</v>
      </c>
      <c r="D99" s="4">
        <v>20.5</v>
      </c>
      <c r="E99" s="5">
        <v>66</v>
      </c>
      <c r="F99" s="5">
        <v>75</v>
      </c>
      <c r="G99" s="5">
        <v>46</v>
      </c>
      <c r="H99" s="5">
        <v>78</v>
      </c>
      <c r="I99" s="5">
        <v>74</v>
      </c>
      <c r="J99" s="4">
        <v>80</v>
      </c>
      <c r="K99" s="9">
        <v>73</v>
      </c>
      <c r="L99" s="8">
        <v>17.5</v>
      </c>
      <c r="M99" s="4">
        <v>23</v>
      </c>
      <c r="N99" s="12" t="s">
        <v>221</v>
      </c>
      <c r="O99" s="12" t="s">
        <v>222</v>
      </c>
      <c r="P99" s="4">
        <v>18.5</v>
      </c>
      <c r="Q99" s="4">
        <v>47</v>
      </c>
      <c r="R99" s="4">
        <v>64</v>
      </c>
      <c r="S99" s="5">
        <v>68</v>
      </c>
      <c r="T99" s="5">
        <v>33</v>
      </c>
      <c r="U99" s="5">
        <v>63</v>
      </c>
      <c r="V99" s="5">
        <v>60</v>
      </c>
      <c r="W99" s="4">
        <v>62</v>
      </c>
      <c r="X99" s="5">
        <v>0</v>
      </c>
      <c r="Y99" s="13" t="s">
        <v>29</v>
      </c>
      <c r="Z99" s="8">
        <v>24.5</v>
      </c>
      <c r="AA99" s="11">
        <f>Z99+L99</f>
        <v>42</v>
      </c>
      <c r="AB99" s="11">
        <f>E99*2+F99*1.5+G99*4.5+H99*3+I99*2+J99*3+K99*1.5+Q99*3+R99*2+S99*3+T99*6+U99*4.5+V99*2+W99*2+X99*1+Y99*1</f>
        <v>2461.5</v>
      </c>
      <c r="AC99" s="8">
        <f>AB99/AA99</f>
        <v>58.6071428571429</v>
      </c>
    </row>
    <row r="100" spans="1:29">
      <c r="A100" s="4">
        <v>97</v>
      </c>
      <c r="B100" s="12" t="s">
        <v>223</v>
      </c>
      <c r="C100" s="15" t="s">
        <v>224</v>
      </c>
      <c r="D100" s="5">
        <v>14</v>
      </c>
      <c r="E100" s="5">
        <v>52</v>
      </c>
      <c r="F100" s="5">
        <v>63</v>
      </c>
      <c r="G100" s="5">
        <v>42</v>
      </c>
      <c r="H100" s="5">
        <v>76</v>
      </c>
      <c r="I100" s="5">
        <v>73</v>
      </c>
      <c r="J100" s="5">
        <v>72</v>
      </c>
      <c r="K100" s="9">
        <v>65</v>
      </c>
      <c r="L100" s="8">
        <v>17.5</v>
      </c>
      <c r="M100" s="4">
        <v>94</v>
      </c>
      <c r="N100" s="12" t="s">
        <v>223</v>
      </c>
      <c r="O100" s="12" t="s">
        <v>224</v>
      </c>
      <c r="P100" s="4">
        <v>15</v>
      </c>
      <c r="Q100" s="4">
        <v>55</v>
      </c>
      <c r="R100" s="4">
        <v>69</v>
      </c>
      <c r="S100" s="5">
        <v>79</v>
      </c>
      <c r="T100" s="4">
        <v>36</v>
      </c>
      <c r="U100" s="5">
        <v>45</v>
      </c>
      <c r="V100" s="5">
        <v>70</v>
      </c>
      <c r="W100" s="4">
        <v>69</v>
      </c>
      <c r="X100" s="12" t="s">
        <v>52</v>
      </c>
      <c r="Y100" s="13" t="s">
        <v>29</v>
      </c>
      <c r="Z100" s="8">
        <v>24.5</v>
      </c>
      <c r="AA100" s="11">
        <f>Z100+L100</f>
        <v>42</v>
      </c>
      <c r="AB100" s="11">
        <f>E100*2+F100*1.5+G100*4.5+H100*3+I100*2+J100*3+K100*1.5+Q100*3+R100*2+S100*3+T100*6+U100*4.5+V100*2+W100*2+X100*1+Y100*1</f>
        <v>2451.5</v>
      </c>
      <c r="AC100" s="8">
        <f>AB100/AA100</f>
        <v>58.3690476190476</v>
      </c>
    </row>
    <row r="101" spans="1:29">
      <c r="A101" s="4">
        <v>98</v>
      </c>
      <c r="B101" s="12" t="s">
        <v>225</v>
      </c>
      <c r="C101" s="15" t="s">
        <v>226</v>
      </c>
      <c r="D101" s="5">
        <v>14</v>
      </c>
      <c r="E101" s="5">
        <v>53</v>
      </c>
      <c r="F101" s="5">
        <v>74</v>
      </c>
      <c r="G101" s="5">
        <v>34</v>
      </c>
      <c r="H101" s="5">
        <v>72</v>
      </c>
      <c r="I101" s="5">
        <v>62</v>
      </c>
      <c r="J101" s="5">
        <v>80</v>
      </c>
      <c r="K101" s="9">
        <v>68</v>
      </c>
      <c r="L101" s="8">
        <v>17.5</v>
      </c>
      <c r="M101" s="4">
        <v>96</v>
      </c>
      <c r="N101" s="12" t="s">
        <v>225</v>
      </c>
      <c r="O101" s="12" t="s">
        <v>226</v>
      </c>
      <c r="P101" s="4">
        <v>20.5</v>
      </c>
      <c r="Q101" s="4">
        <v>61</v>
      </c>
      <c r="R101" s="4">
        <v>68</v>
      </c>
      <c r="S101" s="5">
        <v>62</v>
      </c>
      <c r="T101" s="4">
        <v>36</v>
      </c>
      <c r="U101" s="5">
        <v>60</v>
      </c>
      <c r="V101" s="5">
        <v>36</v>
      </c>
      <c r="W101" s="4">
        <v>65</v>
      </c>
      <c r="X101" s="12" t="s">
        <v>52</v>
      </c>
      <c r="Y101" s="13" t="s">
        <v>29</v>
      </c>
      <c r="Z101" s="8">
        <v>24.5</v>
      </c>
      <c r="AA101" s="11">
        <f>Z101+L101</f>
        <v>42</v>
      </c>
      <c r="AB101" s="11">
        <f>E101*2+F101*1.5+G101*4.5+H101*3+I101*2+J101*3+K101*1.5+Q101*3+R101*2+S101*3+T101*6+U101*4.5+V101*2+W101*2+X101*1+Y101*1</f>
        <v>2385</v>
      </c>
      <c r="AC101" s="8">
        <f>AB101/AA101</f>
        <v>56.7857142857143</v>
      </c>
    </row>
    <row r="102" spans="1:29">
      <c r="A102" s="4">
        <v>99</v>
      </c>
      <c r="B102" s="12" t="s">
        <v>227</v>
      </c>
      <c r="C102" s="15" t="s">
        <v>228</v>
      </c>
      <c r="D102" s="4">
        <v>18.5</v>
      </c>
      <c r="E102" s="5">
        <v>77</v>
      </c>
      <c r="F102" s="5">
        <v>46</v>
      </c>
      <c r="G102" s="5">
        <v>38</v>
      </c>
      <c r="H102" s="5">
        <v>34</v>
      </c>
      <c r="I102" s="5">
        <v>73</v>
      </c>
      <c r="J102" s="4">
        <v>79</v>
      </c>
      <c r="K102" s="9">
        <v>65</v>
      </c>
      <c r="L102" s="8">
        <v>17.5</v>
      </c>
      <c r="M102" s="4">
        <v>7</v>
      </c>
      <c r="N102" s="12" t="s">
        <v>227</v>
      </c>
      <c r="O102" s="12" t="s">
        <v>228</v>
      </c>
      <c r="P102" s="4">
        <v>21.5</v>
      </c>
      <c r="Q102" s="4">
        <v>66</v>
      </c>
      <c r="R102" s="4">
        <v>68</v>
      </c>
      <c r="S102" s="5">
        <v>63</v>
      </c>
      <c r="T102" s="5">
        <v>60</v>
      </c>
      <c r="U102" s="5">
        <v>35</v>
      </c>
      <c r="V102" s="5">
        <v>74</v>
      </c>
      <c r="W102" s="4">
        <v>67</v>
      </c>
      <c r="X102" s="12" t="s">
        <v>28</v>
      </c>
      <c r="Y102" s="13" t="s">
        <v>214</v>
      </c>
      <c r="Z102" s="8">
        <v>24.5</v>
      </c>
      <c r="AA102" s="11">
        <f>Z102+L102</f>
        <v>42</v>
      </c>
      <c r="AB102" s="11">
        <f>E102*2+F102*1.5+G102*4.5+H102*3+I102*2+J102*3+K102*1.5+Q102*3+R102*2+S102*3+T102*6+U102*4.5+V102*2+W102*2+X102*1+Y102*1</f>
        <v>2369</v>
      </c>
      <c r="AC102" s="8">
        <f>AB102/AA102</f>
        <v>56.4047619047619</v>
      </c>
    </row>
    <row r="103" spans="1:29">
      <c r="A103" s="4">
        <v>100</v>
      </c>
      <c r="B103" s="12" t="s">
        <v>229</v>
      </c>
      <c r="C103" s="15" t="s">
        <v>230</v>
      </c>
      <c r="D103" s="5">
        <v>14</v>
      </c>
      <c r="E103" s="5">
        <v>51</v>
      </c>
      <c r="F103" s="5">
        <v>68</v>
      </c>
      <c r="G103" s="5">
        <v>43</v>
      </c>
      <c r="H103" s="5">
        <v>63</v>
      </c>
      <c r="I103" s="5">
        <v>73</v>
      </c>
      <c r="J103" s="5">
        <v>62</v>
      </c>
      <c r="K103" s="9">
        <v>65</v>
      </c>
      <c r="L103" s="8">
        <v>17.5</v>
      </c>
      <c r="M103" s="4">
        <v>93</v>
      </c>
      <c r="N103" s="12" t="s">
        <v>229</v>
      </c>
      <c r="O103" s="12" t="s">
        <v>230</v>
      </c>
      <c r="P103" s="4">
        <v>15</v>
      </c>
      <c r="Q103" s="4">
        <v>48</v>
      </c>
      <c r="R103" s="4">
        <v>68</v>
      </c>
      <c r="S103" s="5">
        <v>80</v>
      </c>
      <c r="T103" s="4">
        <v>34</v>
      </c>
      <c r="U103" s="5">
        <v>41</v>
      </c>
      <c r="V103" s="5">
        <v>68</v>
      </c>
      <c r="W103" s="4">
        <v>73</v>
      </c>
      <c r="X103" s="12" t="s">
        <v>28</v>
      </c>
      <c r="Y103" s="13" t="s">
        <v>28</v>
      </c>
      <c r="Z103" s="8">
        <v>24.5</v>
      </c>
      <c r="AA103" s="11">
        <f>Z103+L103</f>
        <v>42</v>
      </c>
      <c r="AB103" s="11">
        <f>E103*2+F103*1.5+G103*4.5+H103*3+I103*2+J103*3+K103*1.5+Q103*3+R103*2+S103*3+T103*6+U103*4.5+V103*2+W103*2+X103*1+Y103*1</f>
        <v>2346.5</v>
      </c>
      <c r="AC103" s="8">
        <f>AB103/AA103</f>
        <v>55.8690476190476</v>
      </c>
    </row>
    <row r="104" spans="1:29">
      <c r="A104" s="4">
        <v>101</v>
      </c>
      <c r="B104" s="12" t="s">
        <v>231</v>
      </c>
      <c r="C104" s="15" t="s">
        <v>232</v>
      </c>
      <c r="D104" s="5">
        <v>16</v>
      </c>
      <c r="E104" s="5">
        <v>64</v>
      </c>
      <c r="F104" s="5">
        <v>83</v>
      </c>
      <c r="G104" s="5">
        <v>25</v>
      </c>
      <c r="H104" s="5">
        <v>47</v>
      </c>
      <c r="I104" s="5">
        <v>62</v>
      </c>
      <c r="J104" s="5">
        <v>90</v>
      </c>
      <c r="K104" s="9">
        <v>65</v>
      </c>
      <c r="L104" s="8">
        <v>17.5</v>
      </c>
      <c r="M104" s="4">
        <v>95</v>
      </c>
      <c r="N104" s="12" t="s">
        <v>231</v>
      </c>
      <c r="O104" s="12" t="s">
        <v>232</v>
      </c>
      <c r="P104" s="4">
        <v>18</v>
      </c>
      <c r="Q104" s="4">
        <v>63</v>
      </c>
      <c r="R104" s="4">
        <v>85</v>
      </c>
      <c r="S104" s="5">
        <v>71</v>
      </c>
      <c r="T104" s="4">
        <v>39</v>
      </c>
      <c r="U104" s="5">
        <v>29</v>
      </c>
      <c r="V104" s="5">
        <v>62</v>
      </c>
      <c r="W104" s="4">
        <v>70</v>
      </c>
      <c r="X104" s="12" t="s">
        <v>28</v>
      </c>
      <c r="Y104" s="13" t="s">
        <v>28</v>
      </c>
      <c r="Z104" s="8">
        <v>24.5</v>
      </c>
      <c r="AA104" s="11">
        <f>Z104+L104</f>
        <v>42</v>
      </c>
      <c r="AB104" s="11">
        <f>E104*2+F104*1.5+G104*4.5+H104*3+I104*2+J104*3+K104*1.5+Q104*3+R104*2+S104*3+T104*6+U104*4.5+V104*2+W104*2+X104*1+Y104*1</f>
        <v>2338</v>
      </c>
      <c r="AC104" s="8">
        <f>AB104/AA104</f>
        <v>55.6666666666667</v>
      </c>
    </row>
    <row r="105" spans="1:29">
      <c r="A105" s="4">
        <v>102</v>
      </c>
      <c r="B105" s="12" t="s">
        <v>233</v>
      </c>
      <c r="C105" s="15" t="s">
        <v>234</v>
      </c>
      <c r="D105" s="4">
        <v>20.5</v>
      </c>
      <c r="E105" s="5">
        <v>47</v>
      </c>
      <c r="F105" s="5">
        <v>60</v>
      </c>
      <c r="G105" s="5">
        <v>34</v>
      </c>
      <c r="H105" s="5">
        <v>75</v>
      </c>
      <c r="I105" s="5">
        <v>62</v>
      </c>
      <c r="J105" s="4">
        <v>79</v>
      </c>
      <c r="K105" s="9">
        <v>81</v>
      </c>
      <c r="L105" s="8">
        <v>17.5</v>
      </c>
      <c r="M105" s="4">
        <v>22</v>
      </c>
      <c r="N105" s="12" t="s">
        <v>233</v>
      </c>
      <c r="O105" s="12" t="s">
        <v>234</v>
      </c>
      <c r="P105" s="4">
        <v>16</v>
      </c>
      <c r="Q105" s="4">
        <v>75</v>
      </c>
      <c r="R105" s="4">
        <v>64</v>
      </c>
      <c r="S105" s="5">
        <v>61</v>
      </c>
      <c r="T105" s="5">
        <v>40</v>
      </c>
      <c r="U105" s="5">
        <v>34</v>
      </c>
      <c r="V105" s="5">
        <v>65</v>
      </c>
      <c r="W105" s="4">
        <v>39</v>
      </c>
      <c r="X105" s="12" t="s">
        <v>52</v>
      </c>
      <c r="Y105" s="13" t="s">
        <v>29</v>
      </c>
      <c r="Z105" s="8">
        <v>24.5</v>
      </c>
      <c r="AA105" s="11">
        <f>Z105+L105</f>
        <v>42</v>
      </c>
      <c r="AB105" s="11">
        <f>E105*2+F105*1.5+G105*4.5+H105*3+I105*2+J105*3+K105*1.5+Q105*3+R105*2+S105*3+T105*6+U105*4.5+V105*2+W105*2+X105*1+Y105*1</f>
        <v>2321.5</v>
      </c>
      <c r="AC105" s="8">
        <f>AB105/AA105</f>
        <v>55.2738095238095</v>
      </c>
    </row>
    <row r="106" spans="1:29">
      <c r="A106" s="4">
        <v>103</v>
      </c>
      <c r="B106" s="12" t="s">
        <v>235</v>
      </c>
      <c r="C106" s="15" t="s">
        <v>236</v>
      </c>
      <c r="D106" s="5">
        <v>16</v>
      </c>
      <c r="E106" s="5">
        <v>63</v>
      </c>
      <c r="F106" s="5">
        <v>64</v>
      </c>
      <c r="G106" s="5">
        <v>40</v>
      </c>
      <c r="H106" s="5">
        <v>72</v>
      </c>
      <c r="I106" s="5">
        <v>67</v>
      </c>
      <c r="J106" s="5">
        <v>77</v>
      </c>
      <c r="K106" s="9">
        <v>89</v>
      </c>
      <c r="L106" s="8">
        <v>17.5</v>
      </c>
      <c r="M106" s="4">
        <v>106</v>
      </c>
      <c r="N106" s="12" t="s">
        <v>235</v>
      </c>
      <c r="O106" s="12" t="s">
        <v>236</v>
      </c>
      <c r="P106" s="4">
        <v>15</v>
      </c>
      <c r="Q106" s="4">
        <v>60</v>
      </c>
      <c r="R106" s="4">
        <v>70</v>
      </c>
      <c r="S106" s="5">
        <v>61</v>
      </c>
      <c r="T106" s="4">
        <v>43</v>
      </c>
      <c r="U106" s="5">
        <v>44</v>
      </c>
      <c r="V106" s="5">
        <v>20</v>
      </c>
      <c r="W106" s="4">
        <v>62</v>
      </c>
      <c r="X106" s="5">
        <v>0</v>
      </c>
      <c r="Y106" s="13" t="s">
        <v>28</v>
      </c>
      <c r="Z106" s="8">
        <v>24.5</v>
      </c>
      <c r="AA106" s="11">
        <f>Z106+L106</f>
        <v>42</v>
      </c>
      <c r="AB106" s="11">
        <f>E106*2+F106*1.5+G106*4.5+H106*3+I106*2+J106*3+K106*1.5+Q106*3+R106*2+S106*3+T106*6+U106*4.5+V106*2+W106*2+X106*1+Y106*1</f>
        <v>2309.5</v>
      </c>
      <c r="AC106" s="8">
        <f>AB106/AA106</f>
        <v>54.9880952380952</v>
      </c>
    </row>
    <row r="107" spans="1:29">
      <c r="A107" s="4">
        <v>104</v>
      </c>
      <c r="B107" s="12" t="s">
        <v>237</v>
      </c>
      <c r="C107" s="15" t="s">
        <v>238</v>
      </c>
      <c r="D107" s="5">
        <v>16</v>
      </c>
      <c r="E107" s="5">
        <v>60</v>
      </c>
      <c r="F107" s="5">
        <v>70</v>
      </c>
      <c r="G107" s="5">
        <v>35</v>
      </c>
      <c r="H107" s="5">
        <v>46</v>
      </c>
      <c r="I107" s="5">
        <v>62</v>
      </c>
      <c r="J107" s="5">
        <v>77</v>
      </c>
      <c r="K107" s="9">
        <v>65</v>
      </c>
      <c r="L107" s="8">
        <v>17.5</v>
      </c>
      <c r="M107" s="4">
        <v>92</v>
      </c>
      <c r="N107" s="12" t="s">
        <v>237</v>
      </c>
      <c r="O107" s="12" t="s">
        <v>238</v>
      </c>
      <c r="P107" s="4">
        <v>15</v>
      </c>
      <c r="Q107" s="4">
        <v>44</v>
      </c>
      <c r="R107" s="4">
        <v>72</v>
      </c>
      <c r="S107" s="5">
        <v>69</v>
      </c>
      <c r="T107" s="4">
        <v>38</v>
      </c>
      <c r="U107" s="5">
        <v>41</v>
      </c>
      <c r="V107" s="5">
        <v>63</v>
      </c>
      <c r="W107" s="4">
        <v>63</v>
      </c>
      <c r="X107" s="12" t="s">
        <v>28</v>
      </c>
      <c r="Y107" s="13" t="s">
        <v>29</v>
      </c>
      <c r="Z107" s="8">
        <v>24.5</v>
      </c>
      <c r="AA107" s="11">
        <f>Z107+L107</f>
        <v>42</v>
      </c>
      <c r="AB107" s="11">
        <f>E107*2+F107*1.5+G107*4.5+H107*3+I107*2+J107*3+K107*1.5+Q107*3+R107*2+S107*3+T107*6+U107*4.5+V107*2+W107*2+X107*1+Y107*1</f>
        <v>2270.5</v>
      </c>
      <c r="AC107" s="8">
        <f>AB107/AA107</f>
        <v>54.0595238095238</v>
      </c>
    </row>
    <row r="108" spans="1:29">
      <c r="A108" s="4">
        <v>105</v>
      </c>
      <c r="B108" s="12" t="s">
        <v>239</v>
      </c>
      <c r="C108" s="15" t="s">
        <v>240</v>
      </c>
      <c r="D108" s="4">
        <v>16</v>
      </c>
      <c r="E108" s="5">
        <v>61</v>
      </c>
      <c r="F108" s="5">
        <v>47</v>
      </c>
      <c r="G108" s="5">
        <v>42</v>
      </c>
      <c r="H108" s="5">
        <v>65</v>
      </c>
      <c r="I108" s="5">
        <v>64</v>
      </c>
      <c r="J108" s="4">
        <v>83</v>
      </c>
      <c r="K108" s="9">
        <v>65</v>
      </c>
      <c r="L108" s="8">
        <v>17.5</v>
      </c>
      <c r="M108" s="4">
        <v>1</v>
      </c>
      <c r="N108" s="12" t="s">
        <v>239</v>
      </c>
      <c r="O108" s="12" t="s">
        <v>240</v>
      </c>
      <c r="P108" s="4">
        <v>11</v>
      </c>
      <c r="Q108" s="4">
        <v>41</v>
      </c>
      <c r="R108" s="4">
        <v>66</v>
      </c>
      <c r="S108" s="5">
        <v>48</v>
      </c>
      <c r="T108" s="5">
        <v>41</v>
      </c>
      <c r="U108" s="5">
        <v>38</v>
      </c>
      <c r="V108" s="5">
        <v>48</v>
      </c>
      <c r="W108" s="4">
        <v>62</v>
      </c>
      <c r="X108" s="12" t="s">
        <v>52</v>
      </c>
      <c r="Y108" s="13" t="s">
        <v>29</v>
      </c>
      <c r="Z108" s="8">
        <v>24.5</v>
      </c>
      <c r="AA108" s="11">
        <f>Z108+L108</f>
        <v>42</v>
      </c>
      <c r="AB108" s="11">
        <f>E108*2+F108*1.5+G108*4.5+H108*3+I108*2+J108*3+K108*1.5+Q108*3+R108*2+S108*3+T108*6+U108*4.5+V108*2+W108*2+X108*1+Y108*1</f>
        <v>2227</v>
      </c>
      <c r="AC108" s="8">
        <f>AB108/AA108</f>
        <v>53.0238095238095</v>
      </c>
    </row>
    <row r="109" spans="1:29">
      <c r="A109" s="4">
        <v>106</v>
      </c>
      <c r="B109" s="12" t="s">
        <v>241</v>
      </c>
      <c r="C109" s="15" t="s">
        <v>242</v>
      </c>
      <c r="D109" s="4">
        <v>20.5</v>
      </c>
      <c r="E109" s="5">
        <v>62</v>
      </c>
      <c r="F109" s="5">
        <v>46</v>
      </c>
      <c r="G109" s="5">
        <v>33</v>
      </c>
      <c r="H109" s="5">
        <v>50</v>
      </c>
      <c r="I109" s="5">
        <v>71</v>
      </c>
      <c r="J109" s="4">
        <v>76</v>
      </c>
      <c r="K109" s="9">
        <v>62</v>
      </c>
      <c r="L109" s="8">
        <v>17.5</v>
      </c>
      <c r="M109" s="4">
        <v>6</v>
      </c>
      <c r="N109" s="12" t="s">
        <v>241</v>
      </c>
      <c r="O109" s="12" t="s">
        <v>242</v>
      </c>
      <c r="P109" s="4">
        <v>18</v>
      </c>
      <c r="Q109" s="4">
        <v>64</v>
      </c>
      <c r="R109" s="4">
        <v>78</v>
      </c>
      <c r="S109" s="5">
        <v>68</v>
      </c>
      <c r="T109" s="5">
        <v>38</v>
      </c>
      <c r="U109" s="5">
        <v>30</v>
      </c>
      <c r="V109" s="5">
        <v>77</v>
      </c>
      <c r="W109" s="4">
        <v>65</v>
      </c>
      <c r="X109" s="12" t="s">
        <v>28</v>
      </c>
      <c r="Y109" s="13" t="s">
        <v>214</v>
      </c>
      <c r="Z109" s="8">
        <v>24.5</v>
      </c>
      <c r="AA109" s="11">
        <f>Z109+L109</f>
        <v>42</v>
      </c>
      <c r="AB109" s="11">
        <f>E109*2+F109*1.5+G109*4.5+H109*3+I109*2+J109*3+K109*1.5+Q109*3+R109*2+S109*3+T109*6+U109*4.5+V109*2+W109*2+X109*1+Y109*1</f>
        <v>2223.5</v>
      </c>
      <c r="AC109" s="8">
        <f>AB109/AA109</f>
        <v>52.9404761904762</v>
      </c>
    </row>
    <row r="110" spans="1:29">
      <c r="A110" s="4">
        <v>107</v>
      </c>
      <c r="B110" s="12" t="s">
        <v>243</v>
      </c>
      <c r="C110" s="15" t="s">
        <v>244</v>
      </c>
      <c r="D110" s="5">
        <v>11</v>
      </c>
      <c r="E110" s="5">
        <v>53</v>
      </c>
      <c r="F110" s="5">
        <v>60</v>
      </c>
      <c r="G110" s="5">
        <v>39</v>
      </c>
      <c r="H110" s="5">
        <v>38</v>
      </c>
      <c r="I110" s="5">
        <v>54</v>
      </c>
      <c r="J110" s="5">
        <v>75</v>
      </c>
      <c r="K110" s="9">
        <v>69</v>
      </c>
      <c r="L110" s="8">
        <v>17.5</v>
      </c>
      <c r="M110" s="4">
        <v>107</v>
      </c>
      <c r="N110" s="12" t="s">
        <v>243</v>
      </c>
      <c r="O110" s="12" t="s">
        <v>244</v>
      </c>
      <c r="P110" s="4">
        <v>12</v>
      </c>
      <c r="Q110" s="4">
        <v>63</v>
      </c>
      <c r="R110" s="4">
        <v>62</v>
      </c>
      <c r="S110" s="5">
        <v>57</v>
      </c>
      <c r="T110" s="4">
        <v>44</v>
      </c>
      <c r="U110" s="5">
        <v>45</v>
      </c>
      <c r="V110" s="5">
        <v>34</v>
      </c>
      <c r="W110" s="4">
        <v>66</v>
      </c>
      <c r="X110" s="12" t="s">
        <v>52</v>
      </c>
      <c r="Y110" s="13" t="s">
        <v>29</v>
      </c>
      <c r="Z110" s="8">
        <v>24.5</v>
      </c>
      <c r="AA110" s="11">
        <f>Z110+L110</f>
        <v>42</v>
      </c>
      <c r="AB110" s="11">
        <f>E110*2+F110*1.5+G110*4.5+H110*3+I110*2+J110*3+K110*1.5+Q110*3+R110*2+S110*3+T110*6+U110*4.5+V110*2+W110*2+X110*1+Y110*1</f>
        <v>2212.5</v>
      </c>
      <c r="AC110" s="8">
        <f>AB110/AA110</f>
        <v>52.6785714285714</v>
      </c>
    </row>
    <row r="111" spans="1:29">
      <c r="A111" s="4">
        <v>108</v>
      </c>
      <c r="B111" s="12" t="s">
        <v>245</v>
      </c>
      <c r="C111" s="15" t="s">
        <v>246</v>
      </c>
      <c r="D111" s="5">
        <v>20.5</v>
      </c>
      <c r="E111" s="5">
        <v>50</v>
      </c>
      <c r="F111" s="5">
        <v>63</v>
      </c>
      <c r="G111" s="5">
        <v>38</v>
      </c>
      <c r="H111" s="5">
        <v>52</v>
      </c>
      <c r="I111" s="5">
        <v>82</v>
      </c>
      <c r="J111" s="5">
        <v>64</v>
      </c>
      <c r="K111" s="9">
        <v>65</v>
      </c>
      <c r="L111" s="8">
        <v>17.5</v>
      </c>
      <c r="M111" s="4">
        <v>61</v>
      </c>
      <c r="N111" s="12" t="s">
        <v>245</v>
      </c>
      <c r="O111" s="12" t="s">
        <v>246</v>
      </c>
      <c r="P111" s="4">
        <v>12.5</v>
      </c>
      <c r="Q111" s="4">
        <v>53</v>
      </c>
      <c r="R111" s="4">
        <v>65</v>
      </c>
      <c r="S111" s="5">
        <v>68</v>
      </c>
      <c r="T111" s="5">
        <v>36</v>
      </c>
      <c r="U111" s="5">
        <v>37</v>
      </c>
      <c r="V111" s="5">
        <v>32</v>
      </c>
      <c r="W111" s="4">
        <v>69</v>
      </c>
      <c r="X111" s="12" t="s">
        <v>214</v>
      </c>
      <c r="Y111" s="13" t="s">
        <v>29</v>
      </c>
      <c r="Z111" s="8">
        <v>24.5</v>
      </c>
      <c r="AA111" s="11">
        <f>Z111+L111</f>
        <v>42</v>
      </c>
      <c r="AB111" s="11">
        <f>E111*2+F111*1.5+G111*4.5+H111*3+I111*2+J111*3+K111*1.5+Q111*3+R111*2+S111*3+T111*6+U111*4.5+V111*2+W111*2+X111*1+Y111*1</f>
        <v>2132.5</v>
      </c>
      <c r="AC111" s="8">
        <f>AB111/AA111</f>
        <v>50.7738095238095</v>
      </c>
    </row>
    <row r="112" spans="1:29">
      <c r="A112" s="4">
        <v>109</v>
      </c>
      <c r="B112" s="12" t="s">
        <v>247</v>
      </c>
      <c r="C112" s="15" t="s">
        <v>248</v>
      </c>
      <c r="D112" s="4">
        <v>20.5</v>
      </c>
      <c r="E112" s="5">
        <v>60</v>
      </c>
      <c r="F112" s="5">
        <v>60</v>
      </c>
      <c r="G112" s="5">
        <v>32</v>
      </c>
      <c r="H112" s="5">
        <v>66</v>
      </c>
      <c r="I112" s="5">
        <v>67</v>
      </c>
      <c r="J112" s="4">
        <v>80</v>
      </c>
      <c r="K112" s="9">
        <v>65</v>
      </c>
      <c r="L112" s="8">
        <v>17.5</v>
      </c>
      <c r="M112" s="4">
        <v>21</v>
      </c>
      <c r="N112" s="12" t="s">
        <v>247</v>
      </c>
      <c r="O112" s="12" t="s">
        <v>248</v>
      </c>
      <c r="P112" s="4">
        <v>13</v>
      </c>
      <c r="Q112" s="4">
        <v>48</v>
      </c>
      <c r="R112" s="4">
        <v>65</v>
      </c>
      <c r="S112" s="5">
        <v>67</v>
      </c>
      <c r="T112" s="5">
        <v>34</v>
      </c>
      <c r="U112" s="5">
        <v>34</v>
      </c>
      <c r="V112" s="5">
        <v>72</v>
      </c>
      <c r="W112" s="4">
        <v>62</v>
      </c>
      <c r="X112" s="5">
        <v>0</v>
      </c>
      <c r="Y112" s="13" t="s">
        <v>214</v>
      </c>
      <c r="Z112" s="8">
        <v>24.5</v>
      </c>
      <c r="AA112" s="11">
        <f>Z112+L112</f>
        <v>42</v>
      </c>
      <c r="AB112" s="11">
        <f>E112*2+F112*1.5+G112*4.5+H112*3+I112*2+J112*3+K112*1.5+Q112*3+R112*2+S112*3+T112*6+U112*4.5+V112*2+W112*2+X112*1+Y112*1</f>
        <v>2123.5</v>
      </c>
      <c r="AC112" s="8">
        <f>AB112/AA112</f>
        <v>50.5595238095238</v>
      </c>
    </row>
    <row r="113" spans="1:29">
      <c r="A113" s="4">
        <v>110</v>
      </c>
      <c r="B113" s="12" t="s">
        <v>249</v>
      </c>
      <c r="C113" s="15" t="s">
        <v>250</v>
      </c>
      <c r="D113" s="5">
        <v>14</v>
      </c>
      <c r="E113" s="5">
        <v>47</v>
      </c>
      <c r="F113" s="5">
        <v>50</v>
      </c>
      <c r="G113" s="5">
        <v>36</v>
      </c>
      <c r="H113" s="5">
        <v>60</v>
      </c>
      <c r="I113" s="5">
        <v>65</v>
      </c>
      <c r="J113" s="5">
        <v>71</v>
      </c>
      <c r="K113" s="9">
        <v>65</v>
      </c>
      <c r="L113" s="8">
        <v>17.5</v>
      </c>
      <c r="M113" s="4">
        <v>53</v>
      </c>
      <c r="N113" s="12" t="s">
        <v>249</v>
      </c>
      <c r="O113" s="12" t="s">
        <v>250</v>
      </c>
      <c r="P113" s="4">
        <v>11.5</v>
      </c>
      <c r="Q113" s="4">
        <v>49</v>
      </c>
      <c r="R113" s="4">
        <v>54</v>
      </c>
      <c r="S113" s="5">
        <v>62</v>
      </c>
      <c r="T113" s="5">
        <v>26</v>
      </c>
      <c r="U113" s="5">
        <v>40</v>
      </c>
      <c r="V113" s="5">
        <v>40</v>
      </c>
      <c r="W113" s="4">
        <v>71</v>
      </c>
      <c r="X113" s="12" t="s">
        <v>28</v>
      </c>
      <c r="Y113" s="13" t="s">
        <v>28</v>
      </c>
      <c r="Z113" s="8">
        <v>24.5</v>
      </c>
      <c r="AA113" s="11">
        <f>Z113+L113</f>
        <v>42</v>
      </c>
      <c r="AB113" s="11">
        <f>E113*2+F113*1.5+G113*4.5+H113*3+I113*2+J113*3+K113*1.5+Q113*3+R113*2+S113*3+T113*6+U113*4.5+V113*2+W113*2+X113*1+Y113*1</f>
        <v>2090.5</v>
      </c>
      <c r="AC113" s="8">
        <f>AB113/AA113</f>
        <v>49.7738095238095</v>
      </c>
    </row>
    <row r="114" spans="1:1">
      <c r="A114" s="4"/>
    </row>
    <row r="115" spans="1:1">
      <c r="A115" s="4"/>
    </row>
    <row r="116" spans="1:1">
      <c r="A116" s="4"/>
    </row>
  </sheetData>
  <mergeCells count="1">
    <mergeCell ref="A1:K2"/>
  </mergeCells>
  <conditionalFormatting sqref="E4:K113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2013-09-28T00:10:14Z</dcterms:created>
  <dcterms:modified xsi:type="dcterms:W3CDTF">2013-09-28T00:10:17Z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