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D140" i="1"/>
  <c r="AD138"/>
  <c r="AD70"/>
  <c r="AD91"/>
  <c r="AD59"/>
  <c r="AD78"/>
  <c r="AD141"/>
  <c r="AD51"/>
  <c r="AD128"/>
  <c r="AD71"/>
  <c r="AD124"/>
  <c r="AD139"/>
  <c r="AD99"/>
  <c r="AD80"/>
  <c r="AD66"/>
  <c r="AD105"/>
  <c r="AD44"/>
  <c r="AD76"/>
  <c r="AD95"/>
  <c r="AD63"/>
  <c r="AD115"/>
  <c r="AD62"/>
  <c r="AD114"/>
  <c r="AD100"/>
  <c r="AD39"/>
  <c r="AD86"/>
  <c r="AD94"/>
  <c r="AD43"/>
  <c r="AD31"/>
  <c r="AD120"/>
  <c r="AD98"/>
  <c r="AD38"/>
  <c r="AD11"/>
  <c r="AD32"/>
  <c r="AD27"/>
  <c r="AD92"/>
  <c r="AD56"/>
  <c r="AD67"/>
  <c r="AD90"/>
  <c r="AD22"/>
  <c r="AD65"/>
  <c r="AD132"/>
  <c r="AD21"/>
  <c r="AD16"/>
  <c r="AD25"/>
  <c r="AD36"/>
  <c r="AD14"/>
  <c r="AD125"/>
  <c r="AD41"/>
  <c r="AD13"/>
  <c r="AD47"/>
  <c r="AD30"/>
  <c r="AD64"/>
  <c r="AD10"/>
  <c r="AD8"/>
  <c r="AD19"/>
  <c r="AD79"/>
  <c r="AD23"/>
  <c r="AD96"/>
  <c r="AD29"/>
  <c r="AD7"/>
  <c r="AD69"/>
  <c r="AD15"/>
  <c r="AD113"/>
  <c r="AD118"/>
  <c r="AD107"/>
  <c r="AD93"/>
  <c r="AD77"/>
  <c r="AD50"/>
  <c r="AD33"/>
  <c r="AD52"/>
  <c r="AD26"/>
  <c r="AD48"/>
  <c r="AD18"/>
  <c r="AD61"/>
  <c r="AD53"/>
  <c r="AD20"/>
  <c r="AD60"/>
  <c r="AD103"/>
  <c r="AD85"/>
  <c r="AD116"/>
  <c r="AD87"/>
  <c r="AD142"/>
  <c r="AD12"/>
  <c r="AD72"/>
  <c r="AD24"/>
  <c r="AD9"/>
  <c r="AD97"/>
  <c r="AD4"/>
  <c r="AD40"/>
  <c r="AD73"/>
  <c r="AD136"/>
  <c r="AD145"/>
  <c r="AD129"/>
  <c r="AD109"/>
  <c r="AD122"/>
  <c r="AD135"/>
  <c r="AD133"/>
  <c r="AD74"/>
  <c r="AD82"/>
  <c r="AD111"/>
  <c r="AD57"/>
  <c r="AD49"/>
  <c r="AD144"/>
  <c r="AD127"/>
  <c r="AD81"/>
  <c r="AD75"/>
  <c r="AD34"/>
  <c r="AD84"/>
  <c r="AD104"/>
  <c r="AD106"/>
  <c r="AD123"/>
  <c r="AD5"/>
  <c r="AD37"/>
  <c r="AD134"/>
  <c r="AD89"/>
  <c r="AD101"/>
  <c r="AD143"/>
  <c r="AD121"/>
  <c r="AD28"/>
  <c r="AD112"/>
  <c r="AD88"/>
  <c r="AD6"/>
  <c r="AD126"/>
  <c r="AD137"/>
  <c r="AD131"/>
  <c r="AD130"/>
  <c r="AD58"/>
  <c r="AD102"/>
  <c r="AD54"/>
  <c r="AD68"/>
  <c r="AD35"/>
  <c r="AD45"/>
  <c r="AD119"/>
  <c r="AD108"/>
  <c r="AD42"/>
  <c r="AD83"/>
  <c r="AD17"/>
  <c r="AD110"/>
  <c r="AD117"/>
  <c r="AB55"/>
  <c r="AC55" s="1"/>
  <c r="AC46"/>
  <c r="AB46"/>
  <c r="AB110"/>
  <c r="AC110" s="1"/>
  <c r="AC17"/>
  <c r="AB17"/>
  <c r="AB83"/>
  <c r="AC83" s="1"/>
  <c r="AB42"/>
  <c r="AC42" s="1"/>
  <c r="AB108"/>
  <c r="AC108" s="1"/>
  <c r="AB119"/>
  <c r="AC119" s="1"/>
  <c r="AB45"/>
  <c r="AC45" s="1"/>
  <c r="AC35"/>
  <c r="AB35"/>
  <c r="AB68"/>
  <c r="AC68" s="1"/>
  <c r="AC54"/>
  <c r="AB54"/>
  <c r="AB102"/>
  <c r="AC102" s="1"/>
  <c r="AB58"/>
  <c r="AC58" s="1"/>
  <c r="AB130"/>
  <c r="AC130" s="1"/>
  <c r="AB131"/>
  <c r="AC131" s="1"/>
  <c r="AB137"/>
  <c r="AC137" s="1"/>
  <c r="AC126"/>
  <c r="AB126"/>
  <c r="AB6"/>
  <c r="AC6" s="1"/>
  <c r="AC88"/>
  <c r="AB88"/>
  <c r="AB112"/>
  <c r="AC112" s="1"/>
  <c r="AB28"/>
  <c r="AC28" s="1"/>
  <c r="AB121"/>
  <c r="AC121" s="1"/>
  <c r="AB143"/>
  <c r="AC143" s="1"/>
  <c r="AB101"/>
  <c r="AC101" s="1"/>
  <c r="AC89"/>
  <c r="AB89"/>
  <c r="AB134"/>
  <c r="AC134" s="1"/>
  <c r="AC37"/>
  <c r="AB37"/>
  <c r="AB5"/>
  <c r="AC5" s="1"/>
  <c r="AB123"/>
  <c r="AC123" s="1"/>
  <c r="AB106"/>
  <c r="AC106" s="1"/>
  <c r="AB104"/>
  <c r="AC104" s="1"/>
  <c r="AB84"/>
  <c r="AC84" s="1"/>
  <c r="AC34"/>
  <c r="AB34"/>
  <c r="AB75"/>
  <c r="AC75" s="1"/>
  <c r="AC81"/>
  <c r="AB81"/>
  <c r="AB127"/>
  <c r="AC127" s="1"/>
  <c r="AB144"/>
  <c r="AC144" s="1"/>
  <c r="AB49"/>
  <c r="AC49" s="1"/>
  <c r="AB57"/>
  <c r="AC57" s="1"/>
  <c r="AB111"/>
  <c r="AC111" s="1"/>
  <c r="AC82"/>
  <c r="AB82"/>
  <c r="AB74"/>
  <c r="AC74" s="1"/>
  <c r="AC133"/>
  <c r="AB133"/>
  <c r="AB135"/>
  <c r="AC135" s="1"/>
  <c r="AB122"/>
  <c r="AC122" s="1"/>
  <c r="AB109"/>
  <c r="AC109" s="1"/>
  <c r="AB129"/>
  <c r="AC129" s="1"/>
  <c r="AB145"/>
  <c r="AC145" s="1"/>
  <c r="AC136"/>
  <c r="AB136"/>
  <c r="AB73"/>
  <c r="AC73" s="1"/>
  <c r="AC40"/>
  <c r="AB40"/>
  <c r="AB4"/>
  <c r="AC4" s="1"/>
  <c r="AB97"/>
  <c r="AC97" s="1"/>
  <c r="AB9"/>
  <c r="AC9" s="1"/>
  <c r="AB24"/>
  <c r="AC24" s="1"/>
  <c r="AB72"/>
  <c r="AC72" s="1"/>
  <c r="AC12"/>
  <c r="AB12"/>
  <c r="AB142"/>
  <c r="AC142" s="1"/>
  <c r="AC87"/>
  <c r="AB87"/>
  <c r="AB116"/>
  <c r="AC116" s="1"/>
  <c r="AB85"/>
  <c r="AC85" s="1"/>
  <c r="AB103"/>
  <c r="AC103" s="1"/>
  <c r="AB60"/>
  <c r="AC60" s="1"/>
  <c r="AB20"/>
  <c r="AC20" s="1"/>
  <c r="AC53"/>
  <c r="AB53"/>
  <c r="AB61"/>
  <c r="AC61" s="1"/>
  <c r="AC18"/>
  <c r="AB18"/>
  <c r="AB48"/>
  <c r="AC48" s="1"/>
  <c r="AB26"/>
  <c r="AC26" s="1"/>
  <c r="AB52"/>
  <c r="AC52" s="1"/>
  <c r="AB33"/>
  <c r="AC33" s="1"/>
  <c r="AB50"/>
  <c r="AC50" s="1"/>
  <c r="AC77"/>
  <c r="AB77"/>
  <c r="AB93"/>
  <c r="AC93" s="1"/>
  <c r="AC107"/>
  <c r="AB107"/>
  <c r="AB118"/>
  <c r="AC118" s="1"/>
  <c r="AB113"/>
  <c r="AC113" s="1"/>
  <c r="AB15"/>
  <c r="AC15" s="1"/>
  <c r="AB69"/>
  <c r="AC69" s="1"/>
  <c r="AB7"/>
  <c r="AC7" s="1"/>
  <c r="AC29"/>
  <c r="AB29"/>
  <c r="AB96"/>
  <c r="AC96" s="1"/>
  <c r="AC23"/>
  <c r="AB23"/>
  <c r="AB79"/>
  <c r="AC79" s="1"/>
  <c r="AB19"/>
  <c r="AC19" s="1"/>
  <c r="AB8"/>
  <c r="AC8" s="1"/>
  <c r="AB10"/>
  <c r="AC10" s="1"/>
  <c r="AB64"/>
  <c r="AC64" s="1"/>
  <c r="AC30"/>
  <c r="AB30"/>
  <c r="AB47"/>
  <c r="AC47" s="1"/>
  <c r="AC13"/>
  <c r="AB13"/>
  <c r="AB41"/>
  <c r="AC41" s="1"/>
  <c r="AB125"/>
  <c r="AC125" s="1"/>
  <c r="AB14"/>
  <c r="AC14" s="1"/>
  <c r="AB36"/>
  <c r="AC36" s="1"/>
  <c r="AB25"/>
  <c r="AC25" s="1"/>
  <c r="AC16"/>
  <c r="AB16"/>
  <c r="AB21"/>
  <c r="AC21" s="1"/>
  <c r="AC132"/>
  <c r="AB132"/>
  <c r="AB65"/>
  <c r="AC65" s="1"/>
  <c r="AB22"/>
  <c r="AC22" s="1"/>
  <c r="AB90"/>
  <c r="AC90" s="1"/>
  <c r="AB67"/>
  <c r="AC67" s="1"/>
  <c r="AB56"/>
  <c r="AC56" s="1"/>
  <c r="AC92"/>
  <c r="AB92"/>
  <c r="AB27"/>
  <c r="AC27" s="1"/>
  <c r="AC32"/>
  <c r="AB32"/>
  <c r="AB11"/>
  <c r="AC11" s="1"/>
  <c r="AB38"/>
  <c r="AC38" s="1"/>
  <c r="AB98"/>
  <c r="AC98" s="1"/>
  <c r="AB120"/>
  <c r="AC120" s="1"/>
  <c r="AB31"/>
  <c r="AC31" s="1"/>
  <c r="AC43"/>
  <c r="AB43"/>
  <c r="AB94"/>
  <c r="AC94" s="1"/>
  <c r="AC86"/>
  <c r="AB86"/>
  <c r="AB39"/>
  <c r="AC39" s="1"/>
  <c r="AB100"/>
  <c r="AC100" s="1"/>
  <c r="AB114"/>
  <c r="AC114" s="1"/>
  <c r="AB62"/>
  <c r="AC62" s="1"/>
  <c r="AB115"/>
  <c r="AC115" s="1"/>
  <c r="AC63"/>
  <c r="AB63"/>
  <c r="AB95"/>
  <c r="AC95" s="1"/>
  <c r="AC76"/>
  <c r="AB76"/>
  <c r="AB44"/>
  <c r="AC44" s="1"/>
  <c r="AB105"/>
  <c r="AC105" s="1"/>
  <c r="AB66"/>
  <c r="AC66" s="1"/>
  <c r="AB80"/>
  <c r="AC80" s="1"/>
  <c r="AB99"/>
  <c r="AC99" s="1"/>
  <c r="AC139"/>
  <c r="AB139"/>
  <c r="AB124"/>
  <c r="AC124" s="1"/>
  <c r="AC71"/>
  <c r="AB71"/>
  <c r="AB128"/>
  <c r="AC128" s="1"/>
  <c r="AB51"/>
  <c r="AC51" s="1"/>
  <c r="AB141"/>
  <c r="AC141" s="1"/>
  <c r="AB78"/>
  <c r="AC78" s="1"/>
  <c r="AB59"/>
  <c r="AC59" s="1"/>
  <c r="AC91"/>
  <c r="AB91"/>
  <c r="AB70"/>
  <c r="AC70" s="1"/>
  <c r="AC138"/>
  <c r="AB138"/>
  <c r="AB140"/>
  <c r="AC140" s="1"/>
  <c r="AB117"/>
  <c r="AC117" s="1"/>
  <c r="M55" l="1"/>
  <c r="M46"/>
  <c r="M110"/>
  <c r="AE110" s="1"/>
  <c r="AF110" s="1"/>
  <c r="M17"/>
  <c r="N83"/>
  <c r="M83"/>
  <c r="AE83" s="1"/>
  <c r="AF83" s="1"/>
  <c r="M42"/>
  <c r="N108"/>
  <c r="M108"/>
  <c r="AE108" s="1"/>
  <c r="AF108" s="1"/>
  <c r="M119"/>
  <c r="M45"/>
  <c r="M35"/>
  <c r="N68"/>
  <c r="M68"/>
  <c r="AE68" s="1"/>
  <c r="AF68" s="1"/>
  <c r="M54"/>
  <c r="N102"/>
  <c r="M102"/>
  <c r="AE102" s="1"/>
  <c r="AF102" s="1"/>
  <c r="M58"/>
  <c r="M130"/>
  <c r="AE130" s="1"/>
  <c r="AF130" s="1"/>
  <c r="M131"/>
  <c r="M137"/>
  <c r="M126"/>
  <c r="N6"/>
  <c r="M6"/>
  <c r="AE6" s="1"/>
  <c r="AF6" s="1"/>
  <c r="M88"/>
  <c r="M112"/>
  <c r="AE112" s="1"/>
  <c r="AF112" s="1"/>
  <c r="M28"/>
  <c r="M121"/>
  <c r="AE121" s="1"/>
  <c r="AF121" s="1"/>
  <c r="M143"/>
  <c r="M101"/>
  <c r="M89"/>
  <c r="M134"/>
  <c r="AE134" s="1"/>
  <c r="AF134" s="1"/>
  <c r="M37"/>
  <c r="M5"/>
  <c r="AE5" s="1"/>
  <c r="AF5" s="1"/>
  <c r="M123"/>
  <c r="N106"/>
  <c r="M106"/>
  <c r="AE106" s="1"/>
  <c r="AF106" s="1"/>
  <c r="M104"/>
  <c r="M84"/>
  <c r="M34"/>
  <c r="M75"/>
  <c r="AE75" s="1"/>
  <c r="AF75" s="1"/>
  <c r="M81"/>
  <c r="N127"/>
  <c r="M127"/>
  <c r="AE127" s="1"/>
  <c r="AF127" s="1"/>
  <c r="M144"/>
  <c r="N49"/>
  <c r="M49"/>
  <c r="AE49" s="1"/>
  <c r="AF49" s="1"/>
  <c r="M57"/>
  <c r="M111"/>
  <c r="M82"/>
  <c r="N74"/>
  <c r="M74"/>
  <c r="AE74" s="1"/>
  <c r="AF74" s="1"/>
  <c r="M133"/>
  <c r="N135"/>
  <c r="M135"/>
  <c r="AE135" s="1"/>
  <c r="AF135" s="1"/>
  <c r="M122"/>
  <c r="M117"/>
  <c r="AE117" s="1"/>
  <c r="AF117" s="1"/>
  <c r="M109"/>
  <c r="M129"/>
  <c r="M145"/>
  <c r="N136"/>
  <c r="M136"/>
  <c r="AE136" s="1"/>
  <c r="AF136" s="1"/>
  <c r="M73"/>
  <c r="M40"/>
  <c r="AE40" s="1"/>
  <c r="AF40" s="1"/>
  <c r="M4"/>
  <c r="M97"/>
  <c r="AE97" s="1"/>
  <c r="AF97" s="1"/>
  <c r="M9"/>
  <c r="M24"/>
  <c r="M72"/>
  <c r="M12"/>
  <c r="AE12" s="1"/>
  <c r="AF12" s="1"/>
  <c r="M142"/>
  <c r="M87"/>
  <c r="AE87" s="1"/>
  <c r="AF87" s="1"/>
  <c r="M116"/>
  <c r="N85"/>
  <c r="M85"/>
  <c r="AE85" s="1"/>
  <c r="AF85" s="1"/>
  <c r="M103"/>
  <c r="M60"/>
  <c r="M20"/>
  <c r="M53"/>
  <c r="AE53" s="1"/>
  <c r="AF53" s="1"/>
  <c r="M61"/>
  <c r="N18"/>
  <c r="M18"/>
  <c r="AE18" s="1"/>
  <c r="AF18" s="1"/>
  <c r="M48"/>
  <c r="N26"/>
  <c r="M26"/>
  <c r="AE26" s="1"/>
  <c r="AF26" s="1"/>
  <c r="M52"/>
  <c r="M33"/>
  <c r="M50"/>
  <c r="N77"/>
  <c r="M77"/>
  <c r="AE77" s="1"/>
  <c r="AF77" s="1"/>
  <c r="M93"/>
  <c r="N107"/>
  <c r="M107"/>
  <c r="AE107" s="1"/>
  <c r="AF107" s="1"/>
  <c r="M118"/>
  <c r="M113"/>
  <c r="AE113" s="1"/>
  <c r="AF113" s="1"/>
  <c r="M15"/>
  <c r="M69"/>
  <c r="M7"/>
  <c r="N29"/>
  <c r="M29"/>
  <c r="AE29" s="1"/>
  <c r="AF29" s="1"/>
  <c r="M96"/>
  <c r="M23"/>
  <c r="AE23" s="1"/>
  <c r="AF23" s="1"/>
  <c r="M79"/>
  <c r="M19"/>
  <c r="AE19" s="1"/>
  <c r="AF19" s="1"/>
  <c r="M8"/>
  <c r="M10"/>
  <c r="M64"/>
  <c r="M30"/>
  <c r="AE30" s="1"/>
  <c r="AF30" s="1"/>
  <c r="M47"/>
  <c r="M13"/>
  <c r="AE13" s="1"/>
  <c r="AF13" s="1"/>
  <c r="M41"/>
  <c r="N125"/>
  <c r="M125"/>
  <c r="AE125" s="1"/>
  <c r="AF125" s="1"/>
  <c r="M14"/>
  <c r="M36"/>
  <c r="M25"/>
  <c r="M16"/>
  <c r="AE16" s="1"/>
  <c r="AF16" s="1"/>
  <c r="M21"/>
  <c r="N132"/>
  <c r="M132"/>
  <c r="AE132" s="1"/>
  <c r="AF132" s="1"/>
  <c r="M65"/>
  <c r="N22"/>
  <c r="M22"/>
  <c r="AE22" s="1"/>
  <c r="AF22" s="1"/>
  <c r="M90"/>
  <c r="M67"/>
  <c r="M56"/>
  <c r="N92"/>
  <c r="M92"/>
  <c r="AE92" s="1"/>
  <c r="AF92" s="1"/>
  <c r="M27"/>
  <c r="N32"/>
  <c r="M32"/>
  <c r="AE32" s="1"/>
  <c r="AF32" s="1"/>
  <c r="M11"/>
  <c r="M38"/>
  <c r="AE38" s="1"/>
  <c r="AF38" s="1"/>
  <c r="M98"/>
  <c r="M120"/>
  <c r="M31"/>
  <c r="N43"/>
  <c r="M43"/>
  <c r="AE43" s="1"/>
  <c r="AF43" s="1"/>
  <c r="M94"/>
  <c r="M86"/>
  <c r="AE86" s="1"/>
  <c r="AF86" s="1"/>
  <c r="M39"/>
  <c r="M100"/>
  <c r="AE100" s="1"/>
  <c r="AF100" s="1"/>
  <c r="M114"/>
  <c r="M62"/>
  <c r="M115"/>
  <c r="M63"/>
  <c r="AE63" s="1"/>
  <c r="AF63" s="1"/>
  <c r="M95"/>
  <c r="M76"/>
  <c r="AE76" s="1"/>
  <c r="AF76" s="1"/>
  <c r="M44"/>
  <c r="N105"/>
  <c r="M105"/>
  <c r="AE105" s="1"/>
  <c r="AF105" s="1"/>
  <c r="M66"/>
  <c r="M80"/>
  <c r="M99"/>
  <c r="M139"/>
  <c r="AE139" s="1"/>
  <c r="AF139" s="1"/>
  <c r="M124"/>
  <c r="N71"/>
  <c r="M71"/>
  <c r="AE71" s="1"/>
  <c r="AF71" s="1"/>
  <c r="M128"/>
  <c r="N51"/>
  <c r="M51"/>
  <c r="AE51" s="1"/>
  <c r="AF51" s="1"/>
  <c r="M141"/>
  <c r="M78"/>
  <c r="M59"/>
  <c r="N91"/>
  <c r="M91"/>
  <c r="AE91" s="1"/>
  <c r="AF91" s="1"/>
  <c r="M70"/>
  <c r="N138"/>
  <c r="M138"/>
  <c r="AE138" s="1"/>
  <c r="AF138" s="1"/>
  <c r="M140"/>
  <c r="N59" l="1"/>
  <c r="AE59"/>
  <c r="AF59" s="1"/>
  <c r="N80"/>
  <c r="AE80"/>
  <c r="AF80" s="1"/>
  <c r="N44"/>
  <c r="AE44"/>
  <c r="AF44" s="1"/>
  <c r="N56"/>
  <c r="AE56"/>
  <c r="AF56" s="1"/>
  <c r="N50"/>
  <c r="AE50"/>
  <c r="AF50" s="1"/>
  <c r="N61"/>
  <c r="AE61"/>
  <c r="AF61" s="1"/>
  <c r="N9"/>
  <c r="AE9"/>
  <c r="AF9" s="1"/>
  <c r="N82"/>
  <c r="AE82"/>
  <c r="AF82" s="1"/>
  <c r="N84"/>
  <c r="AE84"/>
  <c r="AF84" s="1"/>
  <c r="N123"/>
  <c r="AE123"/>
  <c r="AF123" s="1"/>
  <c r="N143"/>
  <c r="AE143"/>
  <c r="AF143" s="1"/>
  <c r="N35"/>
  <c r="AE35"/>
  <c r="AF35" s="1"/>
  <c r="N17"/>
  <c r="AE17"/>
  <c r="AF17" s="1"/>
  <c r="N55"/>
  <c r="AE55"/>
  <c r="AF55" s="1"/>
  <c r="N99"/>
  <c r="AE99"/>
  <c r="AF99" s="1"/>
  <c r="N95"/>
  <c r="AE95"/>
  <c r="AF95" s="1"/>
  <c r="N62"/>
  <c r="AE62"/>
  <c r="AF62" s="1"/>
  <c r="N39"/>
  <c r="AE39"/>
  <c r="AF39" s="1"/>
  <c r="N98"/>
  <c r="AE98"/>
  <c r="AF98" s="1"/>
  <c r="N25"/>
  <c r="AE25"/>
  <c r="AF25" s="1"/>
  <c r="N47"/>
  <c r="AE47"/>
  <c r="AF47" s="1"/>
  <c r="N10"/>
  <c r="AE10"/>
  <c r="AF10" s="1"/>
  <c r="N79"/>
  <c r="AE79"/>
  <c r="AF79" s="1"/>
  <c r="N15"/>
  <c r="AE15"/>
  <c r="AF15" s="1"/>
  <c r="N20"/>
  <c r="AE20"/>
  <c r="AF20" s="1"/>
  <c r="N142"/>
  <c r="AE142"/>
  <c r="AF142" s="1"/>
  <c r="N24"/>
  <c r="AE24"/>
  <c r="AF24" s="1"/>
  <c r="N4"/>
  <c r="AE4"/>
  <c r="AF4" s="1"/>
  <c r="N109"/>
  <c r="AE109"/>
  <c r="AF109" s="1"/>
  <c r="N34"/>
  <c r="AE34"/>
  <c r="AF34" s="1"/>
  <c r="N37"/>
  <c r="AE37"/>
  <c r="AF37" s="1"/>
  <c r="N101"/>
  <c r="AE101"/>
  <c r="AF101" s="1"/>
  <c r="N28"/>
  <c r="AE28"/>
  <c r="AF28" s="1"/>
  <c r="N131"/>
  <c r="AE131"/>
  <c r="AF131" s="1"/>
  <c r="N46"/>
  <c r="AE46"/>
  <c r="AF46" s="1"/>
  <c r="N140"/>
  <c r="AE140"/>
  <c r="AF140" s="1"/>
  <c r="N141"/>
  <c r="AE141"/>
  <c r="AF141" s="1"/>
  <c r="N115"/>
  <c r="AE115"/>
  <c r="AF115" s="1"/>
  <c r="N94"/>
  <c r="AE94"/>
  <c r="AF94" s="1"/>
  <c r="N120"/>
  <c r="AE120"/>
  <c r="AF120" s="1"/>
  <c r="N11"/>
  <c r="AE11"/>
  <c r="AF11" s="1"/>
  <c r="N90"/>
  <c r="AE90"/>
  <c r="AF90" s="1"/>
  <c r="N64"/>
  <c r="AE64"/>
  <c r="AF64" s="1"/>
  <c r="N96"/>
  <c r="AE96"/>
  <c r="AF96" s="1"/>
  <c r="N69"/>
  <c r="AE69"/>
  <c r="AF69" s="1"/>
  <c r="N118"/>
  <c r="AE118"/>
  <c r="AF118" s="1"/>
  <c r="N52"/>
  <c r="AE52"/>
  <c r="AF52" s="1"/>
  <c r="N72"/>
  <c r="AE72"/>
  <c r="AF72" s="1"/>
  <c r="N73"/>
  <c r="AE73"/>
  <c r="AF73" s="1"/>
  <c r="N129"/>
  <c r="AE129"/>
  <c r="AF129" s="1"/>
  <c r="N122"/>
  <c r="AE122"/>
  <c r="AF122" s="1"/>
  <c r="N57"/>
  <c r="AE57"/>
  <c r="AF57" s="1"/>
  <c r="N89"/>
  <c r="AE89"/>
  <c r="AF89" s="1"/>
  <c r="N88"/>
  <c r="AE88"/>
  <c r="AF88" s="1"/>
  <c r="N137"/>
  <c r="AE137"/>
  <c r="AF137" s="1"/>
  <c r="N58"/>
  <c r="AE58"/>
  <c r="AF58" s="1"/>
  <c r="N119"/>
  <c r="AE119"/>
  <c r="AF119" s="1"/>
  <c r="N139"/>
  <c r="N76"/>
  <c r="N100"/>
  <c r="N16"/>
  <c r="N13"/>
  <c r="N19"/>
  <c r="N53"/>
  <c r="N87"/>
  <c r="N97"/>
  <c r="N75"/>
  <c r="N5"/>
  <c r="N121"/>
  <c r="N110"/>
  <c r="N124"/>
  <c r="AE124"/>
  <c r="AF124" s="1"/>
  <c r="N114"/>
  <c r="AE114"/>
  <c r="AF114" s="1"/>
  <c r="N21"/>
  <c r="AE21"/>
  <c r="AF21" s="1"/>
  <c r="N36"/>
  <c r="AE36"/>
  <c r="AF36" s="1"/>
  <c r="N41"/>
  <c r="AE41"/>
  <c r="AF41" s="1"/>
  <c r="N8"/>
  <c r="AE8"/>
  <c r="AF8" s="1"/>
  <c r="N60"/>
  <c r="AE60"/>
  <c r="AF60" s="1"/>
  <c r="N116"/>
  <c r="AE116"/>
  <c r="AF116" s="1"/>
  <c r="N81"/>
  <c r="AE81"/>
  <c r="AF81" s="1"/>
  <c r="N70"/>
  <c r="AE70"/>
  <c r="AF70" s="1"/>
  <c r="N78"/>
  <c r="AE78"/>
  <c r="AF78" s="1"/>
  <c r="N128"/>
  <c r="AE128"/>
  <c r="AF128" s="1"/>
  <c r="N66"/>
  <c r="AE66"/>
  <c r="AF66" s="1"/>
  <c r="N31"/>
  <c r="AE31"/>
  <c r="AF31" s="1"/>
  <c r="N27"/>
  <c r="AE27"/>
  <c r="AF27" s="1"/>
  <c r="N67"/>
  <c r="AE67"/>
  <c r="AF67" s="1"/>
  <c r="N65"/>
  <c r="AE65"/>
  <c r="AF65" s="1"/>
  <c r="N14"/>
  <c r="AE14"/>
  <c r="AF14" s="1"/>
  <c r="N7"/>
  <c r="AE7"/>
  <c r="AF7" s="1"/>
  <c r="N93"/>
  <c r="AE93"/>
  <c r="AF93" s="1"/>
  <c r="N33"/>
  <c r="AE33"/>
  <c r="AF33" s="1"/>
  <c r="N48"/>
  <c r="AE48"/>
  <c r="AF48" s="1"/>
  <c r="N103"/>
  <c r="AE103"/>
  <c r="AF103" s="1"/>
  <c r="N145"/>
  <c r="AE145"/>
  <c r="AF145" s="1"/>
  <c r="N133"/>
  <c r="AE133"/>
  <c r="AF133" s="1"/>
  <c r="N111"/>
  <c r="AE111"/>
  <c r="AF111" s="1"/>
  <c r="N144"/>
  <c r="AE144"/>
  <c r="AF144" s="1"/>
  <c r="N104"/>
  <c r="AE104"/>
  <c r="AF104" s="1"/>
  <c r="N126"/>
  <c r="AE126"/>
  <c r="AF126" s="1"/>
  <c r="N54"/>
  <c r="AE54"/>
  <c r="AF54" s="1"/>
  <c r="N45"/>
  <c r="AE45"/>
  <c r="AF45" s="1"/>
  <c r="N42"/>
  <c r="AE42"/>
  <c r="AF42" s="1"/>
  <c r="N63"/>
  <c r="N86"/>
  <c r="N38"/>
  <c r="N30"/>
  <c r="N23"/>
  <c r="N113"/>
  <c r="N12"/>
  <c r="N40"/>
  <c r="N117"/>
  <c r="N134"/>
  <c r="N112"/>
  <c r="N130"/>
</calcChain>
</file>

<file path=xl/sharedStrings.xml><?xml version="1.0" encoding="utf-8"?>
<sst xmlns="http://schemas.openxmlformats.org/spreadsheetml/2006/main" count="600" uniqueCount="314">
  <si>
    <t>学号</t>
  </si>
  <si>
    <t>姓名</t>
  </si>
  <si>
    <t>获得学分</t>
  </si>
  <si>
    <t>大学英语读写译(一)/必修课/2</t>
  </si>
  <si>
    <t>大学英语视听说(一)/必修课/1.5</t>
  </si>
  <si>
    <t>高等数学Ⅰ(一)/必修课/4.5</t>
  </si>
  <si>
    <t>工程制图Ⅰ/必修课/3</t>
  </si>
  <si>
    <t>计算机应用基础/必修课/2</t>
  </si>
  <si>
    <t>思想品德修养与法律基础/必修课/3</t>
  </si>
  <si>
    <t>土木工程与工程造价概论/必修课/1.5</t>
  </si>
  <si>
    <t>获得学分</t>
    <phoneticPr fontId="1" type="noConversion"/>
  </si>
  <si>
    <t>加权成绩</t>
    <phoneticPr fontId="1" type="noConversion"/>
  </si>
  <si>
    <t>平均分</t>
    <phoneticPr fontId="1" type="noConversion"/>
  </si>
  <si>
    <t>120904101</t>
  </si>
  <si>
    <t>安鹏展</t>
  </si>
  <si>
    <t>120904102</t>
  </si>
  <si>
    <t>蔡凌峰</t>
  </si>
  <si>
    <t>120904103</t>
  </si>
  <si>
    <t>曹金花</t>
    <phoneticPr fontId="1" type="noConversion"/>
  </si>
  <si>
    <t>120904104</t>
  </si>
  <si>
    <t>陈洁</t>
  </si>
  <si>
    <t>120904105</t>
  </si>
  <si>
    <t>陈孟丽</t>
  </si>
  <si>
    <t>120904106</t>
  </si>
  <si>
    <t>答波波</t>
  </si>
  <si>
    <t>120904107</t>
  </si>
  <si>
    <t>方妍妍</t>
  </si>
  <si>
    <t>120904108</t>
  </si>
  <si>
    <t>付泽宇</t>
  </si>
  <si>
    <t>120904109</t>
  </si>
  <si>
    <t>郭改改</t>
  </si>
  <si>
    <t>120904110</t>
  </si>
  <si>
    <t>何莹</t>
  </si>
  <si>
    <t>120904111</t>
  </si>
  <si>
    <t>胡莹雨</t>
  </si>
  <si>
    <t>120904112</t>
  </si>
  <si>
    <t>姬志远</t>
  </si>
  <si>
    <t>120904113</t>
  </si>
  <si>
    <t>焦姣</t>
  </si>
  <si>
    <t>120904114</t>
  </si>
  <si>
    <t>李冬冬</t>
  </si>
  <si>
    <t>120904115</t>
  </si>
  <si>
    <t>李静</t>
  </si>
  <si>
    <t>120904116</t>
  </si>
  <si>
    <t>李露丽</t>
  </si>
  <si>
    <t>120904117</t>
  </si>
  <si>
    <t>李亚东</t>
  </si>
  <si>
    <t>120904118</t>
  </si>
  <si>
    <t>李倩倩</t>
  </si>
  <si>
    <t>120904119</t>
  </si>
  <si>
    <t>刘冰冰</t>
  </si>
  <si>
    <t>120904120</t>
  </si>
  <si>
    <t>刘帅</t>
  </si>
  <si>
    <t>120904121</t>
  </si>
  <si>
    <t>陆宇新</t>
  </si>
  <si>
    <t>120904122</t>
  </si>
  <si>
    <t>马琳</t>
  </si>
  <si>
    <t>120904123</t>
  </si>
  <si>
    <t>倪明哲</t>
  </si>
  <si>
    <t>120904124</t>
  </si>
  <si>
    <t>任柄超</t>
  </si>
  <si>
    <t>120904125</t>
  </si>
  <si>
    <t>石军军</t>
  </si>
  <si>
    <t>120904126</t>
  </si>
  <si>
    <t>宋志斌</t>
  </si>
  <si>
    <t>120904127</t>
  </si>
  <si>
    <t>王晨旭</t>
  </si>
  <si>
    <t>120904128</t>
  </si>
  <si>
    <t>王冠楠</t>
  </si>
  <si>
    <t>120904129</t>
  </si>
  <si>
    <t>王娟娟</t>
  </si>
  <si>
    <t>120904130</t>
  </si>
  <si>
    <t>王文</t>
  </si>
  <si>
    <t>120904131</t>
  </si>
  <si>
    <t>王一好</t>
  </si>
  <si>
    <t>120904132</t>
  </si>
  <si>
    <t>王婷</t>
  </si>
  <si>
    <t>120904133</t>
    <phoneticPr fontId="1" type="noConversion"/>
  </si>
  <si>
    <t>卫舒晨</t>
  </si>
  <si>
    <t>120904134</t>
  </si>
  <si>
    <t>吴娴娴</t>
  </si>
  <si>
    <t>120904135</t>
  </si>
  <si>
    <t>许昱堃</t>
  </si>
  <si>
    <t>120904136</t>
  </si>
  <si>
    <t>杨洋</t>
  </si>
  <si>
    <t>120904137</t>
  </si>
  <si>
    <t>叶涛</t>
  </si>
  <si>
    <t>120904138</t>
  </si>
  <si>
    <t>袁金蕊</t>
  </si>
  <si>
    <t>120904139</t>
  </si>
  <si>
    <t>岳国喆</t>
  </si>
  <si>
    <t>120904140</t>
  </si>
  <si>
    <t>张亭亭</t>
  </si>
  <si>
    <t>120904141</t>
  </si>
  <si>
    <t>张秀全</t>
  </si>
  <si>
    <t>120904142</t>
  </si>
  <si>
    <t>张珂玥</t>
  </si>
  <si>
    <t>120904143</t>
  </si>
  <si>
    <t>赵贾贾</t>
  </si>
  <si>
    <t>120904144</t>
  </si>
  <si>
    <t>智焕焕</t>
  </si>
  <si>
    <t>120904145</t>
  </si>
  <si>
    <t>周月辰</t>
  </si>
  <si>
    <t>120904146</t>
  </si>
  <si>
    <t>朱运卿</t>
  </si>
  <si>
    <t>120904147</t>
  </si>
  <si>
    <t>邸毛环</t>
  </si>
  <si>
    <t>120904148</t>
  </si>
  <si>
    <t>缪洋</t>
  </si>
  <si>
    <t>120904201</t>
  </si>
  <si>
    <t>白卫静</t>
  </si>
  <si>
    <t>120904202</t>
  </si>
  <si>
    <t>曹程华</t>
  </si>
  <si>
    <t>120904203</t>
  </si>
  <si>
    <t>陈春杏</t>
  </si>
  <si>
    <t>120904204</t>
  </si>
  <si>
    <t>陈晶晶</t>
  </si>
  <si>
    <t>120904205</t>
  </si>
  <si>
    <t>陈青霞</t>
  </si>
  <si>
    <t>120904206</t>
  </si>
  <si>
    <t>代明明</t>
  </si>
  <si>
    <t>120904207</t>
  </si>
  <si>
    <t>冯文昕</t>
  </si>
  <si>
    <t>120904208</t>
  </si>
  <si>
    <t>高迪</t>
  </si>
  <si>
    <t>120904209</t>
  </si>
  <si>
    <t>郭昕</t>
  </si>
  <si>
    <t>120904210</t>
  </si>
  <si>
    <t>贺雅静</t>
  </si>
  <si>
    <t>120904211</t>
  </si>
  <si>
    <t>黄若玲</t>
  </si>
  <si>
    <t>120904212</t>
  </si>
  <si>
    <t>蒋衫衫</t>
  </si>
  <si>
    <t>120904213</t>
  </si>
  <si>
    <t>雷燕芳</t>
  </si>
  <si>
    <t>120904214</t>
  </si>
  <si>
    <t>李海莎</t>
  </si>
  <si>
    <t>120904215</t>
  </si>
  <si>
    <t>李凯亚</t>
  </si>
  <si>
    <t>120904216</t>
  </si>
  <si>
    <t>李双娟</t>
  </si>
  <si>
    <t>120904217</t>
  </si>
  <si>
    <t>李亚军</t>
  </si>
  <si>
    <t>120904218</t>
  </si>
  <si>
    <t>栗鹏</t>
  </si>
  <si>
    <t>120904219</t>
  </si>
  <si>
    <t>刘涵爽</t>
  </si>
  <si>
    <t>120904220</t>
  </si>
  <si>
    <t>刘心怡</t>
  </si>
  <si>
    <t>120904221</t>
  </si>
  <si>
    <t>罗唯</t>
  </si>
  <si>
    <t>120904222</t>
  </si>
  <si>
    <t>苗婧弘</t>
  </si>
  <si>
    <t>120904223</t>
  </si>
  <si>
    <t>牛凯莉</t>
  </si>
  <si>
    <t>120904224</t>
  </si>
  <si>
    <t>任婷婷</t>
  </si>
  <si>
    <t>120904225</t>
  </si>
  <si>
    <t>史会敏</t>
  </si>
  <si>
    <t>120904226</t>
  </si>
  <si>
    <t>田亚南</t>
  </si>
  <si>
    <t>120904227</t>
  </si>
  <si>
    <t>王丹丹</t>
  </si>
  <si>
    <t>120904228</t>
  </si>
  <si>
    <t>王欢迎</t>
  </si>
  <si>
    <t>120904230</t>
  </si>
  <si>
    <t>王晓</t>
  </si>
  <si>
    <t>120904231</t>
  </si>
  <si>
    <t>王永贞</t>
  </si>
  <si>
    <t>120904232</t>
  </si>
  <si>
    <t>王璐璐</t>
  </si>
  <si>
    <t>120904233</t>
  </si>
  <si>
    <t>吴敏娟</t>
  </si>
  <si>
    <t>120904234</t>
  </si>
  <si>
    <t>谢怡欣</t>
  </si>
  <si>
    <t>120904235</t>
  </si>
  <si>
    <t>杨洁</t>
  </si>
  <si>
    <t>120904236</t>
  </si>
  <si>
    <t>杨槟</t>
  </si>
  <si>
    <t>120904237</t>
  </si>
  <si>
    <t>尹春侠</t>
  </si>
  <si>
    <t>120904238</t>
  </si>
  <si>
    <t>袁硕</t>
  </si>
  <si>
    <t>120904239</t>
  </si>
  <si>
    <t>张世霞</t>
  </si>
  <si>
    <t>120904240</t>
  </si>
  <si>
    <t>张晓丽</t>
  </si>
  <si>
    <t>120904241</t>
  </si>
  <si>
    <t>张雅婷</t>
  </si>
  <si>
    <t>120904242</t>
  </si>
  <si>
    <t>张桦</t>
  </si>
  <si>
    <t>120904243</t>
  </si>
  <si>
    <t>赵蕊</t>
  </si>
  <si>
    <t>120904244</t>
  </si>
  <si>
    <t>周冰</t>
  </si>
  <si>
    <t>120904245</t>
  </si>
  <si>
    <t>周镇东</t>
  </si>
  <si>
    <t>120904246</t>
  </si>
  <si>
    <t>祝大有</t>
  </si>
  <si>
    <t>120904247</t>
  </si>
  <si>
    <t>邰登辉</t>
  </si>
  <si>
    <t>120904248</t>
  </si>
  <si>
    <t>窦体娟</t>
  </si>
  <si>
    <t>110904323</t>
  </si>
  <si>
    <t>潘登科</t>
  </si>
  <si>
    <t>120904301</t>
  </si>
  <si>
    <t>白亚楠</t>
  </si>
  <si>
    <t>120904302</t>
  </si>
  <si>
    <t>曹菲菲</t>
  </si>
  <si>
    <t>120904303</t>
  </si>
  <si>
    <t>陈海鸥</t>
  </si>
  <si>
    <t>120904304</t>
  </si>
  <si>
    <t>陈静</t>
  </si>
  <si>
    <t>120904305</t>
  </si>
  <si>
    <t>陈彦宇</t>
  </si>
  <si>
    <t>120904306</t>
  </si>
  <si>
    <t>董金松</t>
  </si>
  <si>
    <t>120904307</t>
  </si>
  <si>
    <t>冯炀</t>
  </si>
  <si>
    <t>120904308</t>
  </si>
  <si>
    <t>高建洋</t>
  </si>
  <si>
    <t>120904309</t>
  </si>
  <si>
    <t>郝天磊</t>
  </si>
  <si>
    <t>120904311</t>
  </si>
  <si>
    <t>霍龙飞</t>
  </si>
  <si>
    <t>120904312</t>
  </si>
  <si>
    <t>焦英育</t>
  </si>
  <si>
    <t>120904313</t>
  </si>
  <si>
    <t>李晨阳</t>
  </si>
  <si>
    <t>120904314</t>
  </si>
  <si>
    <t>李皇菲</t>
  </si>
  <si>
    <t>120904315</t>
  </si>
  <si>
    <t>李龙飞</t>
  </si>
  <si>
    <t>120904316</t>
  </si>
  <si>
    <t>李爽</t>
  </si>
  <si>
    <t>120904317</t>
  </si>
  <si>
    <t>李雨佳</t>
  </si>
  <si>
    <t>120904318</t>
  </si>
  <si>
    <t>林奕君</t>
  </si>
  <si>
    <t>120904319</t>
  </si>
  <si>
    <t>刘珊</t>
  </si>
  <si>
    <t>120904320</t>
  </si>
  <si>
    <t>柳照杨</t>
  </si>
  <si>
    <t>120904321</t>
  </si>
  <si>
    <t>罗宇森</t>
  </si>
  <si>
    <t>120904322</t>
  </si>
  <si>
    <t>牧云龙</t>
  </si>
  <si>
    <t>120904323</t>
  </si>
  <si>
    <t>齐智豪</t>
  </si>
  <si>
    <t>120904324</t>
  </si>
  <si>
    <t>润桐尉</t>
  </si>
  <si>
    <t>120904325</t>
  </si>
  <si>
    <t>宋晓玉</t>
  </si>
  <si>
    <t>120904326</t>
  </si>
  <si>
    <t>王冰洁</t>
  </si>
  <si>
    <t>120904327</t>
  </si>
  <si>
    <t>王丹阳</t>
  </si>
  <si>
    <t>120904328</t>
  </si>
  <si>
    <t>王佳瑶</t>
  </si>
  <si>
    <t>120904329</t>
  </si>
  <si>
    <t>王素贞</t>
  </si>
  <si>
    <t>120904330</t>
  </si>
  <si>
    <t>王肖飞</t>
  </si>
  <si>
    <t>120904331</t>
  </si>
  <si>
    <t>王游龙</t>
  </si>
  <si>
    <t>120904332</t>
  </si>
  <si>
    <t>魏家旸</t>
  </si>
  <si>
    <t>120904333</t>
  </si>
  <si>
    <t>吴小丽</t>
  </si>
  <si>
    <t>120904334</t>
  </si>
  <si>
    <t>徐雅萍</t>
  </si>
  <si>
    <t>120904335</t>
  </si>
  <si>
    <t>杨硕</t>
  </si>
  <si>
    <t>120904336</t>
  </si>
  <si>
    <t>姚佳佳</t>
  </si>
  <si>
    <t>120904337</t>
  </si>
  <si>
    <t>余晓龙</t>
  </si>
  <si>
    <t>120904338</t>
  </si>
  <si>
    <t>袁晓静</t>
  </si>
  <si>
    <t>120904339</t>
  </si>
  <si>
    <t>张淑华</t>
  </si>
  <si>
    <t>120904340</t>
  </si>
  <si>
    <t>张晓星</t>
  </si>
  <si>
    <t>120904341</t>
  </si>
  <si>
    <t>张珍珍</t>
  </si>
  <si>
    <t>120904342</t>
  </si>
  <si>
    <t>赵方</t>
  </si>
  <si>
    <t>120904343</t>
  </si>
  <si>
    <t>赵逸云</t>
  </si>
  <si>
    <t>120904344</t>
  </si>
  <si>
    <t>周霞</t>
  </si>
  <si>
    <t>120904345</t>
  </si>
  <si>
    <t>周志鹏</t>
  </si>
  <si>
    <t>120904346</t>
  </si>
  <si>
    <t>邹杨磊</t>
  </si>
  <si>
    <t>120904347</t>
  </si>
  <si>
    <t>闫竑宇</t>
  </si>
  <si>
    <t>序号</t>
    <phoneticPr fontId="1" type="noConversion"/>
  </si>
  <si>
    <t>大学英语读写译(二)/必修课/3</t>
  </si>
  <si>
    <t>大学英语视听说(二)/必修课/2</t>
  </si>
  <si>
    <t>高等数学Ⅰ(二)/必修课/6</t>
  </si>
  <si>
    <t>工程力学/必修课/4.5</t>
  </si>
  <si>
    <t>建筑材料/必修课/2</t>
  </si>
  <si>
    <t>中国近现代史纲要/必修课/2</t>
  </si>
  <si>
    <t>房屋建筑学/选修课/3</t>
  </si>
  <si>
    <t>总学分</t>
    <phoneticPr fontId="1" type="noConversion"/>
  </si>
  <si>
    <t>加权学分</t>
    <phoneticPr fontId="1" type="noConversion"/>
  </si>
  <si>
    <t>曹金花</t>
  </si>
  <si>
    <t>120904133</t>
  </si>
  <si>
    <t>总获得学分</t>
    <phoneticPr fontId="1" type="noConversion"/>
  </si>
  <si>
    <t>总加权成绩</t>
    <phoneticPr fontId="1" type="noConversion"/>
  </si>
  <si>
    <t>总平均分</t>
    <phoneticPr fontId="1" type="noConversion"/>
  </si>
  <si>
    <t>序号</t>
    <phoneticPr fontId="1" type="noConversion"/>
  </si>
  <si>
    <t>2012-2013学年1209043专业成绩汇总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</si>
</sst>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quotePrefix="1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5"/>
  <sheetViews>
    <sheetView tabSelected="1" topLeftCell="A97" zoomScaleNormal="100" workbookViewId="0">
      <selection sqref="A1:I2"/>
    </sheetView>
  </sheetViews>
  <sheetFormatPr defaultRowHeight="13.5"/>
  <cols>
    <col min="1" max="1" width="9.125" bestFit="1" customWidth="1"/>
    <col min="3" max="3" width="5.5" customWidth="1"/>
    <col min="4" max="4" width="5.25" customWidth="1"/>
    <col min="5" max="6" width="4" customWidth="1"/>
    <col min="7" max="7" width="3.625" customWidth="1"/>
    <col min="8" max="9" width="4.375" customWidth="1"/>
    <col min="10" max="10" width="4.25" customWidth="1"/>
    <col min="11" max="11" width="4" customWidth="1"/>
    <col min="12" max="12" width="4.375" customWidth="1"/>
    <col min="13" max="13" width="4.25" customWidth="1"/>
    <col min="14" max="14" width="9.625" customWidth="1"/>
    <col min="16" max="16" width="5.75" customWidth="1"/>
    <col min="17" max="17" width="6" customWidth="1"/>
    <col min="18" max="18" width="7.75" customWidth="1"/>
    <col min="19" max="19" width="4.75" customWidth="1"/>
    <col min="20" max="20" width="5.5" customWidth="1"/>
    <col min="21" max="21" width="4.875" customWidth="1"/>
    <col min="22" max="22" width="5" customWidth="1"/>
    <col min="23" max="23" width="4.25" customWidth="1"/>
    <col min="24" max="24" width="5.25" customWidth="1"/>
    <col min="25" max="25" width="4.75" customWidth="1"/>
    <col min="26" max="26" width="5.25" customWidth="1"/>
    <col min="27" max="27" width="6.125" customWidth="1"/>
    <col min="28" max="28" width="5.75" customWidth="1"/>
    <col min="29" max="29" width="7.875" customWidth="1"/>
    <col min="30" max="30" width="4.25" customWidth="1"/>
    <col min="31" max="31" width="4.75" customWidth="1"/>
    <col min="32" max="32" width="6.875" customWidth="1"/>
  </cols>
  <sheetData>
    <row r="1" spans="1:32">
      <c r="A1" s="14" t="s">
        <v>313</v>
      </c>
      <c r="B1" s="15"/>
      <c r="C1" s="15"/>
      <c r="D1" s="15"/>
      <c r="E1" s="15"/>
      <c r="F1" s="15"/>
      <c r="G1" s="15"/>
      <c r="H1" s="15"/>
      <c r="I1" s="15"/>
    </row>
    <row r="2" spans="1:32" ht="20.25">
      <c r="A2" s="16"/>
      <c r="B2" s="16"/>
      <c r="C2" s="16"/>
      <c r="D2" s="16"/>
      <c r="E2" s="16"/>
      <c r="F2" s="16"/>
      <c r="G2" s="16"/>
      <c r="H2" s="16"/>
      <c r="I2" s="16"/>
      <c r="J2" s="13"/>
      <c r="O2" s="13"/>
    </row>
    <row r="3" spans="1:32" ht="134.25" customHeight="1">
      <c r="A3" s="1" t="s">
        <v>312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2" t="s">
        <v>10</v>
      </c>
      <c r="M3" s="2" t="s">
        <v>11</v>
      </c>
      <c r="N3" s="2" t="s">
        <v>12</v>
      </c>
      <c r="P3" s="1" t="s">
        <v>297</v>
      </c>
      <c r="Q3" s="1" t="s">
        <v>0</v>
      </c>
      <c r="R3" s="1" t="s">
        <v>1</v>
      </c>
      <c r="S3" s="1" t="s">
        <v>2</v>
      </c>
      <c r="T3" s="1" t="s">
        <v>298</v>
      </c>
      <c r="U3" s="1" t="s">
        <v>299</v>
      </c>
      <c r="V3" s="1" t="s">
        <v>300</v>
      </c>
      <c r="W3" s="1" t="s">
        <v>301</v>
      </c>
      <c r="X3" s="1" t="s">
        <v>302</v>
      </c>
      <c r="Y3" s="1" t="s">
        <v>303</v>
      </c>
      <c r="Z3" s="1" t="s">
        <v>304</v>
      </c>
      <c r="AA3" s="2" t="s">
        <v>305</v>
      </c>
      <c r="AB3" s="2" t="s">
        <v>306</v>
      </c>
      <c r="AC3" s="2" t="s">
        <v>12</v>
      </c>
      <c r="AD3" s="2" t="s">
        <v>309</v>
      </c>
      <c r="AE3" s="2" t="s">
        <v>310</v>
      </c>
      <c r="AF3" s="2" t="s">
        <v>311</v>
      </c>
    </row>
    <row r="4" spans="1:32">
      <c r="A4" s="4">
        <v>1</v>
      </c>
      <c r="B4" s="3" t="s">
        <v>189</v>
      </c>
      <c r="C4" s="3" t="s">
        <v>190</v>
      </c>
      <c r="D4" s="4">
        <v>20.5</v>
      </c>
      <c r="E4" s="5">
        <v>87</v>
      </c>
      <c r="F4" s="5">
        <v>87</v>
      </c>
      <c r="G4" s="5">
        <v>100</v>
      </c>
      <c r="H4" s="5">
        <v>83</v>
      </c>
      <c r="I4" s="5">
        <v>86</v>
      </c>
      <c r="J4" s="4">
        <v>94</v>
      </c>
      <c r="K4" s="5">
        <v>83</v>
      </c>
      <c r="L4" s="2">
        <v>17.5</v>
      </c>
      <c r="M4" s="2">
        <f t="shared" ref="M4:M35" si="0">E4*2+F4*1.5+G4*4.5+H4*3+I4*2+J4*3+K4*1.5</f>
        <v>1582</v>
      </c>
      <c r="N4" s="10">
        <f t="shared" ref="N4:N35" si="1">M4/L4</f>
        <v>90.4</v>
      </c>
      <c r="P4" s="4">
        <v>1</v>
      </c>
      <c r="Q4" s="3" t="s">
        <v>189</v>
      </c>
      <c r="R4" s="3" t="s">
        <v>190</v>
      </c>
      <c r="S4" s="4">
        <v>27.5</v>
      </c>
      <c r="T4" s="5">
        <v>86</v>
      </c>
      <c r="U4" s="5">
        <v>87</v>
      </c>
      <c r="V4" s="5">
        <v>92</v>
      </c>
      <c r="W4" s="5">
        <v>91</v>
      </c>
      <c r="X4" s="5">
        <v>88</v>
      </c>
      <c r="Y4" s="4">
        <v>82</v>
      </c>
      <c r="Z4" s="5">
        <v>87</v>
      </c>
      <c r="AA4" s="10">
        <v>22.5</v>
      </c>
      <c r="AB4" s="2">
        <f t="shared" ref="AB4:AB35" si="2">T4*3+U4*2+V4*6+W4*4.5+X4*2+Y4*2+Z4*3</f>
        <v>1994.5</v>
      </c>
      <c r="AC4" s="2">
        <f t="shared" ref="AC4:AC35" si="3">AB4/AA4</f>
        <v>88.644444444444446</v>
      </c>
      <c r="AD4" s="10">
        <f t="shared" ref="AD4:AD45" si="4">L6+AA6</f>
        <v>40</v>
      </c>
      <c r="AE4" s="10">
        <f t="shared" ref="AE4:AE35" si="5">M4+AB4</f>
        <v>3576.5</v>
      </c>
      <c r="AF4" s="10">
        <f t="shared" ref="AF4:AF35" si="6">AE4/AD4</f>
        <v>89.412499999999994</v>
      </c>
    </row>
    <row r="5" spans="1:32">
      <c r="A5" s="4">
        <v>2</v>
      </c>
      <c r="B5" s="3" t="s">
        <v>239</v>
      </c>
      <c r="C5" s="3" t="s">
        <v>240</v>
      </c>
      <c r="D5" s="4">
        <v>20.5</v>
      </c>
      <c r="E5" s="5">
        <v>87</v>
      </c>
      <c r="F5" s="5">
        <v>91</v>
      </c>
      <c r="G5" s="5">
        <v>99</v>
      </c>
      <c r="H5" s="5">
        <v>84</v>
      </c>
      <c r="I5" s="5">
        <v>88</v>
      </c>
      <c r="J5" s="4">
        <v>88</v>
      </c>
      <c r="K5" s="5">
        <v>92</v>
      </c>
      <c r="L5" s="2">
        <v>17.5</v>
      </c>
      <c r="M5" s="2">
        <f t="shared" si="0"/>
        <v>1586</v>
      </c>
      <c r="N5" s="2">
        <f t="shared" si="1"/>
        <v>90.628571428571433</v>
      </c>
      <c r="P5" s="4">
        <v>2</v>
      </c>
      <c r="Q5" s="3" t="s">
        <v>239</v>
      </c>
      <c r="R5" s="3" t="s">
        <v>240</v>
      </c>
      <c r="S5" s="4">
        <v>26.5</v>
      </c>
      <c r="T5" s="4">
        <v>78</v>
      </c>
      <c r="U5" s="4">
        <v>88</v>
      </c>
      <c r="V5" s="5">
        <v>92</v>
      </c>
      <c r="W5" s="5">
        <v>94</v>
      </c>
      <c r="X5" s="5">
        <v>83</v>
      </c>
      <c r="Y5" s="4">
        <v>86</v>
      </c>
      <c r="Z5" s="5">
        <v>80</v>
      </c>
      <c r="AA5" s="2">
        <v>22.5</v>
      </c>
      <c r="AB5" s="10">
        <f t="shared" si="2"/>
        <v>1963</v>
      </c>
      <c r="AC5" s="2">
        <f t="shared" si="3"/>
        <v>87.24444444444444</v>
      </c>
      <c r="AD5" s="10">
        <f t="shared" si="4"/>
        <v>40</v>
      </c>
      <c r="AE5" s="10">
        <f t="shared" si="5"/>
        <v>3549</v>
      </c>
      <c r="AF5" s="10">
        <f t="shared" si="6"/>
        <v>88.724999999999994</v>
      </c>
    </row>
    <row r="6" spans="1:32">
      <c r="A6" s="4">
        <v>3</v>
      </c>
      <c r="B6" s="8" t="s">
        <v>259</v>
      </c>
      <c r="C6" s="8" t="s">
        <v>260</v>
      </c>
      <c r="D6" s="4">
        <v>20.5</v>
      </c>
      <c r="E6" s="5">
        <v>84</v>
      </c>
      <c r="F6" s="5">
        <v>84</v>
      </c>
      <c r="G6" s="5">
        <v>98</v>
      </c>
      <c r="H6" s="5">
        <v>89</v>
      </c>
      <c r="I6" s="5">
        <v>85</v>
      </c>
      <c r="J6" s="4">
        <v>95</v>
      </c>
      <c r="K6" s="5">
        <v>95</v>
      </c>
      <c r="L6" s="2">
        <v>17.5</v>
      </c>
      <c r="M6" s="2">
        <f t="shared" si="0"/>
        <v>1599.5</v>
      </c>
      <c r="N6" s="2">
        <f t="shared" si="1"/>
        <v>91.4</v>
      </c>
      <c r="P6" s="4">
        <v>3</v>
      </c>
      <c r="Q6" s="3" t="s">
        <v>259</v>
      </c>
      <c r="R6" s="3" t="s">
        <v>260</v>
      </c>
      <c r="S6" s="4">
        <v>27</v>
      </c>
      <c r="T6" s="4">
        <v>77</v>
      </c>
      <c r="U6" s="4">
        <v>83</v>
      </c>
      <c r="V6" s="5">
        <v>88</v>
      </c>
      <c r="W6" s="5">
        <v>88</v>
      </c>
      <c r="X6" s="5">
        <v>91</v>
      </c>
      <c r="Y6" s="4">
        <v>81</v>
      </c>
      <c r="Z6" s="5">
        <v>90</v>
      </c>
      <c r="AA6" s="2">
        <v>22.5</v>
      </c>
      <c r="AB6" s="10">
        <f t="shared" si="2"/>
        <v>1935</v>
      </c>
      <c r="AC6" s="2">
        <f t="shared" si="3"/>
        <v>86</v>
      </c>
      <c r="AD6" s="10">
        <f t="shared" si="4"/>
        <v>40</v>
      </c>
      <c r="AE6" s="10">
        <f t="shared" si="5"/>
        <v>3534.5</v>
      </c>
      <c r="AF6" s="10">
        <f t="shared" si="6"/>
        <v>88.362499999999997</v>
      </c>
    </row>
    <row r="7" spans="1:32">
      <c r="A7" s="4">
        <v>4</v>
      </c>
      <c r="B7" s="3" t="s">
        <v>133</v>
      </c>
      <c r="C7" s="3" t="s">
        <v>134</v>
      </c>
      <c r="D7" s="4">
        <v>20.5</v>
      </c>
      <c r="E7" s="5">
        <v>81</v>
      </c>
      <c r="F7" s="5">
        <v>75</v>
      </c>
      <c r="G7" s="5">
        <v>100</v>
      </c>
      <c r="H7" s="5">
        <v>88</v>
      </c>
      <c r="I7" s="5">
        <v>96</v>
      </c>
      <c r="J7" s="4">
        <v>85</v>
      </c>
      <c r="K7" s="5">
        <v>81</v>
      </c>
      <c r="L7" s="2">
        <v>17.5</v>
      </c>
      <c r="M7" s="2">
        <f t="shared" si="0"/>
        <v>1557</v>
      </c>
      <c r="N7" s="10">
        <f t="shared" si="1"/>
        <v>88.971428571428575</v>
      </c>
      <c r="P7" s="4">
        <v>4</v>
      </c>
      <c r="Q7" s="3" t="s">
        <v>133</v>
      </c>
      <c r="R7" s="3" t="s">
        <v>134</v>
      </c>
      <c r="S7" s="4">
        <v>28.5</v>
      </c>
      <c r="T7" s="5">
        <v>75</v>
      </c>
      <c r="U7" s="5">
        <v>77</v>
      </c>
      <c r="V7" s="5">
        <v>100</v>
      </c>
      <c r="W7" s="5">
        <v>90</v>
      </c>
      <c r="X7" s="5">
        <v>75</v>
      </c>
      <c r="Y7" s="4">
        <v>75</v>
      </c>
      <c r="Z7" s="5">
        <v>87</v>
      </c>
      <c r="AA7" s="10">
        <v>22.5</v>
      </c>
      <c r="AB7" s="2">
        <f t="shared" si="2"/>
        <v>1945</v>
      </c>
      <c r="AC7" s="2">
        <f t="shared" si="3"/>
        <v>86.444444444444443</v>
      </c>
      <c r="AD7" s="10">
        <f t="shared" si="4"/>
        <v>40</v>
      </c>
      <c r="AE7" s="10">
        <f t="shared" si="5"/>
        <v>3502</v>
      </c>
      <c r="AF7" s="10">
        <f t="shared" si="6"/>
        <v>87.55</v>
      </c>
    </row>
    <row r="8" spans="1:32">
      <c r="A8" s="4">
        <v>5</v>
      </c>
      <c r="B8" s="3" t="s">
        <v>121</v>
      </c>
      <c r="C8" s="3" t="s">
        <v>122</v>
      </c>
      <c r="D8" s="4">
        <v>20.5</v>
      </c>
      <c r="E8" s="5">
        <v>90</v>
      </c>
      <c r="F8" s="5">
        <v>90</v>
      </c>
      <c r="G8" s="5">
        <v>96</v>
      </c>
      <c r="H8" s="5">
        <v>88</v>
      </c>
      <c r="I8" s="5">
        <v>85</v>
      </c>
      <c r="J8" s="4">
        <v>91</v>
      </c>
      <c r="K8" s="5">
        <v>95</v>
      </c>
      <c r="L8" s="2">
        <v>17.5</v>
      </c>
      <c r="M8" s="2">
        <f t="shared" si="0"/>
        <v>1596.5</v>
      </c>
      <c r="N8" s="10">
        <f t="shared" si="1"/>
        <v>91.228571428571428</v>
      </c>
      <c r="P8" s="4">
        <v>5</v>
      </c>
      <c r="Q8" s="3" t="s">
        <v>121</v>
      </c>
      <c r="R8" s="3" t="s">
        <v>122</v>
      </c>
      <c r="S8" s="4">
        <v>27.5</v>
      </c>
      <c r="T8" s="5">
        <v>82</v>
      </c>
      <c r="U8" s="5">
        <v>87</v>
      </c>
      <c r="V8" s="5">
        <v>90</v>
      </c>
      <c r="W8" s="5">
        <v>87</v>
      </c>
      <c r="X8" s="5">
        <v>71</v>
      </c>
      <c r="Y8" s="4">
        <v>74</v>
      </c>
      <c r="Z8" s="5">
        <v>82</v>
      </c>
      <c r="AA8" s="10">
        <v>22.5</v>
      </c>
      <c r="AB8" s="2">
        <f t="shared" si="2"/>
        <v>1887.5</v>
      </c>
      <c r="AC8" s="2">
        <f t="shared" si="3"/>
        <v>83.888888888888886</v>
      </c>
      <c r="AD8" s="10">
        <f t="shared" si="4"/>
        <v>40</v>
      </c>
      <c r="AE8" s="10">
        <f t="shared" si="5"/>
        <v>3484</v>
      </c>
      <c r="AF8" s="10">
        <f t="shared" si="6"/>
        <v>87.1</v>
      </c>
    </row>
    <row r="9" spans="1:32">
      <c r="A9" s="4">
        <v>6</v>
      </c>
      <c r="B9" s="3" t="s">
        <v>185</v>
      </c>
      <c r="C9" s="3" t="s">
        <v>186</v>
      </c>
      <c r="D9" s="4">
        <v>20.5</v>
      </c>
      <c r="E9" s="5">
        <v>84</v>
      </c>
      <c r="F9" s="5">
        <v>82</v>
      </c>
      <c r="G9" s="5">
        <v>96</v>
      </c>
      <c r="H9" s="5">
        <v>88</v>
      </c>
      <c r="I9" s="5">
        <v>88</v>
      </c>
      <c r="J9" s="4">
        <v>85</v>
      </c>
      <c r="K9" s="5">
        <v>81</v>
      </c>
      <c r="L9" s="2">
        <v>17.5</v>
      </c>
      <c r="M9" s="2">
        <f t="shared" si="0"/>
        <v>1539.5</v>
      </c>
      <c r="N9" s="10">
        <f t="shared" si="1"/>
        <v>87.971428571428575</v>
      </c>
      <c r="P9" s="4">
        <v>6</v>
      </c>
      <c r="Q9" s="3" t="s">
        <v>185</v>
      </c>
      <c r="R9" s="3" t="s">
        <v>186</v>
      </c>
      <c r="S9" s="4">
        <v>29</v>
      </c>
      <c r="T9" s="5">
        <v>80</v>
      </c>
      <c r="U9" s="5">
        <v>81</v>
      </c>
      <c r="V9" s="5">
        <v>88</v>
      </c>
      <c r="W9" s="5">
        <v>91</v>
      </c>
      <c r="X9" s="5">
        <v>86</v>
      </c>
      <c r="Y9" s="4">
        <v>73</v>
      </c>
      <c r="Z9" s="5">
        <v>84</v>
      </c>
      <c r="AA9" s="10">
        <v>22.5</v>
      </c>
      <c r="AB9" s="2">
        <f t="shared" si="2"/>
        <v>1909.5</v>
      </c>
      <c r="AC9" s="2">
        <f t="shared" si="3"/>
        <v>84.86666666666666</v>
      </c>
      <c r="AD9" s="10">
        <f t="shared" si="4"/>
        <v>40</v>
      </c>
      <c r="AE9" s="10">
        <f t="shared" si="5"/>
        <v>3449</v>
      </c>
      <c r="AF9" s="10">
        <f t="shared" si="6"/>
        <v>86.224999999999994</v>
      </c>
    </row>
    <row r="10" spans="1:32">
      <c r="A10" s="4">
        <v>7</v>
      </c>
      <c r="B10" s="3" t="s">
        <v>119</v>
      </c>
      <c r="C10" s="3" t="s">
        <v>120</v>
      </c>
      <c r="D10" s="4">
        <v>20.5</v>
      </c>
      <c r="E10" s="5">
        <v>79</v>
      </c>
      <c r="F10" s="5">
        <v>85</v>
      </c>
      <c r="G10" s="5">
        <v>99</v>
      </c>
      <c r="H10" s="5">
        <v>85</v>
      </c>
      <c r="I10" s="5">
        <v>78</v>
      </c>
      <c r="J10" s="4">
        <v>93</v>
      </c>
      <c r="K10" s="5">
        <v>95</v>
      </c>
      <c r="L10" s="2">
        <v>17.5</v>
      </c>
      <c r="M10" s="2">
        <f t="shared" si="0"/>
        <v>1563.5</v>
      </c>
      <c r="N10" s="10">
        <f t="shared" si="1"/>
        <v>89.342857142857142</v>
      </c>
      <c r="P10" s="4">
        <v>7</v>
      </c>
      <c r="Q10" s="3" t="s">
        <v>119</v>
      </c>
      <c r="R10" s="3" t="s">
        <v>120</v>
      </c>
      <c r="S10" s="4">
        <v>27.5</v>
      </c>
      <c r="T10" s="5">
        <v>76</v>
      </c>
      <c r="U10" s="5">
        <v>80</v>
      </c>
      <c r="V10" s="5">
        <v>86</v>
      </c>
      <c r="W10" s="5">
        <v>82</v>
      </c>
      <c r="X10" s="5">
        <v>91</v>
      </c>
      <c r="Y10" s="4">
        <v>81</v>
      </c>
      <c r="Z10" s="5">
        <v>81</v>
      </c>
      <c r="AA10" s="10">
        <v>22.5</v>
      </c>
      <c r="AB10" s="2">
        <f t="shared" si="2"/>
        <v>1860</v>
      </c>
      <c r="AC10" s="2">
        <f t="shared" si="3"/>
        <v>82.666666666666671</v>
      </c>
      <c r="AD10" s="10">
        <f t="shared" si="4"/>
        <v>40</v>
      </c>
      <c r="AE10" s="10">
        <f t="shared" si="5"/>
        <v>3423.5</v>
      </c>
      <c r="AF10" s="10">
        <f t="shared" si="6"/>
        <v>85.587500000000006</v>
      </c>
    </row>
    <row r="11" spans="1:32">
      <c r="A11" s="4">
        <v>8</v>
      </c>
      <c r="B11" s="3" t="s">
        <v>77</v>
      </c>
      <c r="C11" s="3" t="s">
        <v>78</v>
      </c>
      <c r="D11" s="4">
        <v>20.5</v>
      </c>
      <c r="E11" s="5">
        <v>77</v>
      </c>
      <c r="F11" s="5">
        <v>82</v>
      </c>
      <c r="G11" s="5">
        <v>100</v>
      </c>
      <c r="H11" s="5">
        <v>88</v>
      </c>
      <c r="I11" s="5">
        <v>86</v>
      </c>
      <c r="J11" s="4">
        <v>83</v>
      </c>
      <c r="K11" s="5">
        <v>93</v>
      </c>
      <c r="L11" s="2">
        <v>17.5</v>
      </c>
      <c r="M11" s="2">
        <f t="shared" si="0"/>
        <v>1551.5</v>
      </c>
      <c r="N11" s="2">
        <f t="shared" si="1"/>
        <v>88.657142857142858</v>
      </c>
      <c r="P11" s="4">
        <v>8</v>
      </c>
      <c r="Q11" s="3" t="s">
        <v>308</v>
      </c>
      <c r="R11" s="3" t="s">
        <v>78</v>
      </c>
      <c r="S11" s="4">
        <v>26.5</v>
      </c>
      <c r="T11" s="4">
        <v>65</v>
      </c>
      <c r="U11" s="4">
        <v>77</v>
      </c>
      <c r="V11" s="5">
        <v>88</v>
      </c>
      <c r="W11" s="5">
        <v>84</v>
      </c>
      <c r="X11" s="5">
        <v>90</v>
      </c>
      <c r="Y11" s="4">
        <v>84</v>
      </c>
      <c r="Z11" s="5">
        <v>84</v>
      </c>
      <c r="AA11" s="2">
        <v>22.5</v>
      </c>
      <c r="AB11" s="2">
        <f t="shared" si="2"/>
        <v>1855</v>
      </c>
      <c r="AC11" s="2">
        <f t="shared" si="3"/>
        <v>82.444444444444443</v>
      </c>
      <c r="AD11" s="10">
        <f t="shared" si="4"/>
        <v>40</v>
      </c>
      <c r="AE11" s="10">
        <f t="shared" si="5"/>
        <v>3406.5</v>
      </c>
      <c r="AF11" s="10">
        <f t="shared" si="6"/>
        <v>85.162499999999994</v>
      </c>
    </row>
    <row r="12" spans="1:32">
      <c r="A12" s="4">
        <v>9</v>
      </c>
      <c r="B12" s="3" t="s">
        <v>179</v>
      </c>
      <c r="C12" s="3" t="s">
        <v>180</v>
      </c>
      <c r="D12" s="4">
        <v>20.5</v>
      </c>
      <c r="E12" s="5">
        <v>82</v>
      </c>
      <c r="F12" s="5">
        <v>76</v>
      </c>
      <c r="G12" s="5">
        <v>93</v>
      </c>
      <c r="H12" s="5">
        <v>83</v>
      </c>
      <c r="I12" s="5">
        <v>86</v>
      </c>
      <c r="J12" s="4">
        <v>89</v>
      </c>
      <c r="K12" s="5">
        <v>65</v>
      </c>
      <c r="L12" s="2">
        <v>17.5</v>
      </c>
      <c r="M12" s="2">
        <f t="shared" si="0"/>
        <v>1482</v>
      </c>
      <c r="N12" s="10">
        <f t="shared" si="1"/>
        <v>84.685714285714283</v>
      </c>
      <c r="P12" s="4">
        <v>9</v>
      </c>
      <c r="Q12" s="3" t="s">
        <v>179</v>
      </c>
      <c r="R12" s="3" t="s">
        <v>180</v>
      </c>
      <c r="S12" s="4">
        <v>29</v>
      </c>
      <c r="T12" s="5">
        <v>82</v>
      </c>
      <c r="U12" s="5">
        <v>82</v>
      </c>
      <c r="V12" s="5">
        <v>88</v>
      </c>
      <c r="W12" s="5">
        <v>87</v>
      </c>
      <c r="X12" s="5">
        <v>84</v>
      </c>
      <c r="Y12" s="4">
        <v>79</v>
      </c>
      <c r="Z12" s="5">
        <v>81</v>
      </c>
      <c r="AA12" s="10">
        <v>22.5</v>
      </c>
      <c r="AB12" s="2">
        <f t="shared" si="2"/>
        <v>1898.5</v>
      </c>
      <c r="AC12" s="2">
        <f t="shared" si="3"/>
        <v>84.37777777777778</v>
      </c>
      <c r="AD12" s="10">
        <f t="shared" si="4"/>
        <v>40</v>
      </c>
      <c r="AE12" s="10">
        <f t="shared" si="5"/>
        <v>3380.5</v>
      </c>
      <c r="AF12" s="10">
        <f t="shared" si="6"/>
        <v>84.512500000000003</v>
      </c>
    </row>
    <row r="13" spans="1:32">
      <c r="A13" s="4">
        <v>10</v>
      </c>
      <c r="B13" s="3" t="s">
        <v>111</v>
      </c>
      <c r="C13" s="3" t="s">
        <v>112</v>
      </c>
      <c r="D13" s="4">
        <v>20.5</v>
      </c>
      <c r="E13" s="5">
        <v>85</v>
      </c>
      <c r="F13" s="5">
        <v>87</v>
      </c>
      <c r="G13" s="5">
        <v>98</v>
      </c>
      <c r="H13" s="5">
        <v>88</v>
      </c>
      <c r="I13" s="5">
        <v>79</v>
      </c>
      <c r="J13" s="4">
        <v>86</v>
      </c>
      <c r="K13" s="5">
        <v>83</v>
      </c>
      <c r="L13" s="2">
        <v>17.5</v>
      </c>
      <c r="M13" s="2">
        <f t="shared" si="0"/>
        <v>1546</v>
      </c>
      <c r="N13" s="10">
        <f t="shared" si="1"/>
        <v>88.342857142857142</v>
      </c>
      <c r="P13" s="4">
        <v>10</v>
      </c>
      <c r="Q13" s="3" t="s">
        <v>111</v>
      </c>
      <c r="R13" s="3" t="s">
        <v>112</v>
      </c>
      <c r="S13" s="4">
        <v>28.5</v>
      </c>
      <c r="T13" s="5">
        <v>71</v>
      </c>
      <c r="U13" s="5">
        <v>79</v>
      </c>
      <c r="V13" s="5">
        <v>85</v>
      </c>
      <c r="W13" s="5">
        <v>81</v>
      </c>
      <c r="X13" s="5">
        <v>74</v>
      </c>
      <c r="Y13" s="4">
        <v>78</v>
      </c>
      <c r="Z13" s="5">
        <v>90</v>
      </c>
      <c r="AA13" s="10">
        <v>22.5</v>
      </c>
      <c r="AB13" s="2">
        <f t="shared" si="2"/>
        <v>1819.5</v>
      </c>
      <c r="AC13" s="2">
        <f t="shared" si="3"/>
        <v>80.86666666666666</v>
      </c>
      <c r="AD13" s="10">
        <f t="shared" si="4"/>
        <v>40</v>
      </c>
      <c r="AE13" s="10">
        <f t="shared" si="5"/>
        <v>3365.5</v>
      </c>
      <c r="AF13" s="10">
        <f t="shared" si="6"/>
        <v>84.137500000000003</v>
      </c>
    </row>
    <row r="14" spans="1:32">
      <c r="A14" s="4">
        <v>11</v>
      </c>
      <c r="B14" s="3" t="s">
        <v>105</v>
      </c>
      <c r="C14" s="3" t="s">
        <v>106</v>
      </c>
      <c r="D14" s="4">
        <v>20.5</v>
      </c>
      <c r="E14" s="5">
        <v>73</v>
      </c>
      <c r="F14" s="5">
        <v>73</v>
      </c>
      <c r="G14" s="5">
        <v>93</v>
      </c>
      <c r="H14" s="5">
        <v>89</v>
      </c>
      <c r="I14" s="5">
        <v>89</v>
      </c>
      <c r="J14" s="4">
        <v>79</v>
      </c>
      <c r="K14" s="5">
        <v>83</v>
      </c>
      <c r="L14" s="2">
        <v>17.5</v>
      </c>
      <c r="M14" s="2">
        <f t="shared" si="0"/>
        <v>1480.5</v>
      </c>
      <c r="N14" s="2">
        <f t="shared" si="1"/>
        <v>84.6</v>
      </c>
      <c r="P14" s="4">
        <v>11</v>
      </c>
      <c r="Q14" s="3" t="s">
        <v>105</v>
      </c>
      <c r="R14" s="3" t="s">
        <v>106</v>
      </c>
      <c r="S14" s="4">
        <v>26.5</v>
      </c>
      <c r="T14" s="4">
        <v>71</v>
      </c>
      <c r="U14" s="4">
        <v>76</v>
      </c>
      <c r="V14" s="5">
        <v>88</v>
      </c>
      <c r="W14" s="5">
        <v>90</v>
      </c>
      <c r="X14" s="5">
        <v>91</v>
      </c>
      <c r="Y14" s="4">
        <v>69</v>
      </c>
      <c r="Z14" s="5">
        <v>86</v>
      </c>
      <c r="AA14" s="2">
        <v>22.5</v>
      </c>
      <c r="AB14" s="2">
        <f t="shared" si="2"/>
        <v>1876</v>
      </c>
      <c r="AC14" s="2">
        <f t="shared" si="3"/>
        <v>83.37777777777778</v>
      </c>
      <c r="AD14" s="10">
        <f t="shared" si="4"/>
        <v>40</v>
      </c>
      <c r="AE14" s="10">
        <f t="shared" si="5"/>
        <v>3356.5</v>
      </c>
      <c r="AF14" s="10">
        <f t="shared" si="6"/>
        <v>83.912499999999994</v>
      </c>
    </row>
    <row r="15" spans="1:32">
      <c r="A15" s="4">
        <v>12</v>
      </c>
      <c r="B15" s="3" t="s">
        <v>137</v>
      </c>
      <c r="C15" s="3" t="s">
        <v>138</v>
      </c>
      <c r="D15" s="4">
        <v>20.5</v>
      </c>
      <c r="E15" s="5">
        <v>84</v>
      </c>
      <c r="F15" s="5">
        <v>77</v>
      </c>
      <c r="G15" s="5">
        <v>91</v>
      </c>
      <c r="H15" s="5">
        <v>76</v>
      </c>
      <c r="I15" s="5">
        <v>89</v>
      </c>
      <c r="J15" s="4">
        <v>84</v>
      </c>
      <c r="K15" s="5">
        <v>79</v>
      </c>
      <c r="L15" s="2">
        <v>17.5</v>
      </c>
      <c r="M15" s="2">
        <f t="shared" si="0"/>
        <v>1469.5</v>
      </c>
      <c r="N15" s="10">
        <f t="shared" si="1"/>
        <v>83.971428571428575</v>
      </c>
      <c r="P15" s="4">
        <v>12</v>
      </c>
      <c r="Q15" s="3" t="s">
        <v>137</v>
      </c>
      <c r="R15" s="3" t="s">
        <v>138</v>
      </c>
      <c r="S15" s="4">
        <v>27.5</v>
      </c>
      <c r="T15" s="5">
        <v>80</v>
      </c>
      <c r="U15" s="5">
        <v>80</v>
      </c>
      <c r="V15" s="5">
        <v>88</v>
      </c>
      <c r="W15" s="5">
        <v>86</v>
      </c>
      <c r="X15" s="5">
        <v>70</v>
      </c>
      <c r="Y15" s="4">
        <v>80</v>
      </c>
      <c r="Z15" s="5">
        <v>87</v>
      </c>
      <c r="AA15" s="10">
        <v>22.5</v>
      </c>
      <c r="AB15" s="2">
        <f t="shared" si="2"/>
        <v>1876</v>
      </c>
      <c r="AC15" s="2">
        <f t="shared" si="3"/>
        <v>83.37777777777778</v>
      </c>
      <c r="AD15" s="10">
        <f t="shared" si="4"/>
        <v>40</v>
      </c>
      <c r="AE15" s="10">
        <f t="shared" si="5"/>
        <v>3345.5</v>
      </c>
      <c r="AF15" s="10">
        <f t="shared" si="6"/>
        <v>83.637500000000003</v>
      </c>
    </row>
    <row r="16" spans="1:32">
      <c r="A16" s="4">
        <v>13</v>
      </c>
      <c r="B16" s="3" t="s">
        <v>99</v>
      </c>
      <c r="C16" s="3" t="s">
        <v>100</v>
      </c>
      <c r="D16" s="4">
        <v>20.5</v>
      </c>
      <c r="E16" s="5">
        <v>79</v>
      </c>
      <c r="F16" s="5">
        <v>73</v>
      </c>
      <c r="G16" s="5">
        <v>90</v>
      </c>
      <c r="H16" s="5">
        <v>92</v>
      </c>
      <c r="I16" s="5">
        <v>77</v>
      </c>
      <c r="J16" s="4">
        <v>79</v>
      </c>
      <c r="K16" s="5">
        <v>75</v>
      </c>
      <c r="L16" s="2">
        <v>17.5</v>
      </c>
      <c r="M16" s="2">
        <f t="shared" si="0"/>
        <v>1452</v>
      </c>
      <c r="N16" s="2">
        <f t="shared" si="1"/>
        <v>82.971428571428575</v>
      </c>
      <c r="P16" s="4">
        <v>13</v>
      </c>
      <c r="Q16" s="3" t="s">
        <v>99</v>
      </c>
      <c r="R16" s="3" t="s">
        <v>100</v>
      </c>
      <c r="S16" s="4">
        <v>25.5</v>
      </c>
      <c r="T16" s="4">
        <v>75</v>
      </c>
      <c r="U16" s="4">
        <v>77</v>
      </c>
      <c r="V16" s="5">
        <v>85</v>
      </c>
      <c r="W16" s="5">
        <v>93</v>
      </c>
      <c r="X16" s="5">
        <v>89</v>
      </c>
      <c r="Y16" s="4">
        <v>73</v>
      </c>
      <c r="Z16" s="5">
        <v>86</v>
      </c>
      <c r="AA16" s="2">
        <v>22.5</v>
      </c>
      <c r="AB16" s="2">
        <f t="shared" si="2"/>
        <v>1889.5</v>
      </c>
      <c r="AC16" s="2">
        <f t="shared" si="3"/>
        <v>83.977777777777774</v>
      </c>
      <c r="AD16" s="10">
        <f t="shared" si="4"/>
        <v>40</v>
      </c>
      <c r="AE16" s="10">
        <f t="shared" si="5"/>
        <v>3341.5</v>
      </c>
      <c r="AF16" s="10">
        <f t="shared" si="6"/>
        <v>83.537499999999994</v>
      </c>
    </row>
    <row r="17" spans="1:32">
      <c r="A17" s="4">
        <v>14</v>
      </c>
      <c r="B17" s="3" t="s">
        <v>289</v>
      </c>
      <c r="C17" s="3" t="s">
        <v>290</v>
      </c>
      <c r="D17" s="4">
        <v>20.5</v>
      </c>
      <c r="E17" s="5">
        <v>78</v>
      </c>
      <c r="F17" s="5">
        <v>77</v>
      </c>
      <c r="G17" s="5">
        <v>98</v>
      </c>
      <c r="H17" s="5">
        <v>85</v>
      </c>
      <c r="I17" s="5">
        <v>78</v>
      </c>
      <c r="J17" s="4">
        <v>81</v>
      </c>
      <c r="K17" s="5">
        <v>81</v>
      </c>
      <c r="L17" s="2">
        <v>17.5</v>
      </c>
      <c r="M17" s="2">
        <f t="shared" si="0"/>
        <v>1488</v>
      </c>
      <c r="N17" s="2">
        <f t="shared" si="1"/>
        <v>85.028571428571425</v>
      </c>
      <c r="P17" s="4">
        <v>14</v>
      </c>
      <c r="Q17" s="3" t="s">
        <v>289</v>
      </c>
      <c r="R17" s="3" t="s">
        <v>290</v>
      </c>
      <c r="S17" s="4">
        <v>27</v>
      </c>
      <c r="T17" s="4">
        <v>73</v>
      </c>
      <c r="U17" s="4">
        <v>77</v>
      </c>
      <c r="V17" s="5">
        <v>78</v>
      </c>
      <c r="W17" s="5">
        <v>90</v>
      </c>
      <c r="X17" s="5">
        <v>94</v>
      </c>
      <c r="Y17" s="4">
        <v>80</v>
      </c>
      <c r="Z17" s="5">
        <v>83</v>
      </c>
      <c r="AA17" s="2">
        <v>22.5</v>
      </c>
      <c r="AB17" s="10">
        <f t="shared" si="2"/>
        <v>1843</v>
      </c>
      <c r="AC17" s="2">
        <f t="shared" si="3"/>
        <v>81.911111111111111</v>
      </c>
      <c r="AD17" s="10">
        <f t="shared" si="4"/>
        <v>40</v>
      </c>
      <c r="AE17" s="10">
        <f t="shared" si="5"/>
        <v>3331</v>
      </c>
      <c r="AF17" s="10">
        <f t="shared" si="6"/>
        <v>83.275000000000006</v>
      </c>
    </row>
    <row r="18" spans="1:32">
      <c r="A18" s="4">
        <v>15</v>
      </c>
      <c r="B18" s="3" t="s">
        <v>159</v>
      </c>
      <c r="C18" s="3" t="s">
        <v>160</v>
      </c>
      <c r="D18" s="4">
        <v>20.5</v>
      </c>
      <c r="E18" s="5">
        <v>80</v>
      </c>
      <c r="F18" s="5">
        <v>80</v>
      </c>
      <c r="G18" s="5">
        <v>94</v>
      </c>
      <c r="H18" s="5">
        <v>92</v>
      </c>
      <c r="I18" s="5">
        <v>83</v>
      </c>
      <c r="J18" s="4">
        <v>82</v>
      </c>
      <c r="K18" s="5">
        <v>75</v>
      </c>
      <c r="L18" s="2">
        <v>17.5</v>
      </c>
      <c r="M18" s="2">
        <f t="shared" si="0"/>
        <v>1503.5</v>
      </c>
      <c r="N18" s="10">
        <f t="shared" si="1"/>
        <v>85.914285714285711</v>
      </c>
      <c r="P18" s="4">
        <v>15</v>
      </c>
      <c r="Q18" s="3" t="s">
        <v>159</v>
      </c>
      <c r="R18" s="3" t="s">
        <v>160</v>
      </c>
      <c r="S18" s="4">
        <v>29</v>
      </c>
      <c r="T18" s="5">
        <v>65</v>
      </c>
      <c r="U18" s="5">
        <v>74</v>
      </c>
      <c r="V18" s="5">
        <v>85</v>
      </c>
      <c r="W18" s="5">
        <v>85</v>
      </c>
      <c r="X18" s="5">
        <v>89</v>
      </c>
      <c r="Y18" s="4">
        <v>79</v>
      </c>
      <c r="Z18" s="5">
        <v>83</v>
      </c>
      <c r="AA18" s="10">
        <v>22.5</v>
      </c>
      <c r="AB18" s="2">
        <f t="shared" si="2"/>
        <v>1820.5</v>
      </c>
      <c r="AC18" s="2">
        <f t="shared" si="3"/>
        <v>80.911111111111111</v>
      </c>
      <c r="AD18" s="10">
        <f t="shared" si="4"/>
        <v>40</v>
      </c>
      <c r="AE18" s="10">
        <f t="shared" si="5"/>
        <v>3324</v>
      </c>
      <c r="AF18" s="10">
        <f t="shared" si="6"/>
        <v>83.1</v>
      </c>
    </row>
    <row r="19" spans="1:32">
      <c r="A19" s="4">
        <v>16</v>
      </c>
      <c r="B19" s="3" t="s">
        <v>123</v>
      </c>
      <c r="C19" s="3" t="s">
        <v>124</v>
      </c>
      <c r="D19" s="4">
        <v>20.5</v>
      </c>
      <c r="E19" s="5">
        <v>80</v>
      </c>
      <c r="F19" s="5">
        <v>86</v>
      </c>
      <c r="G19" s="5">
        <v>92</v>
      </c>
      <c r="H19" s="5">
        <v>89</v>
      </c>
      <c r="I19" s="5">
        <v>89</v>
      </c>
      <c r="J19" s="4">
        <v>88</v>
      </c>
      <c r="K19" s="5">
        <v>95</v>
      </c>
      <c r="L19" s="2">
        <v>17.5</v>
      </c>
      <c r="M19" s="2">
        <f t="shared" si="0"/>
        <v>1554.5</v>
      </c>
      <c r="N19" s="10">
        <f t="shared" si="1"/>
        <v>88.828571428571422</v>
      </c>
      <c r="P19" s="4">
        <v>16</v>
      </c>
      <c r="Q19" s="3" t="s">
        <v>123</v>
      </c>
      <c r="R19" s="3" t="s">
        <v>124</v>
      </c>
      <c r="S19" s="4">
        <v>28.5</v>
      </c>
      <c r="T19" s="5">
        <v>73</v>
      </c>
      <c r="U19" s="5">
        <v>85</v>
      </c>
      <c r="V19" s="5">
        <v>76</v>
      </c>
      <c r="W19" s="5">
        <v>83</v>
      </c>
      <c r="X19" s="5">
        <v>64</v>
      </c>
      <c r="Y19" s="4">
        <v>87</v>
      </c>
      <c r="Z19" s="5">
        <v>78</v>
      </c>
      <c r="AA19" s="10">
        <v>22.5</v>
      </c>
      <c r="AB19" s="2">
        <f t="shared" si="2"/>
        <v>1754.5</v>
      </c>
      <c r="AC19" s="2">
        <f t="shared" si="3"/>
        <v>77.977777777777774</v>
      </c>
      <c r="AD19" s="10">
        <f t="shared" si="4"/>
        <v>40</v>
      </c>
      <c r="AE19" s="10">
        <f t="shared" si="5"/>
        <v>3309</v>
      </c>
      <c r="AF19" s="10">
        <f t="shared" si="6"/>
        <v>82.724999999999994</v>
      </c>
    </row>
    <row r="20" spans="1:32">
      <c r="A20" s="4">
        <v>17</v>
      </c>
      <c r="B20" s="3" t="s">
        <v>165</v>
      </c>
      <c r="C20" s="3" t="s">
        <v>166</v>
      </c>
      <c r="D20" s="4">
        <v>20.5</v>
      </c>
      <c r="E20" s="5">
        <v>83</v>
      </c>
      <c r="F20" s="5">
        <v>83</v>
      </c>
      <c r="G20" s="5">
        <v>93</v>
      </c>
      <c r="H20" s="5">
        <v>88</v>
      </c>
      <c r="I20" s="5">
        <v>92</v>
      </c>
      <c r="J20" s="4">
        <v>85</v>
      </c>
      <c r="K20" s="5">
        <v>75</v>
      </c>
      <c r="L20" s="2">
        <v>17.5</v>
      </c>
      <c r="M20" s="2">
        <f t="shared" si="0"/>
        <v>1524.5</v>
      </c>
      <c r="N20" s="10">
        <f t="shared" si="1"/>
        <v>87.114285714285714</v>
      </c>
      <c r="P20" s="4">
        <v>17</v>
      </c>
      <c r="Q20" s="3" t="s">
        <v>165</v>
      </c>
      <c r="R20" s="3" t="s">
        <v>166</v>
      </c>
      <c r="S20" s="4">
        <v>27</v>
      </c>
      <c r="T20" s="5">
        <v>80</v>
      </c>
      <c r="U20" s="5">
        <v>80</v>
      </c>
      <c r="V20" s="5">
        <v>75</v>
      </c>
      <c r="W20" s="5">
        <v>82</v>
      </c>
      <c r="X20" s="5">
        <v>87</v>
      </c>
      <c r="Y20" s="4">
        <v>75</v>
      </c>
      <c r="Z20" s="5">
        <v>79</v>
      </c>
      <c r="AA20" s="10">
        <v>22.5</v>
      </c>
      <c r="AB20" s="2">
        <f t="shared" si="2"/>
        <v>1780</v>
      </c>
      <c r="AC20" s="2">
        <f t="shared" si="3"/>
        <v>79.111111111111114</v>
      </c>
      <c r="AD20" s="10">
        <f t="shared" si="4"/>
        <v>40</v>
      </c>
      <c r="AE20" s="10">
        <f t="shared" si="5"/>
        <v>3304.5</v>
      </c>
      <c r="AF20" s="10">
        <f t="shared" si="6"/>
        <v>82.612499999999997</v>
      </c>
    </row>
    <row r="21" spans="1:32">
      <c r="A21" s="4">
        <v>18</v>
      </c>
      <c r="B21" s="3" t="s">
        <v>97</v>
      </c>
      <c r="C21" s="3" t="s">
        <v>98</v>
      </c>
      <c r="D21" s="4">
        <v>20.5</v>
      </c>
      <c r="E21" s="5">
        <v>78</v>
      </c>
      <c r="F21" s="5">
        <v>73</v>
      </c>
      <c r="G21" s="5">
        <v>93</v>
      </c>
      <c r="H21" s="5">
        <v>83</v>
      </c>
      <c r="I21" s="5">
        <v>81</v>
      </c>
      <c r="J21" s="4">
        <v>83</v>
      </c>
      <c r="K21" s="5">
        <v>65</v>
      </c>
      <c r="L21" s="2">
        <v>17.5</v>
      </c>
      <c r="M21" s="2">
        <f t="shared" si="0"/>
        <v>1441.5</v>
      </c>
      <c r="N21" s="2">
        <f t="shared" si="1"/>
        <v>82.371428571428567</v>
      </c>
      <c r="P21" s="4">
        <v>18</v>
      </c>
      <c r="Q21" s="3" t="s">
        <v>97</v>
      </c>
      <c r="R21" s="3" t="s">
        <v>98</v>
      </c>
      <c r="S21" s="4">
        <v>25.5</v>
      </c>
      <c r="T21" s="4">
        <v>65</v>
      </c>
      <c r="U21" s="4">
        <v>75</v>
      </c>
      <c r="V21" s="5">
        <v>90</v>
      </c>
      <c r="W21" s="5">
        <v>89</v>
      </c>
      <c r="X21" s="5">
        <v>90</v>
      </c>
      <c r="Y21" s="4">
        <v>76</v>
      </c>
      <c r="Z21" s="5">
        <v>80</v>
      </c>
      <c r="AA21" s="2">
        <v>22.5</v>
      </c>
      <c r="AB21" s="2">
        <f t="shared" si="2"/>
        <v>1857.5</v>
      </c>
      <c r="AC21" s="2">
        <f t="shared" si="3"/>
        <v>82.555555555555557</v>
      </c>
      <c r="AD21" s="10">
        <f t="shared" si="4"/>
        <v>40</v>
      </c>
      <c r="AE21" s="10">
        <f t="shared" si="5"/>
        <v>3299</v>
      </c>
      <c r="AF21" s="10">
        <f t="shared" si="6"/>
        <v>82.474999999999994</v>
      </c>
    </row>
    <row r="22" spans="1:32">
      <c r="A22" s="4">
        <v>19</v>
      </c>
      <c r="B22" s="3" t="s">
        <v>91</v>
      </c>
      <c r="C22" s="3" t="s">
        <v>92</v>
      </c>
      <c r="D22" s="4">
        <v>20.5</v>
      </c>
      <c r="E22" s="5">
        <v>77</v>
      </c>
      <c r="F22" s="5">
        <v>79</v>
      </c>
      <c r="G22" s="5">
        <v>93</v>
      </c>
      <c r="H22" s="5">
        <v>92</v>
      </c>
      <c r="I22" s="5">
        <v>86</v>
      </c>
      <c r="J22" s="4">
        <v>89</v>
      </c>
      <c r="K22" s="5">
        <v>95</v>
      </c>
      <c r="L22" s="2">
        <v>17.5</v>
      </c>
      <c r="M22" s="2">
        <f t="shared" si="0"/>
        <v>1548.5</v>
      </c>
      <c r="N22" s="2">
        <f t="shared" si="1"/>
        <v>88.48571428571428</v>
      </c>
      <c r="P22" s="4">
        <v>19</v>
      </c>
      <c r="Q22" s="3" t="s">
        <v>91</v>
      </c>
      <c r="R22" s="3" t="s">
        <v>92</v>
      </c>
      <c r="S22" s="4">
        <v>26.5</v>
      </c>
      <c r="T22" s="4">
        <v>64</v>
      </c>
      <c r="U22" s="4">
        <v>80</v>
      </c>
      <c r="V22" s="5">
        <v>82</v>
      </c>
      <c r="W22" s="5">
        <v>65</v>
      </c>
      <c r="X22" s="5">
        <v>96</v>
      </c>
      <c r="Y22" s="4">
        <v>83</v>
      </c>
      <c r="Z22" s="5">
        <v>85</v>
      </c>
      <c r="AA22" s="2">
        <v>22.5</v>
      </c>
      <c r="AB22" s="2">
        <f t="shared" si="2"/>
        <v>1749.5</v>
      </c>
      <c r="AC22" s="2">
        <f t="shared" si="3"/>
        <v>77.75555555555556</v>
      </c>
      <c r="AD22" s="10">
        <f t="shared" si="4"/>
        <v>40</v>
      </c>
      <c r="AE22" s="10">
        <f t="shared" si="5"/>
        <v>3298</v>
      </c>
      <c r="AF22" s="10">
        <f t="shared" si="6"/>
        <v>82.45</v>
      </c>
    </row>
    <row r="23" spans="1:32">
      <c r="A23" s="4">
        <v>20</v>
      </c>
      <c r="B23" s="3" t="s">
        <v>127</v>
      </c>
      <c r="C23" s="3" t="s">
        <v>128</v>
      </c>
      <c r="D23" s="4">
        <v>20.5</v>
      </c>
      <c r="E23" s="5">
        <v>78</v>
      </c>
      <c r="F23" s="5">
        <v>75</v>
      </c>
      <c r="G23" s="5">
        <v>84</v>
      </c>
      <c r="H23" s="5">
        <v>83</v>
      </c>
      <c r="I23" s="5">
        <v>75</v>
      </c>
      <c r="J23" s="4">
        <v>77</v>
      </c>
      <c r="K23" s="5">
        <v>75</v>
      </c>
      <c r="L23" s="2">
        <v>17.5</v>
      </c>
      <c r="M23" s="2">
        <f t="shared" si="0"/>
        <v>1389</v>
      </c>
      <c r="N23" s="10">
        <f t="shared" si="1"/>
        <v>79.371428571428567</v>
      </c>
      <c r="P23" s="4">
        <v>20</v>
      </c>
      <c r="Q23" s="3" t="s">
        <v>127</v>
      </c>
      <c r="R23" s="3" t="s">
        <v>128</v>
      </c>
      <c r="S23" s="4">
        <v>27.5</v>
      </c>
      <c r="T23" s="5">
        <v>65</v>
      </c>
      <c r="U23" s="5">
        <v>75</v>
      </c>
      <c r="V23" s="5">
        <v>88</v>
      </c>
      <c r="W23" s="5">
        <v>92</v>
      </c>
      <c r="X23" s="5">
        <v>85</v>
      </c>
      <c r="Y23" s="4">
        <v>81</v>
      </c>
      <c r="Z23" s="5">
        <v>92</v>
      </c>
      <c r="AA23" s="10">
        <v>22.5</v>
      </c>
      <c r="AB23" s="2">
        <f t="shared" si="2"/>
        <v>1895</v>
      </c>
      <c r="AC23" s="2">
        <f t="shared" si="3"/>
        <v>84.222222222222229</v>
      </c>
      <c r="AD23" s="10">
        <f t="shared" si="4"/>
        <v>40</v>
      </c>
      <c r="AE23" s="10">
        <f t="shared" si="5"/>
        <v>3284</v>
      </c>
      <c r="AF23" s="10">
        <f t="shared" si="6"/>
        <v>82.1</v>
      </c>
    </row>
    <row r="24" spans="1:32">
      <c r="A24" s="4">
        <v>21</v>
      </c>
      <c r="B24" s="3" t="s">
        <v>183</v>
      </c>
      <c r="C24" s="3" t="s">
        <v>184</v>
      </c>
      <c r="D24" s="4">
        <v>20.5</v>
      </c>
      <c r="E24" s="5">
        <v>80</v>
      </c>
      <c r="F24" s="5">
        <v>75</v>
      </c>
      <c r="G24" s="5">
        <v>91</v>
      </c>
      <c r="H24" s="5">
        <v>89</v>
      </c>
      <c r="I24" s="5">
        <v>77</v>
      </c>
      <c r="J24" s="4">
        <v>89</v>
      </c>
      <c r="K24" s="5">
        <v>65</v>
      </c>
      <c r="L24" s="2">
        <v>17.5</v>
      </c>
      <c r="M24" s="2">
        <f t="shared" si="0"/>
        <v>1467.5</v>
      </c>
      <c r="N24" s="10">
        <f t="shared" si="1"/>
        <v>83.857142857142861</v>
      </c>
      <c r="P24" s="4">
        <v>21</v>
      </c>
      <c r="Q24" s="3" t="s">
        <v>183</v>
      </c>
      <c r="R24" s="3" t="s">
        <v>184</v>
      </c>
      <c r="S24" s="4">
        <v>29</v>
      </c>
      <c r="T24" s="5">
        <v>81</v>
      </c>
      <c r="U24" s="5">
        <v>81</v>
      </c>
      <c r="V24" s="5">
        <v>84</v>
      </c>
      <c r="W24" s="5">
        <v>75</v>
      </c>
      <c r="X24" s="5">
        <v>76</v>
      </c>
      <c r="Y24" s="4">
        <v>78</v>
      </c>
      <c r="Z24" s="5">
        <v>82</v>
      </c>
      <c r="AA24" s="10">
        <v>22.5</v>
      </c>
      <c r="AB24" s="2">
        <f t="shared" si="2"/>
        <v>1800.5</v>
      </c>
      <c r="AC24" s="2">
        <f t="shared" si="3"/>
        <v>80.022222222222226</v>
      </c>
      <c r="AD24" s="10">
        <f t="shared" si="4"/>
        <v>40</v>
      </c>
      <c r="AE24" s="10">
        <f t="shared" si="5"/>
        <v>3268</v>
      </c>
      <c r="AF24" s="10">
        <f t="shared" si="6"/>
        <v>81.7</v>
      </c>
    </row>
    <row r="25" spans="1:32">
      <c r="A25" s="4">
        <v>22</v>
      </c>
      <c r="B25" s="3" t="s">
        <v>101</v>
      </c>
      <c r="C25" s="3" t="s">
        <v>102</v>
      </c>
      <c r="D25" s="4">
        <v>20.5</v>
      </c>
      <c r="E25" s="5">
        <v>70</v>
      </c>
      <c r="F25" s="5">
        <v>75</v>
      </c>
      <c r="G25" s="5">
        <v>91</v>
      </c>
      <c r="H25" s="5">
        <v>91</v>
      </c>
      <c r="I25" s="5">
        <v>86</v>
      </c>
      <c r="J25" s="4">
        <v>93</v>
      </c>
      <c r="K25" s="5">
        <v>73</v>
      </c>
      <c r="L25" s="2">
        <v>17.5</v>
      </c>
      <c r="M25" s="2">
        <f t="shared" si="0"/>
        <v>1495.5</v>
      </c>
      <c r="N25" s="2">
        <f t="shared" si="1"/>
        <v>85.457142857142856</v>
      </c>
      <c r="P25" s="4">
        <v>22</v>
      </c>
      <c r="Q25" s="3" t="s">
        <v>101</v>
      </c>
      <c r="R25" s="3" t="s">
        <v>102</v>
      </c>
      <c r="S25" s="4">
        <v>25.5</v>
      </c>
      <c r="T25" s="4">
        <v>70</v>
      </c>
      <c r="U25" s="4">
        <v>75</v>
      </c>
      <c r="V25" s="5">
        <v>80</v>
      </c>
      <c r="W25" s="5">
        <v>84</v>
      </c>
      <c r="X25" s="5">
        <v>78</v>
      </c>
      <c r="Y25" s="4">
        <v>81</v>
      </c>
      <c r="Z25" s="5">
        <v>78</v>
      </c>
      <c r="AA25" s="2">
        <v>22.5</v>
      </c>
      <c r="AB25" s="2">
        <f t="shared" si="2"/>
        <v>1770</v>
      </c>
      <c r="AC25" s="2">
        <f t="shared" si="3"/>
        <v>78.666666666666671</v>
      </c>
      <c r="AD25" s="10">
        <f t="shared" si="4"/>
        <v>40</v>
      </c>
      <c r="AE25" s="10">
        <f t="shared" si="5"/>
        <v>3265.5</v>
      </c>
      <c r="AF25" s="10">
        <f t="shared" si="6"/>
        <v>81.637500000000003</v>
      </c>
    </row>
    <row r="26" spans="1:32">
      <c r="A26" s="4">
        <v>23</v>
      </c>
      <c r="B26" s="3" t="s">
        <v>155</v>
      </c>
      <c r="C26" s="3" t="s">
        <v>156</v>
      </c>
      <c r="D26" s="4">
        <v>20.5</v>
      </c>
      <c r="E26" s="5">
        <v>73</v>
      </c>
      <c r="F26" s="5">
        <v>77</v>
      </c>
      <c r="G26" s="5">
        <v>94</v>
      </c>
      <c r="H26" s="5">
        <v>90</v>
      </c>
      <c r="I26" s="5">
        <v>86</v>
      </c>
      <c r="J26" s="4">
        <v>88</v>
      </c>
      <c r="K26" s="5">
        <v>75</v>
      </c>
      <c r="L26" s="2">
        <v>17.5</v>
      </c>
      <c r="M26" s="2">
        <f t="shared" si="0"/>
        <v>1503</v>
      </c>
      <c r="N26" s="10">
        <f t="shared" si="1"/>
        <v>85.885714285714286</v>
      </c>
      <c r="P26" s="4">
        <v>23</v>
      </c>
      <c r="Q26" s="3" t="s">
        <v>155</v>
      </c>
      <c r="R26" s="3" t="s">
        <v>156</v>
      </c>
      <c r="S26" s="4">
        <v>27.5</v>
      </c>
      <c r="T26" s="5">
        <v>70</v>
      </c>
      <c r="U26" s="5">
        <v>80</v>
      </c>
      <c r="V26" s="5">
        <v>88</v>
      </c>
      <c r="W26" s="5">
        <v>65</v>
      </c>
      <c r="X26" s="5">
        <v>84</v>
      </c>
      <c r="Y26" s="4">
        <v>76</v>
      </c>
      <c r="Z26" s="5">
        <v>83</v>
      </c>
      <c r="AA26" s="10">
        <v>22.5</v>
      </c>
      <c r="AB26" s="2">
        <f t="shared" si="2"/>
        <v>1759.5</v>
      </c>
      <c r="AC26" s="2">
        <f t="shared" si="3"/>
        <v>78.2</v>
      </c>
      <c r="AD26" s="10">
        <f t="shared" si="4"/>
        <v>40</v>
      </c>
      <c r="AE26" s="10">
        <f t="shared" si="5"/>
        <v>3262.5</v>
      </c>
      <c r="AF26" s="10">
        <f t="shared" si="6"/>
        <v>81.5625</v>
      </c>
    </row>
    <row r="27" spans="1:32">
      <c r="A27" s="4">
        <v>24</v>
      </c>
      <c r="B27" s="3" t="s">
        <v>81</v>
      </c>
      <c r="C27" s="3" t="s">
        <v>82</v>
      </c>
      <c r="D27" s="4">
        <v>20.5</v>
      </c>
      <c r="E27" s="5">
        <v>82</v>
      </c>
      <c r="F27" s="5">
        <v>77</v>
      </c>
      <c r="G27" s="5">
        <v>88</v>
      </c>
      <c r="H27" s="5">
        <v>80</v>
      </c>
      <c r="I27" s="5">
        <v>87</v>
      </c>
      <c r="J27" s="4">
        <v>81</v>
      </c>
      <c r="K27" s="5">
        <v>81</v>
      </c>
      <c r="L27" s="2">
        <v>17.5</v>
      </c>
      <c r="M27" s="2">
        <f t="shared" si="0"/>
        <v>1454</v>
      </c>
      <c r="N27" s="2">
        <f t="shared" si="1"/>
        <v>83.085714285714289</v>
      </c>
      <c r="P27" s="4">
        <v>24</v>
      </c>
      <c r="Q27" s="3" t="s">
        <v>81</v>
      </c>
      <c r="R27" s="3" t="s">
        <v>82</v>
      </c>
      <c r="S27" s="4">
        <v>26.5</v>
      </c>
      <c r="T27" s="4">
        <v>87</v>
      </c>
      <c r="U27" s="4">
        <v>80</v>
      </c>
      <c r="V27" s="5">
        <v>84</v>
      </c>
      <c r="W27" s="5">
        <v>65</v>
      </c>
      <c r="X27" s="5">
        <v>94</v>
      </c>
      <c r="Y27" s="4">
        <v>82</v>
      </c>
      <c r="Z27" s="5">
        <v>75</v>
      </c>
      <c r="AA27" s="2">
        <v>22.5</v>
      </c>
      <c r="AB27" s="2">
        <f t="shared" si="2"/>
        <v>1794.5</v>
      </c>
      <c r="AC27" s="2">
        <f t="shared" si="3"/>
        <v>79.75555555555556</v>
      </c>
      <c r="AD27" s="10">
        <f t="shared" si="4"/>
        <v>40</v>
      </c>
      <c r="AE27" s="10">
        <f t="shared" si="5"/>
        <v>3248.5</v>
      </c>
      <c r="AF27" s="10">
        <f t="shared" si="6"/>
        <v>81.212500000000006</v>
      </c>
    </row>
    <row r="28" spans="1:32">
      <c r="A28" s="4">
        <v>25</v>
      </c>
      <c r="B28" s="3" t="s">
        <v>253</v>
      </c>
      <c r="C28" s="3" t="s">
        <v>254</v>
      </c>
      <c r="D28" s="4">
        <v>20.5</v>
      </c>
      <c r="E28" s="5">
        <v>77</v>
      </c>
      <c r="F28" s="5">
        <v>76</v>
      </c>
      <c r="G28" s="5">
        <v>99</v>
      </c>
      <c r="H28" s="5">
        <v>84</v>
      </c>
      <c r="I28" s="5">
        <v>81</v>
      </c>
      <c r="J28" s="4">
        <v>89</v>
      </c>
      <c r="K28" s="5">
        <v>73</v>
      </c>
      <c r="L28" s="2">
        <v>17.5</v>
      </c>
      <c r="M28" s="2">
        <f t="shared" si="0"/>
        <v>1504</v>
      </c>
      <c r="N28" s="2">
        <f t="shared" si="1"/>
        <v>85.942857142857136</v>
      </c>
      <c r="P28" s="4">
        <v>25</v>
      </c>
      <c r="Q28" s="3" t="s">
        <v>253</v>
      </c>
      <c r="R28" s="3" t="s">
        <v>254</v>
      </c>
      <c r="S28" s="4">
        <v>27</v>
      </c>
      <c r="T28" s="4">
        <v>60</v>
      </c>
      <c r="U28" s="4">
        <v>74</v>
      </c>
      <c r="V28" s="5">
        <v>79</v>
      </c>
      <c r="W28" s="5">
        <v>78</v>
      </c>
      <c r="X28" s="5">
        <v>87</v>
      </c>
      <c r="Y28" s="4">
        <v>79</v>
      </c>
      <c r="Z28" s="5">
        <v>85</v>
      </c>
      <c r="AA28" s="2">
        <v>22.5</v>
      </c>
      <c r="AB28" s="10">
        <f t="shared" si="2"/>
        <v>1740</v>
      </c>
      <c r="AC28" s="2">
        <f t="shared" si="3"/>
        <v>77.333333333333329</v>
      </c>
      <c r="AD28" s="10">
        <f t="shared" si="4"/>
        <v>40</v>
      </c>
      <c r="AE28" s="10">
        <f t="shared" si="5"/>
        <v>3244</v>
      </c>
      <c r="AF28" s="10">
        <f t="shared" si="6"/>
        <v>81.099999999999994</v>
      </c>
    </row>
    <row r="29" spans="1:32">
      <c r="A29" s="4">
        <v>26</v>
      </c>
      <c r="B29" s="3" t="s">
        <v>131</v>
      </c>
      <c r="C29" s="3" t="s">
        <v>132</v>
      </c>
      <c r="D29" s="4">
        <v>20.5</v>
      </c>
      <c r="E29" s="5">
        <v>80</v>
      </c>
      <c r="F29" s="5">
        <v>76</v>
      </c>
      <c r="G29" s="5">
        <v>99</v>
      </c>
      <c r="H29" s="5">
        <v>86</v>
      </c>
      <c r="I29" s="5">
        <v>79</v>
      </c>
      <c r="J29" s="4">
        <v>80</v>
      </c>
      <c r="K29" s="5">
        <v>81</v>
      </c>
      <c r="L29" s="2">
        <v>17.5</v>
      </c>
      <c r="M29" s="2">
        <f t="shared" si="0"/>
        <v>1497</v>
      </c>
      <c r="N29" s="10">
        <f t="shared" si="1"/>
        <v>85.542857142857144</v>
      </c>
      <c r="P29" s="4">
        <v>26</v>
      </c>
      <c r="Q29" s="3" t="s">
        <v>131</v>
      </c>
      <c r="R29" s="3" t="s">
        <v>132</v>
      </c>
      <c r="S29" s="4">
        <v>28.5</v>
      </c>
      <c r="T29" s="5">
        <v>78</v>
      </c>
      <c r="U29" s="5">
        <v>76</v>
      </c>
      <c r="V29" s="5">
        <v>83</v>
      </c>
      <c r="W29" s="5">
        <v>67</v>
      </c>
      <c r="X29" s="5">
        <v>77</v>
      </c>
      <c r="Y29" s="4">
        <v>79</v>
      </c>
      <c r="Z29" s="5">
        <v>80</v>
      </c>
      <c r="AA29" s="10">
        <v>22.5</v>
      </c>
      <c r="AB29" s="2">
        <f t="shared" si="2"/>
        <v>1737.5</v>
      </c>
      <c r="AC29" s="2">
        <f t="shared" si="3"/>
        <v>77.222222222222229</v>
      </c>
      <c r="AD29" s="10">
        <f t="shared" si="4"/>
        <v>40</v>
      </c>
      <c r="AE29" s="10">
        <f t="shared" si="5"/>
        <v>3234.5</v>
      </c>
      <c r="AF29" s="10">
        <f t="shared" si="6"/>
        <v>80.862499999999997</v>
      </c>
    </row>
    <row r="30" spans="1:32">
      <c r="A30" s="4">
        <v>27</v>
      </c>
      <c r="B30" s="3" t="s">
        <v>115</v>
      </c>
      <c r="C30" s="3" t="s">
        <v>116</v>
      </c>
      <c r="D30" s="4">
        <v>20.5</v>
      </c>
      <c r="E30" s="5">
        <v>77</v>
      </c>
      <c r="F30" s="5">
        <v>83</v>
      </c>
      <c r="G30" s="5">
        <v>94</v>
      </c>
      <c r="H30" s="5">
        <v>84</v>
      </c>
      <c r="I30" s="5">
        <v>83</v>
      </c>
      <c r="J30" s="4">
        <v>85</v>
      </c>
      <c r="K30" s="5">
        <v>83</v>
      </c>
      <c r="L30" s="2">
        <v>17.5</v>
      </c>
      <c r="M30" s="2">
        <f t="shared" si="0"/>
        <v>1499</v>
      </c>
      <c r="N30" s="10">
        <f t="shared" si="1"/>
        <v>85.657142857142858</v>
      </c>
      <c r="P30" s="4">
        <v>27</v>
      </c>
      <c r="Q30" s="3" t="s">
        <v>115</v>
      </c>
      <c r="R30" s="3" t="s">
        <v>116</v>
      </c>
      <c r="S30" s="4">
        <v>28.5</v>
      </c>
      <c r="T30" s="5">
        <v>64</v>
      </c>
      <c r="U30" s="5">
        <v>75</v>
      </c>
      <c r="V30" s="5">
        <v>78</v>
      </c>
      <c r="W30" s="5">
        <v>79</v>
      </c>
      <c r="X30" s="5">
        <v>64</v>
      </c>
      <c r="Y30" s="4">
        <v>78</v>
      </c>
      <c r="Z30" s="5">
        <v>91</v>
      </c>
      <c r="AA30" s="10">
        <v>22.5</v>
      </c>
      <c r="AB30" s="2">
        <f t="shared" si="2"/>
        <v>1722.5</v>
      </c>
      <c r="AC30" s="2">
        <f t="shared" si="3"/>
        <v>76.555555555555557</v>
      </c>
      <c r="AD30" s="10">
        <f t="shared" si="4"/>
        <v>40</v>
      </c>
      <c r="AE30" s="10">
        <f t="shared" si="5"/>
        <v>3221.5</v>
      </c>
      <c r="AF30" s="10">
        <f t="shared" si="6"/>
        <v>80.537499999999994</v>
      </c>
    </row>
    <row r="31" spans="1:32">
      <c r="A31" s="4">
        <v>28</v>
      </c>
      <c r="B31" s="3" t="s">
        <v>69</v>
      </c>
      <c r="C31" s="3" t="s">
        <v>70</v>
      </c>
      <c r="D31" s="4">
        <v>20.5</v>
      </c>
      <c r="E31" s="5">
        <v>78</v>
      </c>
      <c r="F31" s="5">
        <v>82</v>
      </c>
      <c r="G31" s="5">
        <v>90</v>
      </c>
      <c r="H31" s="5">
        <v>86</v>
      </c>
      <c r="I31" s="5">
        <v>81</v>
      </c>
      <c r="J31" s="4">
        <v>72</v>
      </c>
      <c r="K31" s="5">
        <v>73</v>
      </c>
      <c r="L31" s="2">
        <v>17.5</v>
      </c>
      <c r="M31" s="2">
        <f t="shared" si="0"/>
        <v>1429.5</v>
      </c>
      <c r="N31" s="2">
        <f t="shared" si="1"/>
        <v>81.685714285714283</v>
      </c>
      <c r="P31" s="4">
        <v>28</v>
      </c>
      <c r="Q31" s="3" t="s">
        <v>69</v>
      </c>
      <c r="R31" s="3" t="s">
        <v>70</v>
      </c>
      <c r="S31" s="4">
        <v>25.5</v>
      </c>
      <c r="T31" s="4">
        <v>79</v>
      </c>
      <c r="U31" s="4">
        <v>87</v>
      </c>
      <c r="V31" s="5">
        <v>70</v>
      </c>
      <c r="W31" s="5">
        <v>89</v>
      </c>
      <c r="X31" s="5">
        <v>89</v>
      </c>
      <c r="Y31" s="4">
        <v>78</v>
      </c>
      <c r="Z31" s="5">
        <v>75</v>
      </c>
      <c r="AA31" s="2">
        <v>22.5</v>
      </c>
      <c r="AB31" s="2">
        <f t="shared" si="2"/>
        <v>1790.5</v>
      </c>
      <c r="AC31" s="2">
        <f t="shared" si="3"/>
        <v>79.577777777777783</v>
      </c>
      <c r="AD31" s="10">
        <f t="shared" si="4"/>
        <v>40</v>
      </c>
      <c r="AE31" s="10">
        <f t="shared" si="5"/>
        <v>3220</v>
      </c>
      <c r="AF31" s="10">
        <f t="shared" si="6"/>
        <v>80.5</v>
      </c>
    </row>
    <row r="32" spans="1:32">
      <c r="A32" s="4">
        <v>29</v>
      </c>
      <c r="B32" s="3" t="s">
        <v>79</v>
      </c>
      <c r="C32" s="3" t="s">
        <v>80</v>
      </c>
      <c r="D32" s="4">
        <v>20.5</v>
      </c>
      <c r="E32" s="5">
        <v>79</v>
      </c>
      <c r="F32" s="5">
        <v>87</v>
      </c>
      <c r="G32" s="5">
        <v>79</v>
      </c>
      <c r="H32" s="5">
        <v>88</v>
      </c>
      <c r="I32" s="5">
        <v>89</v>
      </c>
      <c r="J32" s="4">
        <v>89</v>
      </c>
      <c r="K32" s="5">
        <v>93</v>
      </c>
      <c r="L32" s="2">
        <v>17.5</v>
      </c>
      <c r="M32" s="2">
        <f t="shared" si="0"/>
        <v>1492.5</v>
      </c>
      <c r="N32" s="2">
        <f t="shared" si="1"/>
        <v>85.285714285714292</v>
      </c>
      <c r="P32" s="4">
        <v>29</v>
      </c>
      <c r="Q32" s="3" t="s">
        <v>79</v>
      </c>
      <c r="R32" s="3" t="s">
        <v>80</v>
      </c>
      <c r="S32" s="4">
        <v>26.5</v>
      </c>
      <c r="T32" s="4">
        <v>75</v>
      </c>
      <c r="U32" s="4">
        <v>83</v>
      </c>
      <c r="V32" s="5">
        <v>79</v>
      </c>
      <c r="W32" s="5">
        <v>65</v>
      </c>
      <c r="X32" s="5">
        <v>82</v>
      </c>
      <c r="Y32" s="4">
        <v>84</v>
      </c>
      <c r="Z32" s="5">
        <v>79</v>
      </c>
      <c r="AA32" s="2">
        <v>22.5</v>
      </c>
      <c r="AB32" s="2">
        <f t="shared" si="2"/>
        <v>1726.5</v>
      </c>
      <c r="AC32" s="2">
        <f t="shared" si="3"/>
        <v>76.733333333333334</v>
      </c>
      <c r="AD32" s="10">
        <f t="shared" si="4"/>
        <v>40</v>
      </c>
      <c r="AE32" s="10">
        <f t="shared" si="5"/>
        <v>3219</v>
      </c>
      <c r="AF32" s="10">
        <f t="shared" si="6"/>
        <v>80.474999999999994</v>
      </c>
    </row>
    <row r="33" spans="1:32">
      <c r="A33" s="4">
        <v>30</v>
      </c>
      <c r="B33" s="3" t="s">
        <v>151</v>
      </c>
      <c r="C33" s="3" t="s">
        <v>152</v>
      </c>
      <c r="D33" s="4">
        <v>20.5</v>
      </c>
      <c r="E33" s="5">
        <v>77</v>
      </c>
      <c r="F33" s="5">
        <v>80</v>
      </c>
      <c r="G33" s="5">
        <v>78</v>
      </c>
      <c r="H33" s="5">
        <v>86</v>
      </c>
      <c r="I33" s="5">
        <v>93</v>
      </c>
      <c r="J33" s="4">
        <v>85</v>
      </c>
      <c r="K33" s="5">
        <v>75</v>
      </c>
      <c r="L33" s="2">
        <v>17.5</v>
      </c>
      <c r="M33" s="2">
        <f t="shared" si="0"/>
        <v>1436.5</v>
      </c>
      <c r="N33" s="10">
        <f t="shared" si="1"/>
        <v>82.085714285714289</v>
      </c>
      <c r="P33" s="4">
        <v>30</v>
      </c>
      <c r="Q33" s="3" t="s">
        <v>151</v>
      </c>
      <c r="R33" s="3" t="s">
        <v>152</v>
      </c>
      <c r="S33" s="4">
        <v>29</v>
      </c>
      <c r="T33" s="5">
        <v>72</v>
      </c>
      <c r="U33" s="5">
        <v>77</v>
      </c>
      <c r="V33" s="5">
        <v>79</v>
      </c>
      <c r="W33" s="5">
        <v>79</v>
      </c>
      <c r="X33" s="5">
        <v>84</v>
      </c>
      <c r="Y33" s="4">
        <v>79</v>
      </c>
      <c r="Z33" s="5">
        <v>84</v>
      </c>
      <c r="AA33" s="10">
        <v>22.5</v>
      </c>
      <c r="AB33" s="2">
        <f t="shared" si="2"/>
        <v>1777.5</v>
      </c>
      <c r="AC33" s="2">
        <f t="shared" si="3"/>
        <v>79</v>
      </c>
      <c r="AD33" s="10">
        <f t="shared" si="4"/>
        <v>40</v>
      </c>
      <c r="AE33" s="10">
        <f t="shared" si="5"/>
        <v>3214</v>
      </c>
      <c r="AF33" s="10">
        <f t="shared" si="6"/>
        <v>80.349999999999994</v>
      </c>
    </row>
    <row r="34" spans="1:32">
      <c r="A34" s="4">
        <v>31</v>
      </c>
      <c r="B34" s="3" t="s">
        <v>229</v>
      </c>
      <c r="C34" s="3" t="s">
        <v>230</v>
      </c>
      <c r="D34" s="4">
        <v>20.5</v>
      </c>
      <c r="E34" s="5">
        <v>79</v>
      </c>
      <c r="F34" s="5">
        <v>74</v>
      </c>
      <c r="G34" s="5">
        <v>91</v>
      </c>
      <c r="H34" s="5">
        <v>88</v>
      </c>
      <c r="I34" s="5">
        <v>80</v>
      </c>
      <c r="J34" s="4">
        <v>90</v>
      </c>
      <c r="K34" s="5">
        <v>67</v>
      </c>
      <c r="L34" s="2">
        <v>17.5</v>
      </c>
      <c r="M34" s="2">
        <f t="shared" si="0"/>
        <v>1473</v>
      </c>
      <c r="N34" s="2">
        <f t="shared" si="1"/>
        <v>84.171428571428578</v>
      </c>
      <c r="P34" s="4">
        <v>31</v>
      </c>
      <c r="Q34" s="3" t="s">
        <v>229</v>
      </c>
      <c r="R34" s="3" t="s">
        <v>230</v>
      </c>
      <c r="S34" s="4">
        <v>25.5</v>
      </c>
      <c r="T34" s="4">
        <v>67</v>
      </c>
      <c r="U34" s="4">
        <v>74</v>
      </c>
      <c r="V34" s="5">
        <v>88</v>
      </c>
      <c r="W34" s="5">
        <v>72</v>
      </c>
      <c r="X34" s="5">
        <v>77</v>
      </c>
      <c r="Y34" s="4">
        <v>78</v>
      </c>
      <c r="Z34" s="5">
        <v>76</v>
      </c>
      <c r="AA34" s="2">
        <v>22.5</v>
      </c>
      <c r="AB34" s="10">
        <f t="shared" si="2"/>
        <v>1739</v>
      </c>
      <c r="AC34" s="2">
        <f t="shared" si="3"/>
        <v>77.288888888888891</v>
      </c>
      <c r="AD34" s="10">
        <f t="shared" si="4"/>
        <v>40</v>
      </c>
      <c r="AE34" s="10">
        <f t="shared" si="5"/>
        <v>3212</v>
      </c>
      <c r="AF34" s="10">
        <f t="shared" si="6"/>
        <v>80.3</v>
      </c>
    </row>
    <row r="35" spans="1:32">
      <c r="A35" s="4">
        <v>32</v>
      </c>
      <c r="B35" s="3" t="s">
        <v>277</v>
      </c>
      <c r="C35" s="3" t="s">
        <v>278</v>
      </c>
      <c r="D35" s="4">
        <v>20.5</v>
      </c>
      <c r="E35" s="5">
        <v>73</v>
      </c>
      <c r="F35" s="5">
        <v>89</v>
      </c>
      <c r="G35" s="5">
        <v>87</v>
      </c>
      <c r="H35" s="5">
        <v>86</v>
      </c>
      <c r="I35" s="5">
        <v>80</v>
      </c>
      <c r="J35" s="4">
        <v>88</v>
      </c>
      <c r="K35" s="5">
        <v>73</v>
      </c>
      <c r="L35" s="2">
        <v>17.5</v>
      </c>
      <c r="M35" s="2">
        <f t="shared" si="0"/>
        <v>1462.5</v>
      </c>
      <c r="N35" s="2">
        <f t="shared" si="1"/>
        <v>83.571428571428569</v>
      </c>
      <c r="P35" s="4">
        <v>32</v>
      </c>
      <c r="Q35" s="3" t="s">
        <v>277</v>
      </c>
      <c r="R35" s="3" t="s">
        <v>278</v>
      </c>
      <c r="S35" s="4">
        <v>27</v>
      </c>
      <c r="T35" s="4">
        <v>72</v>
      </c>
      <c r="U35" s="4">
        <v>85</v>
      </c>
      <c r="V35" s="5">
        <v>82</v>
      </c>
      <c r="W35" s="5">
        <v>64</v>
      </c>
      <c r="X35" s="5">
        <v>88</v>
      </c>
      <c r="Y35" s="4">
        <v>79</v>
      </c>
      <c r="Z35" s="5">
        <v>83</v>
      </c>
      <c r="AA35" s="2">
        <v>22.5</v>
      </c>
      <c r="AB35" s="10">
        <f t="shared" si="2"/>
        <v>1749</v>
      </c>
      <c r="AC35" s="2">
        <f t="shared" si="3"/>
        <v>77.733333333333334</v>
      </c>
      <c r="AD35" s="10">
        <f t="shared" si="4"/>
        <v>40</v>
      </c>
      <c r="AE35" s="10">
        <f t="shared" si="5"/>
        <v>3211.5</v>
      </c>
      <c r="AF35" s="10">
        <f t="shared" si="6"/>
        <v>80.287499999999994</v>
      </c>
    </row>
    <row r="36" spans="1:32">
      <c r="A36" s="4">
        <v>33</v>
      </c>
      <c r="B36" s="3" t="s">
        <v>103</v>
      </c>
      <c r="C36" s="3" t="s">
        <v>104</v>
      </c>
      <c r="D36" s="4">
        <v>20.5</v>
      </c>
      <c r="E36" s="5">
        <v>70</v>
      </c>
      <c r="F36" s="5">
        <v>72</v>
      </c>
      <c r="G36" s="5">
        <v>88</v>
      </c>
      <c r="H36" s="5">
        <v>86</v>
      </c>
      <c r="I36" s="5">
        <v>83</v>
      </c>
      <c r="J36" s="4">
        <v>80</v>
      </c>
      <c r="K36" s="5">
        <v>73</v>
      </c>
      <c r="L36" s="2">
        <v>17.5</v>
      </c>
      <c r="M36" s="2">
        <f t="shared" ref="M36:M67" si="7">E36*2+F36*1.5+G36*4.5+H36*3+I36*2+J36*3+K36*1.5</f>
        <v>1417.5</v>
      </c>
      <c r="N36" s="2">
        <f t="shared" ref="N36:N67" si="8">M36/L36</f>
        <v>81</v>
      </c>
      <c r="P36" s="4">
        <v>33</v>
      </c>
      <c r="Q36" s="3" t="s">
        <v>103</v>
      </c>
      <c r="R36" s="3" t="s">
        <v>104</v>
      </c>
      <c r="S36" s="4">
        <v>25.5</v>
      </c>
      <c r="T36" s="4">
        <v>71</v>
      </c>
      <c r="U36" s="4">
        <v>72</v>
      </c>
      <c r="V36" s="5">
        <v>87</v>
      </c>
      <c r="W36" s="5">
        <v>76</v>
      </c>
      <c r="X36" s="5">
        <v>80</v>
      </c>
      <c r="Y36" s="4">
        <v>78</v>
      </c>
      <c r="Z36" s="5">
        <v>85</v>
      </c>
      <c r="AA36" s="2">
        <v>22.5</v>
      </c>
      <c r="AB36" s="2">
        <f t="shared" ref="AB36:AB67" si="9">T36*3+U36*2+V36*6+W36*4.5+X36*2+Y36*2+Z36*3</f>
        <v>1792</v>
      </c>
      <c r="AC36" s="2">
        <f t="shared" ref="AC36:AC67" si="10">AB36/AA36</f>
        <v>79.644444444444446</v>
      </c>
      <c r="AD36" s="10">
        <f t="shared" si="4"/>
        <v>40</v>
      </c>
      <c r="AE36" s="10">
        <f t="shared" ref="AE36:AE67" si="11">M36+AB36</f>
        <v>3209.5</v>
      </c>
      <c r="AF36" s="10">
        <f t="shared" ref="AF36:AF67" si="12">AE36/AD36</f>
        <v>80.237499999999997</v>
      </c>
    </row>
    <row r="37" spans="1:32">
      <c r="A37" s="4">
        <v>34</v>
      </c>
      <c r="B37" s="3" t="s">
        <v>241</v>
      </c>
      <c r="C37" s="3" t="s">
        <v>242</v>
      </c>
      <c r="D37" s="4">
        <v>20.5</v>
      </c>
      <c r="E37" s="5">
        <v>84</v>
      </c>
      <c r="F37" s="5">
        <v>87</v>
      </c>
      <c r="G37" s="5">
        <v>84</v>
      </c>
      <c r="H37" s="5">
        <v>88</v>
      </c>
      <c r="I37" s="5">
        <v>84</v>
      </c>
      <c r="J37" s="4">
        <v>81</v>
      </c>
      <c r="K37" s="5">
        <v>83</v>
      </c>
      <c r="L37" s="2">
        <v>17.5</v>
      </c>
      <c r="M37" s="2">
        <f t="shared" si="7"/>
        <v>1476</v>
      </c>
      <c r="N37" s="2">
        <f t="shared" si="8"/>
        <v>84.342857142857142</v>
      </c>
      <c r="P37" s="4">
        <v>34</v>
      </c>
      <c r="Q37" s="3" t="s">
        <v>241</v>
      </c>
      <c r="R37" s="3" t="s">
        <v>242</v>
      </c>
      <c r="S37" s="4">
        <v>27</v>
      </c>
      <c r="T37" s="4">
        <v>80</v>
      </c>
      <c r="U37" s="4">
        <v>84</v>
      </c>
      <c r="V37" s="5">
        <v>85</v>
      </c>
      <c r="W37" s="5">
        <v>68</v>
      </c>
      <c r="X37" s="5">
        <v>60</v>
      </c>
      <c r="Y37" s="4">
        <v>76</v>
      </c>
      <c r="Z37" s="5">
        <v>75</v>
      </c>
      <c r="AA37" s="2">
        <v>22.5</v>
      </c>
      <c r="AB37" s="10">
        <f t="shared" si="9"/>
        <v>1721</v>
      </c>
      <c r="AC37" s="2">
        <f t="shared" si="10"/>
        <v>76.488888888888894</v>
      </c>
      <c r="AD37" s="10">
        <f t="shared" si="4"/>
        <v>40</v>
      </c>
      <c r="AE37" s="10">
        <f t="shared" si="11"/>
        <v>3197</v>
      </c>
      <c r="AF37" s="10">
        <f t="shared" si="12"/>
        <v>79.924999999999997</v>
      </c>
    </row>
    <row r="38" spans="1:32">
      <c r="A38" s="4">
        <v>35</v>
      </c>
      <c r="B38" s="3" t="s">
        <v>75</v>
      </c>
      <c r="C38" s="3" t="s">
        <v>76</v>
      </c>
      <c r="D38" s="4">
        <v>20.5</v>
      </c>
      <c r="E38" s="5">
        <v>75</v>
      </c>
      <c r="F38" s="5">
        <v>69</v>
      </c>
      <c r="G38" s="5">
        <v>93</v>
      </c>
      <c r="H38" s="5">
        <v>88</v>
      </c>
      <c r="I38" s="5">
        <v>80</v>
      </c>
      <c r="J38" s="4">
        <v>90</v>
      </c>
      <c r="K38" s="5">
        <v>65</v>
      </c>
      <c r="L38" s="2">
        <v>17.5</v>
      </c>
      <c r="M38" s="2">
        <f t="shared" si="7"/>
        <v>1463.5</v>
      </c>
      <c r="N38" s="2">
        <f t="shared" si="8"/>
        <v>83.628571428571433</v>
      </c>
      <c r="P38" s="4">
        <v>35</v>
      </c>
      <c r="Q38" s="3" t="s">
        <v>75</v>
      </c>
      <c r="R38" s="3" t="s">
        <v>76</v>
      </c>
      <c r="S38" s="4">
        <v>25.5</v>
      </c>
      <c r="T38" s="4">
        <v>72</v>
      </c>
      <c r="U38" s="4">
        <v>74</v>
      </c>
      <c r="V38" s="5">
        <v>82</v>
      </c>
      <c r="W38" s="5">
        <v>79</v>
      </c>
      <c r="X38" s="5">
        <v>80</v>
      </c>
      <c r="Y38" s="4">
        <v>78</v>
      </c>
      <c r="Z38" s="5">
        <v>67</v>
      </c>
      <c r="AA38" s="2">
        <v>22.5</v>
      </c>
      <c r="AB38" s="2">
        <f t="shared" si="9"/>
        <v>1728.5</v>
      </c>
      <c r="AC38" s="2">
        <f t="shared" si="10"/>
        <v>76.822222222222223</v>
      </c>
      <c r="AD38" s="10">
        <f t="shared" si="4"/>
        <v>40</v>
      </c>
      <c r="AE38" s="10">
        <f t="shared" si="11"/>
        <v>3192</v>
      </c>
      <c r="AF38" s="10">
        <f t="shared" si="12"/>
        <v>79.8</v>
      </c>
    </row>
    <row r="39" spans="1:32">
      <c r="A39" s="4">
        <v>36</v>
      </c>
      <c r="B39" s="3" t="s">
        <v>61</v>
      </c>
      <c r="C39" s="3" t="s">
        <v>62</v>
      </c>
      <c r="D39" s="4">
        <v>20.5</v>
      </c>
      <c r="E39" s="5">
        <v>68</v>
      </c>
      <c r="F39" s="5">
        <v>72</v>
      </c>
      <c r="G39" s="5">
        <v>90</v>
      </c>
      <c r="H39" s="5">
        <v>84</v>
      </c>
      <c r="I39" s="5">
        <v>82</v>
      </c>
      <c r="J39" s="4">
        <v>76</v>
      </c>
      <c r="K39" s="5">
        <v>75</v>
      </c>
      <c r="L39" s="2">
        <v>17.5</v>
      </c>
      <c r="M39" s="2">
        <f t="shared" si="7"/>
        <v>1405.5</v>
      </c>
      <c r="N39" s="2">
        <f t="shared" si="8"/>
        <v>80.314285714285717</v>
      </c>
      <c r="P39" s="4">
        <v>36</v>
      </c>
      <c r="Q39" s="3" t="s">
        <v>61</v>
      </c>
      <c r="R39" s="3" t="s">
        <v>62</v>
      </c>
      <c r="S39" s="4">
        <v>25.5</v>
      </c>
      <c r="T39" s="4">
        <v>68</v>
      </c>
      <c r="U39" s="4">
        <v>78</v>
      </c>
      <c r="V39" s="5">
        <v>88</v>
      </c>
      <c r="W39" s="5">
        <v>75</v>
      </c>
      <c r="X39" s="5">
        <v>90</v>
      </c>
      <c r="Y39" s="4">
        <v>79</v>
      </c>
      <c r="Z39" s="5">
        <v>72</v>
      </c>
      <c r="AA39" s="2">
        <v>22.5</v>
      </c>
      <c r="AB39" s="2">
        <f t="shared" si="9"/>
        <v>1779.5</v>
      </c>
      <c r="AC39" s="2">
        <f t="shared" si="10"/>
        <v>79.088888888888889</v>
      </c>
      <c r="AD39" s="10">
        <f t="shared" si="4"/>
        <v>40</v>
      </c>
      <c r="AE39" s="10">
        <f t="shared" si="11"/>
        <v>3185</v>
      </c>
      <c r="AF39" s="10">
        <f t="shared" si="12"/>
        <v>79.625</v>
      </c>
    </row>
    <row r="40" spans="1:32">
      <c r="A40" s="4">
        <v>37</v>
      </c>
      <c r="B40" s="3" t="s">
        <v>191</v>
      </c>
      <c r="C40" s="3" t="s">
        <v>192</v>
      </c>
      <c r="D40" s="4">
        <v>20.5</v>
      </c>
      <c r="E40" s="5">
        <v>64</v>
      </c>
      <c r="F40" s="5">
        <v>80</v>
      </c>
      <c r="G40" s="5">
        <v>79</v>
      </c>
      <c r="H40" s="5">
        <v>77</v>
      </c>
      <c r="I40" s="5">
        <v>81</v>
      </c>
      <c r="J40" s="4">
        <v>91</v>
      </c>
      <c r="K40" s="5">
        <v>73</v>
      </c>
      <c r="L40" s="2">
        <v>17.5</v>
      </c>
      <c r="M40" s="2">
        <f t="shared" si="7"/>
        <v>1379</v>
      </c>
      <c r="N40" s="10">
        <f t="shared" si="8"/>
        <v>78.8</v>
      </c>
      <c r="P40" s="4">
        <v>37</v>
      </c>
      <c r="Q40" s="3" t="s">
        <v>191</v>
      </c>
      <c r="R40" s="3" t="s">
        <v>192</v>
      </c>
      <c r="S40" s="4">
        <v>29</v>
      </c>
      <c r="T40" s="5">
        <v>68</v>
      </c>
      <c r="U40" s="5">
        <v>80</v>
      </c>
      <c r="V40" s="5">
        <v>88</v>
      </c>
      <c r="W40" s="5">
        <v>82</v>
      </c>
      <c r="X40" s="5">
        <v>66</v>
      </c>
      <c r="Y40" s="4">
        <v>87</v>
      </c>
      <c r="Z40" s="5">
        <v>79</v>
      </c>
      <c r="AA40" s="10">
        <v>22.5</v>
      </c>
      <c r="AB40" s="2">
        <f t="shared" si="9"/>
        <v>1804</v>
      </c>
      <c r="AC40" s="2">
        <f t="shared" si="10"/>
        <v>80.177777777777777</v>
      </c>
      <c r="AD40" s="10">
        <f t="shared" si="4"/>
        <v>40</v>
      </c>
      <c r="AE40" s="10">
        <f t="shared" si="11"/>
        <v>3183</v>
      </c>
      <c r="AF40" s="10">
        <f t="shared" si="12"/>
        <v>79.575000000000003</v>
      </c>
    </row>
    <row r="41" spans="1:32">
      <c r="A41" s="4">
        <v>38</v>
      </c>
      <c r="B41" s="3" t="s">
        <v>109</v>
      </c>
      <c r="C41" s="3" t="s">
        <v>110</v>
      </c>
      <c r="D41" s="4">
        <v>20.5</v>
      </c>
      <c r="E41" s="5">
        <v>85</v>
      </c>
      <c r="F41" s="5">
        <v>83</v>
      </c>
      <c r="G41" s="5">
        <v>98</v>
      </c>
      <c r="H41" s="5">
        <v>87</v>
      </c>
      <c r="I41" s="5">
        <v>80</v>
      </c>
      <c r="J41" s="4">
        <v>84</v>
      </c>
      <c r="K41" s="5">
        <v>93</v>
      </c>
      <c r="L41" s="2">
        <v>17.5</v>
      </c>
      <c r="M41" s="2">
        <f t="shared" si="7"/>
        <v>1548</v>
      </c>
      <c r="N41" s="10">
        <f t="shared" si="8"/>
        <v>88.457142857142856</v>
      </c>
      <c r="P41" s="4">
        <v>38</v>
      </c>
      <c r="Q41" s="3" t="s">
        <v>109</v>
      </c>
      <c r="R41" s="3" t="s">
        <v>110</v>
      </c>
      <c r="S41" s="4">
        <v>28.5</v>
      </c>
      <c r="T41" s="5">
        <v>80</v>
      </c>
      <c r="U41" s="5">
        <v>74</v>
      </c>
      <c r="V41" s="5">
        <v>66</v>
      </c>
      <c r="W41" s="5">
        <v>65</v>
      </c>
      <c r="X41" s="5">
        <v>81</v>
      </c>
      <c r="Y41" s="4">
        <v>80</v>
      </c>
      <c r="Z41" s="5">
        <v>76</v>
      </c>
      <c r="AA41" s="10">
        <v>22.5</v>
      </c>
      <c r="AB41" s="2">
        <f t="shared" si="9"/>
        <v>1626.5</v>
      </c>
      <c r="AC41" s="2">
        <f t="shared" si="10"/>
        <v>72.288888888888891</v>
      </c>
      <c r="AD41" s="10">
        <f t="shared" si="4"/>
        <v>40</v>
      </c>
      <c r="AE41" s="10">
        <f t="shared" si="11"/>
        <v>3174.5</v>
      </c>
      <c r="AF41" s="10">
        <f t="shared" si="12"/>
        <v>79.362499999999997</v>
      </c>
    </row>
    <row r="42" spans="1:32">
      <c r="A42" s="4">
        <v>39</v>
      </c>
      <c r="B42" s="3" t="s">
        <v>285</v>
      </c>
      <c r="C42" s="3" t="s">
        <v>286</v>
      </c>
      <c r="D42" s="4">
        <v>20.5</v>
      </c>
      <c r="E42" s="5">
        <v>75</v>
      </c>
      <c r="F42" s="5">
        <v>73</v>
      </c>
      <c r="G42" s="5">
        <v>79</v>
      </c>
      <c r="H42" s="5">
        <v>77</v>
      </c>
      <c r="I42" s="5">
        <v>84</v>
      </c>
      <c r="J42" s="4">
        <v>87</v>
      </c>
      <c r="K42" s="5">
        <v>65</v>
      </c>
      <c r="L42" s="2">
        <v>17.5</v>
      </c>
      <c r="M42" s="2">
        <f t="shared" si="7"/>
        <v>1372.5</v>
      </c>
      <c r="N42" s="2">
        <f t="shared" si="8"/>
        <v>78.428571428571431</v>
      </c>
      <c r="P42" s="4">
        <v>39</v>
      </c>
      <c r="Q42" s="3" t="s">
        <v>285</v>
      </c>
      <c r="R42" s="3" t="s">
        <v>286</v>
      </c>
      <c r="S42" s="4">
        <v>27.5</v>
      </c>
      <c r="T42" s="4">
        <v>71</v>
      </c>
      <c r="U42" s="4">
        <v>68</v>
      </c>
      <c r="V42" s="5">
        <v>84</v>
      </c>
      <c r="W42" s="5">
        <v>86</v>
      </c>
      <c r="X42" s="5">
        <v>84</v>
      </c>
      <c r="Y42" s="4">
        <v>85</v>
      </c>
      <c r="Z42" s="5">
        <v>74</v>
      </c>
      <c r="AA42" s="2">
        <v>22.5</v>
      </c>
      <c r="AB42" s="10">
        <f t="shared" si="9"/>
        <v>1800</v>
      </c>
      <c r="AC42" s="2">
        <f t="shared" si="10"/>
        <v>80</v>
      </c>
      <c r="AD42" s="10">
        <f t="shared" si="4"/>
        <v>40</v>
      </c>
      <c r="AE42" s="10">
        <f t="shared" si="11"/>
        <v>3172.5</v>
      </c>
      <c r="AF42" s="10">
        <f t="shared" si="12"/>
        <v>79.3125</v>
      </c>
    </row>
    <row r="43" spans="1:32">
      <c r="A43" s="4">
        <v>40</v>
      </c>
      <c r="B43" s="3" t="s">
        <v>67</v>
      </c>
      <c r="C43" s="3" t="s">
        <v>68</v>
      </c>
      <c r="D43" s="4">
        <v>20.5</v>
      </c>
      <c r="E43" s="5">
        <v>80</v>
      </c>
      <c r="F43" s="5">
        <v>79</v>
      </c>
      <c r="G43" s="5">
        <v>84</v>
      </c>
      <c r="H43" s="5">
        <v>88</v>
      </c>
      <c r="I43" s="5">
        <v>85</v>
      </c>
      <c r="J43" s="4">
        <v>88</v>
      </c>
      <c r="K43" s="5">
        <v>65</v>
      </c>
      <c r="L43" s="2">
        <v>17.5</v>
      </c>
      <c r="M43" s="2">
        <f t="shared" si="7"/>
        <v>1452</v>
      </c>
      <c r="N43" s="2">
        <f t="shared" si="8"/>
        <v>82.971428571428575</v>
      </c>
      <c r="P43" s="4">
        <v>40</v>
      </c>
      <c r="Q43" s="3" t="s">
        <v>67</v>
      </c>
      <c r="R43" s="3" t="s">
        <v>68</v>
      </c>
      <c r="S43" s="4">
        <v>25.5</v>
      </c>
      <c r="T43" s="4">
        <v>82</v>
      </c>
      <c r="U43" s="4">
        <v>82</v>
      </c>
      <c r="V43" s="5">
        <v>75</v>
      </c>
      <c r="W43" s="5">
        <v>69</v>
      </c>
      <c r="X43" s="5">
        <v>81</v>
      </c>
      <c r="Y43" s="4">
        <v>84</v>
      </c>
      <c r="Z43" s="5">
        <v>70</v>
      </c>
      <c r="AA43" s="2">
        <v>22.5</v>
      </c>
      <c r="AB43" s="2">
        <f t="shared" si="9"/>
        <v>1710.5</v>
      </c>
      <c r="AC43" s="2">
        <f t="shared" si="10"/>
        <v>76.022222222222226</v>
      </c>
      <c r="AD43" s="10">
        <f t="shared" si="4"/>
        <v>40</v>
      </c>
      <c r="AE43" s="10">
        <f t="shared" si="11"/>
        <v>3162.5</v>
      </c>
      <c r="AF43" s="10">
        <f t="shared" si="12"/>
        <v>79.0625</v>
      </c>
    </row>
    <row r="44" spans="1:32">
      <c r="A44" s="4">
        <v>41</v>
      </c>
      <c r="B44" s="3" t="s">
        <v>45</v>
      </c>
      <c r="C44" s="3" t="s">
        <v>46</v>
      </c>
      <c r="D44" s="4">
        <v>20.5</v>
      </c>
      <c r="E44" s="5">
        <v>73</v>
      </c>
      <c r="F44" s="5">
        <v>60</v>
      </c>
      <c r="G44" s="5">
        <v>88</v>
      </c>
      <c r="H44" s="5">
        <v>90</v>
      </c>
      <c r="I44" s="5">
        <v>89</v>
      </c>
      <c r="J44" s="4">
        <v>93</v>
      </c>
      <c r="K44" s="5">
        <v>73</v>
      </c>
      <c r="L44" s="2">
        <v>17.5</v>
      </c>
      <c r="M44" s="2">
        <f t="shared" si="7"/>
        <v>1468.5</v>
      </c>
      <c r="N44" s="2">
        <f t="shared" si="8"/>
        <v>83.914285714285711</v>
      </c>
      <c r="P44" s="4">
        <v>41</v>
      </c>
      <c r="Q44" s="3" t="s">
        <v>45</v>
      </c>
      <c r="R44" s="3" t="s">
        <v>46</v>
      </c>
      <c r="S44" s="4">
        <v>25.5</v>
      </c>
      <c r="T44" s="4">
        <v>75</v>
      </c>
      <c r="U44" s="4">
        <v>63</v>
      </c>
      <c r="V44" s="5">
        <v>77</v>
      </c>
      <c r="W44" s="5">
        <v>64</v>
      </c>
      <c r="X44" s="5">
        <v>88</v>
      </c>
      <c r="Y44" s="4">
        <v>85</v>
      </c>
      <c r="Z44" s="5">
        <v>81</v>
      </c>
      <c r="AA44" s="2">
        <v>22.5</v>
      </c>
      <c r="AB44" s="2">
        <f t="shared" si="9"/>
        <v>1690</v>
      </c>
      <c r="AC44" s="2">
        <f t="shared" si="10"/>
        <v>75.111111111111114</v>
      </c>
      <c r="AD44" s="10">
        <f t="shared" si="4"/>
        <v>40</v>
      </c>
      <c r="AE44" s="10">
        <f t="shared" si="11"/>
        <v>3158.5</v>
      </c>
      <c r="AF44" s="10">
        <f t="shared" si="12"/>
        <v>78.962500000000006</v>
      </c>
    </row>
    <row r="45" spans="1:32">
      <c r="A45" s="4">
        <v>42</v>
      </c>
      <c r="B45" s="3" t="s">
        <v>279</v>
      </c>
      <c r="C45" s="3" t="s">
        <v>280</v>
      </c>
      <c r="D45" s="4">
        <v>20.5</v>
      </c>
      <c r="E45" s="5">
        <v>74</v>
      </c>
      <c r="F45" s="5">
        <v>79</v>
      </c>
      <c r="G45" s="5">
        <v>85</v>
      </c>
      <c r="H45" s="5">
        <v>84</v>
      </c>
      <c r="I45" s="5">
        <v>87</v>
      </c>
      <c r="J45" s="4">
        <v>89</v>
      </c>
      <c r="K45" s="5">
        <v>73</v>
      </c>
      <c r="L45" s="2">
        <v>17.5</v>
      </c>
      <c r="M45" s="2">
        <f t="shared" si="7"/>
        <v>1451.5</v>
      </c>
      <c r="N45" s="2">
        <f t="shared" si="8"/>
        <v>82.942857142857136</v>
      </c>
      <c r="P45" s="4">
        <v>42</v>
      </c>
      <c r="Q45" s="3" t="s">
        <v>279</v>
      </c>
      <c r="R45" s="3" t="s">
        <v>280</v>
      </c>
      <c r="S45" s="4">
        <v>27</v>
      </c>
      <c r="T45" s="4">
        <v>64</v>
      </c>
      <c r="U45" s="4">
        <v>80</v>
      </c>
      <c r="V45" s="5">
        <v>75</v>
      </c>
      <c r="W45" s="5">
        <v>73</v>
      </c>
      <c r="X45" s="5">
        <v>80</v>
      </c>
      <c r="Y45" s="4">
        <v>81</v>
      </c>
      <c r="Z45" s="5">
        <v>83</v>
      </c>
      <c r="AA45" s="2">
        <v>22.5</v>
      </c>
      <c r="AB45" s="10">
        <f t="shared" si="9"/>
        <v>1701.5</v>
      </c>
      <c r="AC45" s="2">
        <f t="shared" si="10"/>
        <v>75.62222222222222</v>
      </c>
      <c r="AD45" s="10">
        <f t="shared" si="4"/>
        <v>40</v>
      </c>
      <c r="AE45" s="10">
        <f t="shared" si="11"/>
        <v>3153</v>
      </c>
      <c r="AF45" s="10">
        <f t="shared" si="12"/>
        <v>78.825000000000003</v>
      </c>
    </row>
    <row r="46" spans="1:32">
      <c r="A46" s="4">
        <v>43</v>
      </c>
      <c r="B46" s="3" t="s">
        <v>293</v>
      </c>
      <c r="C46" s="3" t="s">
        <v>294</v>
      </c>
      <c r="D46" s="4">
        <v>20.5</v>
      </c>
      <c r="E46" s="5">
        <v>75</v>
      </c>
      <c r="F46" s="5">
        <v>75</v>
      </c>
      <c r="G46" s="5">
        <v>91</v>
      </c>
      <c r="H46" s="5">
        <v>78</v>
      </c>
      <c r="I46" s="5">
        <v>94</v>
      </c>
      <c r="J46" s="4">
        <v>86</v>
      </c>
      <c r="K46" s="5">
        <v>73</v>
      </c>
      <c r="L46" s="2">
        <v>17.5</v>
      </c>
      <c r="M46" s="2">
        <f t="shared" si="7"/>
        <v>1461.5</v>
      </c>
      <c r="N46" s="2">
        <f t="shared" si="8"/>
        <v>83.51428571428572</v>
      </c>
      <c r="P46" s="4">
        <v>43</v>
      </c>
      <c r="Q46" s="3" t="s">
        <v>293</v>
      </c>
      <c r="R46" s="3" t="s">
        <v>294</v>
      </c>
      <c r="S46" s="4">
        <v>27.5</v>
      </c>
      <c r="T46" s="4">
        <v>64</v>
      </c>
      <c r="U46" s="4">
        <v>73</v>
      </c>
      <c r="V46" s="5">
        <v>75</v>
      </c>
      <c r="W46" s="5">
        <v>79</v>
      </c>
      <c r="X46" s="5">
        <v>88</v>
      </c>
      <c r="Y46" s="4">
        <v>78</v>
      </c>
      <c r="Z46" s="5">
        <v>72</v>
      </c>
      <c r="AA46" s="2">
        <v>22.5</v>
      </c>
      <c r="AB46" s="10">
        <f t="shared" si="9"/>
        <v>1691.5</v>
      </c>
      <c r="AC46" s="2">
        <f t="shared" si="10"/>
        <v>75.177777777777777</v>
      </c>
      <c r="AD46" s="10">
        <v>40</v>
      </c>
      <c r="AE46" s="10">
        <f t="shared" si="11"/>
        <v>3153</v>
      </c>
      <c r="AF46" s="10">
        <f t="shared" si="12"/>
        <v>78.825000000000003</v>
      </c>
    </row>
    <row r="47" spans="1:32">
      <c r="A47" s="4">
        <v>44</v>
      </c>
      <c r="B47" s="3" t="s">
        <v>113</v>
      </c>
      <c r="C47" s="3" t="s">
        <v>114</v>
      </c>
      <c r="D47" s="4">
        <v>20.5</v>
      </c>
      <c r="E47" s="5">
        <v>76</v>
      </c>
      <c r="F47" s="5">
        <v>81</v>
      </c>
      <c r="G47" s="5">
        <v>79</v>
      </c>
      <c r="H47" s="5">
        <v>85</v>
      </c>
      <c r="I47" s="5">
        <v>80</v>
      </c>
      <c r="J47" s="4">
        <v>90</v>
      </c>
      <c r="K47" s="5">
        <v>83</v>
      </c>
      <c r="L47" s="2">
        <v>17.5</v>
      </c>
      <c r="M47" s="2">
        <f t="shared" si="7"/>
        <v>1438.5</v>
      </c>
      <c r="N47" s="10">
        <f t="shared" si="8"/>
        <v>82.2</v>
      </c>
      <c r="P47" s="4">
        <v>44</v>
      </c>
      <c r="Q47" s="3" t="s">
        <v>113</v>
      </c>
      <c r="R47" s="3" t="s">
        <v>114</v>
      </c>
      <c r="S47" s="4">
        <v>28.5</v>
      </c>
      <c r="T47" s="5">
        <v>73</v>
      </c>
      <c r="U47" s="5">
        <v>75</v>
      </c>
      <c r="V47" s="5">
        <v>84</v>
      </c>
      <c r="W47" s="5">
        <v>64</v>
      </c>
      <c r="X47" s="5">
        <v>72</v>
      </c>
      <c r="Y47" s="4">
        <v>80</v>
      </c>
      <c r="Z47" s="5">
        <v>80</v>
      </c>
      <c r="AA47" s="10">
        <v>22.5</v>
      </c>
      <c r="AB47" s="2">
        <f t="shared" si="9"/>
        <v>1705</v>
      </c>
      <c r="AC47" s="2">
        <f t="shared" si="10"/>
        <v>75.777777777777771</v>
      </c>
      <c r="AD47" s="10">
        <f t="shared" ref="AD47:AD54" si="13">L49+AA49</f>
        <v>40</v>
      </c>
      <c r="AE47" s="10">
        <f t="shared" si="11"/>
        <v>3143.5</v>
      </c>
      <c r="AF47" s="10">
        <f t="shared" si="12"/>
        <v>78.587500000000006</v>
      </c>
    </row>
    <row r="48" spans="1:32">
      <c r="A48" s="4">
        <v>45</v>
      </c>
      <c r="B48" s="3" t="s">
        <v>157</v>
      </c>
      <c r="C48" s="3" t="s">
        <v>158</v>
      </c>
      <c r="D48" s="4">
        <v>20.5</v>
      </c>
      <c r="E48" s="5">
        <v>63</v>
      </c>
      <c r="F48" s="5">
        <v>70</v>
      </c>
      <c r="G48" s="5">
        <v>86</v>
      </c>
      <c r="H48" s="5">
        <v>80</v>
      </c>
      <c r="I48" s="5">
        <v>85</v>
      </c>
      <c r="J48" s="4">
        <v>88</v>
      </c>
      <c r="K48" s="5">
        <v>73</v>
      </c>
      <c r="L48" s="2">
        <v>17.5</v>
      </c>
      <c r="M48" s="2">
        <f t="shared" si="7"/>
        <v>1401.5</v>
      </c>
      <c r="N48" s="10">
        <f t="shared" si="8"/>
        <v>80.085714285714289</v>
      </c>
      <c r="P48" s="4">
        <v>45</v>
      </c>
      <c r="Q48" s="3" t="s">
        <v>157</v>
      </c>
      <c r="R48" s="3" t="s">
        <v>158</v>
      </c>
      <c r="S48" s="4">
        <v>29</v>
      </c>
      <c r="T48" s="5">
        <v>62</v>
      </c>
      <c r="U48" s="5">
        <v>63</v>
      </c>
      <c r="V48" s="5">
        <v>85</v>
      </c>
      <c r="W48" s="5">
        <v>75</v>
      </c>
      <c r="X48" s="5">
        <v>80</v>
      </c>
      <c r="Y48" s="4">
        <v>81</v>
      </c>
      <c r="Z48" s="5">
        <v>83</v>
      </c>
      <c r="AA48" s="10">
        <v>22.5</v>
      </c>
      <c r="AB48" s="2">
        <f t="shared" si="9"/>
        <v>1730.5</v>
      </c>
      <c r="AC48" s="2">
        <f t="shared" si="10"/>
        <v>76.911111111111111</v>
      </c>
      <c r="AD48" s="10">
        <f t="shared" si="13"/>
        <v>40</v>
      </c>
      <c r="AE48" s="10">
        <f t="shared" si="11"/>
        <v>3132</v>
      </c>
      <c r="AF48" s="10">
        <f t="shared" si="12"/>
        <v>78.3</v>
      </c>
    </row>
    <row r="49" spans="1:32">
      <c r="A49" s="4">
        <v>46</v>
      </c>
      <c r="B49" s="3" t="s">
        <v>219</v>
      </c>
      <c r="C49" s="3" t="s">
        <v>220</v>
      </c>
      <c r="D49" s="4">
        <v>20.5</v>
      </c>
      <c r="E49" s="5">
        <v>75</v>
      </c>
      <c r="F49" s="5">
        <v>70</v>
      </c>
      <c r="G49" s="5">
        <v>96</v>
      </c>
      <c r="H49" s="5">
        <v>84</v>
      </c>
      <c r="I49" s="5">
        <v>73</v>
      </c>
      <c r="J49" s="4">
        <v>84</v>
      </c>
      <c r="K49" s="5">
        <v>75</v>
      </c>
      <c r="L49" s="2">
        <v>17.5</v>
      </c>
      <c r="M49" s="2">
        <f t="shared" si="7"/>
        <v>1449.5</v>
      </c>
      <c r="N49" s="2">
        <f t="shared" si="8"/>
        <v>82.828571428571422</v>
      </c>
      <c r="P49" s="4">
        <v>46</v>
      </c>
      <c r="Q49" s="6" t="s">
        <v>219</v>
      </c>
      <c r="R49" s="6" t="s">
        <v>220</v>
      </c>
      <c r="S49" s="4">
        <v>25.5</v>
      </c>
      <c r="T49" s="4">
        <v>65</v>
      </c>
      <c r="U49" s="4">
        <v>72</v>
      </c>
      <c r="V49" s="5">
        <v>80</v>
      </c>
      <c r="W49" s="5">
        <v>79</v>
      </c>
      <c r="X49" s="5">
        <v>82</v>
      </c>
      <c r="Y49" s="4">
        <v>56</v>
      </c>
      <c r="Z49" s="5">
        <v>77</v>
      </c>
      <c r="AA49" s="2">
        <v>22.5</v>
      </c>
      <c r="AB49" s="10">
        <f t="shared" si="9"/>
        <v>1681.5</v>
      </c>
      <c r="AC49" s="2">
        <f t="shared" si="10"/>
        <v>74.733333333333334</v>
      </c>
      <c r="AD49" s="10">
        <f t="shared" si="13"/>
        <v>40</v>
      </c>
      <c r="AE49" s="10">
        <f t="shared" si="11"/>
        <v>3131</v>
      </c>
      <c r="AF49" s="10">
        <f t="shared" si="12"/>
        <v>78.275000000000006</v>
      </c>
    </row>
    <row r="50" spans="1:32">
      <c r="A50" s="4">
        <v>47</v>
      </c>
      <c r="B50" s="3" t="s">
        <v>149</v>
      </c>
      <c r="C50" s="3" t="s">
        <v>150</v>
      </c>
      <c r="D50" s="4">
        <v>20.5</v>
      </c>
      <c r="E50" s="5">
        <v>74</v>
      </c>
      <c r="F50" s="5">
        <v>79</v>
      </c>
      <c r="G50" s="5">
        <v>83</v>
      </c>
      <c r="H50" s="5">
        <v>81</v>
      </c>
      <c r="I50" s="5">
        <v>87</v>
      </c>
      <c r="J50" s="4">
        <v>93</v>
      </c>
      <c r="K50" s="5">
        <v>75</v>
      </c>
      <c r="L50" s="2">
        <v>17.5</v>
      </c>
      <c r="M50" s="2">
        <f t="shared" si="7"/>
        <v>1448.5</v>
      </c>
      <c r="N50" s="10">
        <f t="shared" si="8"/>
        <v>82.771428571428572</v>
      </c>
      <c r="P50" s="4">
        <v>47</v>
      </c>
      <c r="Q50" s="3" t="s">
        <v>149</v>
      </c>
      <c r="R50" s="3" t="s">
        <v>150</v>
      </c>
      <c r="S50" s="4">
        <v>27.5</v>
      </c>
      <c r="T50" s="5">
        <v>63</v>
      </c>
      <c r="U50" s="5">
        <v>77</v>
      </c>
      <c r="V50" s="5">
        <v>75</v>
      </c>
      <c r="W50" s="5">
        <v>67</v>
      </c>
      <c r="X50" s="5">
        <v>84</v>
      </c>
      <c r="Y50" s="4">
        <v>79</v>
      </c>
      <c r="Z50" s="5">
        <v>87</v>
      </c>
      <c r="AA50" s="10">
        <v>22.5</v>
      </c>
      <c r="AB50" s="2">
        <f t="shared" si="9"/>
        <v>1681.5</v>
      </c>
      <c r="AC50" s="2">
        <f t="shared" si="10"/>
        <v>74.733333333333334</v>
      </c>
      <c r="AD50" s="10">
        <f t="shared" si="13"/>
        <v>40</v>
      </c>
      <c r="AE50" s="10">
        <f t="shared" si="11"/>
        <v>3130</v>
      </c>
      <c r="AF50" s="10">
        <f t="shared" si="12"/>
        <v>78.25</v>
      </c>
    </row>
    <row r="51" spans="1:32">
      <c r="A51" s="4">
        <v>48</v>
      </c>
      <c r="B51" s="3" t="s">
        <v>27</v>
      </c>
      <c r="C51" s="3" t="s">
        <v>28</v>
      </c>
      <c r="D51" s="4">
        <v>20.5</v>
      </c>
      <c r="E51" s="5">
        <v>73</v>
      </c>
      <c r="F51" s="5">
        <v>77</v>
      </c>
      <c r="G51" s="5">
        <v>92</v>
      </c>
      <c r="H51" s="5">
        <v>88</v>
      </c>
      <c r="I51" s="5">
        <v>88</v>
      </c>
      <c r="J51" s="4">
        <v>87</v>
      </c>
      <c r="K51" s="5">
        <v>83</v>
      </c>
      <c r="L51" s="2">
        <v>17.5</v>
      </c>
      <c r="M51" s="2">
        <f t="shared" si="7"/>
        <v>1501</v>
      </c>
      <c r="N51" s="2">
        <f t="shared" si="8"/>
        <v>85.771428571428572</v>
      </c>
      <c r="P51" s="4">
        <v>48</v>
      </c>
      <c r="Q51" s="3" t="s">
        <v>27</v>
      </c>
      <c r="R51" s="3" t="s">
        <v>28</v>
      </c>
      <c r="S51" s="4">
        <v>26.5</v>
      </c>
      <c r="T51" s="4">
        <v>61</v>
      </c>
      <c r="U51" s="4">
        <v>77</v>
      </c>
      <c r="V51" s="5">
        <v>70</v>
      </c>
      <c r="W51" s="5">
        <v>76</v>
      </c>
      <c r="X51" s="5">
        <v>91</v>
      </c>
      <c r="Y51" s="4">
        <v>71</v>
      </c>
      <c r="Z51" s="5">
        <v>67</v>
      </c>
      <c r="AA51" s="2">
        <v>22.5</v>
      </c>
      <c r="AB51" s="2">
        <f t="shared" si="9"/>
        <v>1624</v>
      </c>
      <c r="AC51" s="2">
        <f t="shared" si="10"/>
        <v>72.177777777777777</v>
      </c>
      <c r="AD51" s="10">
        <f t="shared" si="13"/>
        <v>40</v>
      </c>
      <c r="AE51" s="10">
        <f t="shared" si="11"/>
        <v>3125</v>
      </c>
      <c r="AF51" s="10">
        <f t="shared" si="12"/>
        <v>78.125</v>
      </c>
    </row>
    <row r="52" spans="1:32">
      <c r="A52" s="4">
        <v>49</v>
      </c>
      <c r="B52" s="3" t="s">
        <v>153</v>
      </c>
      <c r="C52" s="3" t="s">
        <v>154</v>
      </c>
      <c r="D52" s="4">
        <v>20.5</v>
      </c>
      <c r="E52" s="5">
        <v>68</v>
      </c>
      <c r="F52" s="5">
        <v>82</v>
      </c>
      <c r="G52" s="5">
        <v>89</v>
      </c>
      <c r="H52" s="5">
        <v>84</v>
      </c>
      <c r="I52" s="5">
        <v>83</v>
      </c>
      <c r="J52" s="4">
        <v>80</v>
      </c>
      <c r="K52" s="5">
        <v>73</v>
      </c>
      <c r="L52" s="2">
        <v>17.5</v>
      </c>
      <c r="M52" s="9">
        <f t="shared" si="7"/>
        <v>1427</v>
      </c>
      <c r="N52" s="10">
        <f t="shared" si="8"/>
        <v>81.542857142857144</v>
      </c>
      <c r="P52" s="4">
        <v>49</v>
      </c>
      <c r="Q52" s="3" t="s">
        <v>153</v>
      </c>
      <c r="R52" s="3" t="s">
        <v>154</v>
      </c>
      <c r="S52" s="4">
        <v>28</v>
      </c>
      <c r="T52" s="5">
        <v>63</v>
      </c>
      <c r="U52" s="5">
        <v>82</v>
      </c>
      <c r="V52" s="5">
        <v>66</v>
      </c>
      <c r="W52" s="5">
        <v>87</v>
      </c>
      <c r="X52" s="5">
        <v>82</v>
      </c>
      <c r="Y52" s="4">
        <v>81</v>
      </c>
      <c r="Z52" s="5">
        <v>77</v>
      </c>
      <c r="AA52" s="10">
        <v>22.5</v>
      </c>
      <c r="AB52" s="2">
        <f t="shared" si="9"/>
        <v>1697.5</v>
      </c>
      <c r="AC52" s="2">
        <f t="shared" si="10"/>
        <v>75.444444444444443</v>
      </c>
      <c r="AD52" s="10">
        <f t="shared" si="13"/>
        <v>40</v>
      </c>
      <c r="AE52" s="10">
        <f t="shared" si="11"/>
        <v>3124.5</v>
      </c>
      <c r="AF52" s="10">
        <f t="shared" si="12"/>
        <v>78.112499999999997</v>
      </c>
    </row>
    <row r="53" spans="1:32">
      <c r="A53" s="4">
        <v>50</v>
      </c>
      <c r="B53" s="3" t="s">
        <v>163</v>
      </c>
      <c r="C53" s="3" t="s">
        <v>164</v>
      </c>
      <c r="D53" s="4">
        <v>20.5</v>
      </c>
      <c r="E53" s="5">
        <v>72</v>
      </c>
      <c r="F53" s="5">
        <v>72</v>
      </c>
      <c r="G53" s="5">
        <v>93</v>
      </c>
      <c r="H53" s="5">
        <v>85</v>
      </c>
      <c r="I53" s="5">
        <v>88</v>
      </c>
      <c r="J53" s="4">
        <v>88</v>
      </c>
      <c r="K53" s="5">
        <v>75</v>
      </c>
      <c r="L53" s="2">
        <v>17.5</v>
      </c>
      <c r="M53" s="9">
        <f t="shared" si="7"/>
        <v>1478</v>
      </c>
      <c r="N53" s="10">
        <f t="shared" si="8"/>
        <v>84.457142857142856</v>
      </c>
      <c r="P53" s="4">
        <v>50</v>
      </c>
      <c r="Q53" s="3" t="s">
        <v>163</v>
      </c>
      <c r="R53" s="3" t="s">
        <v>164</v>
      </c>
      <c r="S53" s="4">
        <v>26.5</v>
      </c>
      <c r="T53" s="5">
        <v>62</v>
      </c>
      <c r="U53" s="5">
        <v>74</v>
      </c>
      <c r="V53" s="5">
        <v>67</v>
      </c>
      <c r="W53" s="5">
        <v>73</v>
      </c>
      <c r="X53" s="5">
        <v>86</v>
      </c>
      <c r="Y53" s="4">
        <v>86</v>
      </c>
      <c r="Z53" s="5">
        <v>78</v>
      </c>
      <c r="AA53" s="10">
        <v>22.5</v>
      </c>
      <c r="AB53" s="2">
        <f t="shared" si="9"/>
        <v>1642.5</v>
      </c>
      <c r="AC53" s="2">
        <f t="shared" si="10"/>
        <v>73</v>
      </c>
      <c r="AD53" s="10">
        <f t="shared" si="13"/>
        <v>40</v>
      </c>
      <c r="AE53" s="10">
        <f t="shared" si="11"/>
        <v>3120.5</v>
      </c>
      <c r="AF53" s="10">
        <f t="shared" si="12"/>
        <v>78.012500000000003</v>
      </c>
    </row>
    <row r="54" spans="1:32">
      <c r="A54" s="4">
        <v>51</v>
      </c>
      <c r="B54" s="3" t="s">
        <v>273</v>
      </c>
      <c r="C54" s="3" t="s">
        <v>274</v>
      </c>
      <c r="D54" s="4">
        <v>20.5</v>
      </c>
      <c r="E54" s="5">
        <v>83</v>
      </c>
      <c r="F54" s="5">
        <v>78</v>
      </c>
      <c r="G54" s="5">
        <v>84</v>
      </c>
      <c r="H54" s="5">
        <v>69</v>
      </c>
      <c r="I54" s="5">
        <v>76</v>
      </c>
      <c r="J54" s="4">
        <v>85</v>
      </c>
      <c r="K54" s="5">
        <v>75</v>
      </c>
      <c r="L54" s="2">
        <v>17.5</v>
      </c>
      <c r="M54" s="9">
        <f t="shared" si="7"/>
        <v>1387.5</v>
      </c>
      <c r="N54" s="2">
        <f t="shared" si="8"/>
        <v>79.285714285714292</v>
      </c>
      <c r="P54" s="4">
        <v>51</v>
      </c>
      <c r="Q54" s="3" t="s">
        <v>273</v>
      </c>
      <c r="R54" s="3" t="s">
        <v>274</v>
      </c>
      <c r="S54" s="4">
        <v>27</v>
      </c>
      <c r="T54" s="4">
        <v>74</v>
      </c>
      <c r="U54" s="4">
        <v>73</v>
      </c>
      <c r="V54" s="5">
        <v>79</v>
      </c>
      <c r="W54" s="5">
        <v>66</v>
      </c>
      <c r="X54" s="5">
        <v>87</v>
      </c>
      <c r="Y54" s="4">
        <v>81</v>
      </c>
      <c r="Z54" s="5">
        <v>86</v>
      </c>
      <c r="AA54" s="2">
        <v>22.5</v>
      </c>
      <c r="AB54" s="10">
        <f t="shared" si="9"/>
        <v>1733</v>
      </c>
      <c r="AC54" s="2">
        <f t="shared" si="10"/>
        <v>77.022222222222226</v>
      </c>
      <c r="AD54" s="10">
        <f t="shared" si="13"/>
        <v>40</v>
      </c>
      <c r="AE54" s="10">
        <f t="shared" si="11"/>
        <v>3120.5</v>
      </c>
      <c r="AF54" s="10">
        <f t="shared" si="12"/>
        <v>78.012500000000003</v>
      </c>
    </row>
    <row r="55" spans="1:32">
      <c r="A55" s="4">
        <v>52</v>
      </c>
      <c r="B55" s="3" t="s">
        <v>295</v>
      </c>
      <c r="C55" s="3" t="s">
        <v>296</v>
      </c>
      <c r="D55" s="4">
        <v>20.5</v>
      </c>
      <c r="E55" s="5">
        <v>72</v>
      </c>
      <c r="F55" s="5">
        <v>76</v>
      </c>
      <c r="G55" s="5">
        <v>94</v>
      </c>
      <c r="H55" s="5">
        <v>80</v>
      </c>
      <c r="I55" s="5">
        <v>85</v>
      </c>
      <c r="J55" s="4">
        <v>89</v>
      </c>
      <c r="K55" s="5">
        <v>73</v>
      </c>
      <c r="L55" s="2">
        <v>17.5</v>
      </c>
      <c r="M55" s="9">
        <f t="shared" si="7"/>
        <v>1467.5</v>
      </c>
      <c r="N55" s="2">
        <f t="shared" si="8"/>
        <v>83.857142857142861</v>
      </c>
      <c r="P55" s="4">
        <v>52</v>
      </c>
      <c r="Q55" s="3" t="s">
        <v>295</v>
      </c>
      <c r="R55" s="3" t="s">
        <v>296</v>
      </c>
      <c r="S55" s="4">
        <v>27.5</v>
      </c>
      <c r="T55" s="4">
        <v>60</v>
      </c>
      <c r="U55" s="4">
        <v>78</v>
      </c>
      <c r="V55" s="5">
        <v>80</v>
      </c>
      <c r="W55" s="5">
        <v>68</v>
      </c>
      <c r="X55" s="5">
        <v>84</v>
      </c>
      <c r="Y55" s="4">
        <v>78</v>
      </c>
      <c r="Z55" s="5">
        <v>69</v>
      </c>
      <c r="AA55" s="2">
        <v>22.5</v>
      </c>
      <c r="AB55" s="10">
        <f t="shared" si="9"/>
        <v>1653</v>
      </c>
      <c r="AC55" s="2">
        <f t="shared" si="10"/>
        <v>73.466666666666669</v>
      </c>
      <c r="AD55" s="10">
        <v>40</v>
      </c>
      <c r="AE55" s="10">
        <f t="shared" si="11"/>
        <v>3120.5</v>
      </c>
      <c r="AF55" s="10">
        <f t="shared" si="12"/>
        <v>78.012500000000003</v>
      </c>
    </row>
    <row r="56" spans="1:32">
      <c r="A56" s="4">
        <v>53</v>
      </c>
      <c r="B56" s="3" t="s">
        <v>85</v>
      </c>
      <c r="C56" s="3" t="s">
        <v>86</v>
      </c>
      <c r="D56" s="4">
        <v>20.5</v>
      </c>
      <c r="E56" s="5">
        <v>71</v>
      </c>
      <c r="F56" s="5">
        <v>71</v>
      </c>
      <c r="G56" s="5">
        <v>92</v>
      </c>
      <c r="H56" s="5">
        <v>87</v>
      </c>
      <c r="I56" s="5">
        <v>85</v>
      </c>
      <c r="J56" s="4">
        <v>89</v>
      </c>
      <c r="K56" s="5">
        <v>81</v>
      </c>
      <c r="L56" s="2">
        <v>17.5</v>
      </c>
      <c r="M56" s="9">
        <f t="shared" si="7"/>
        <v>1482</v>
      </c>
      <c r="N56" s="2">
        <f t="shared" si="8"/>
        <v>84.685714285714283</v>
      </c>
      <c r="P56" s="4">
        <v>53</v>
      </c>
      <c r="Q56" s="3" t="s">
        <v>85</v>
      </c>
      <c r="R56" s="3" t="s">
        <v>86</v>
      </c>
      <c r="S56" s="4">
        <v>26.5</v>
      </c>
      <c r="T56" s="4">
        <v>66</v>
      </c>
      <c r="U56" s="4">
        <v>73</v>
      </c>
      <c r="V56" s="5">
        <v>76</v>
      </c>
      <c r="W56" s="5">
        <v>71</v>
      </c>
      <c r="X56" s="5">
        <v>80</v>
      </c>
      <c r="Y56" s="4">
        <v>78</v>
      </c>
      <c r="Z56" s="5">
        <v>67</v>
      </c>
      <c r="AA56" s="2">
        <v>22.5</v>
      </c>
      <c r="AB56" s="2">
        <f t="shared" si="9"/>
        <v>1636.5</v>
      </c>
      <c r="AC56" s="2">
        <f t="shared" si="10"/>
        <v>72.733333333333334</v>
      </c>
      <c r="AD56" s="10">
        <f t="shared" ref="AD56:AD87" si="14">L58+AA58</f>
        <v>40</v>
      </c>
      <c r="AE56" s="10">
        <f t="shared" si="11"/>
        <v>3118.5</v>
      </c>
      <c r="AF56" s="10">
        <f t="shared" si="12"/>
        <v>77.962500000000006</v>
      </c>
    </row>
    <row r="57" spans="1:32">
      <c r="A57" s="4">
        <v>54</v>
      </c>
      <c r="B57" s="3" t="s">
        <v>217</v>
      </c>
      <c r="C57" s="3" t="s">
        <v>218</v>
      </c>
      <c r="D57" s="4">
        <v>20.5</v>
      </c>
      <c r="E57" s="5">
        <v>70</v>
      </c>
      <c r="F57" s="5">
        <v>73</v>
      </c>
      <c r="G57" s="5">
        <v>82</v>
      </c>
      <c r="H57" s="5">
        <v>85</v>
      </c>
      <c r="I57" s="5">
        <v>86</v>
      </c>
      <c r="J57" s="4">
        <v>81</v>
      </c>
      <c r="K57" s="5">
        <v>75</v>
      </c>
      <c r="L57" s="2">
        <v>17.5</v>
      </c>
      <c r="M57" s="9">
        <f t="shared" si="7"/>
        <v>1401</v>
      </c>
      <c r="N57" s="2">
        <f t="shared" si="8"/>
        <v>80.057142857142864</v>
      </c>
      <c r="P57" s="4">
        <v>54</v>
      </c>
      <c r="Q57" s="3" t="s">
        <v>217</v>
      </c>
      <c r="R57" s="3" t="s">
        <v>218</v>
      </c>
      <c r="S57" s="4">
        <v>27.5</v>
      </c>
      <c r="T57" s="4">
        <v>67</v>
      </c>
      <c r="U57" s="4">
        <v>69</v>
      </c>
      <c r="V57" s="5">
        <v>83</v>
      </c>
      <c r="W57" s="5">
        <v>80</v>
      </c>
      <c r="X57" s="5">
        <v>70</v>
      </c>
      <c r="Y57" s="4">
        <v>77</v>
      </c>
      <c r="Z57" s="5">
        <v>74</v>
      </c>
      <c r="AA57" s="2">
        <v>22.5</v>
      </c>
      <c r="AB57" s="10">
        <f t="shared" si="9"/>
        <v>1713</v>
      </c>
      <c r="AC57" s="2">
        <f t="shared" si="10"/>
        <v>76.13333333333334</v>
      </c>
      <c r="AD57" s="10">
        <f t="shared" si="14"/>
        <v>40</v>
      </c>
      <c r="AE57" s="10">
        <f t="shared" si="11"/>
        <v>3114</v>
      </c>
      <c r="AF57" s="10">
        <f t="shared" si="12"/>
        <v>77.849999999999994</v>
      </c>
    </row>
    <row r="58" spans="1:32">
      <c r="A58" s="4">
        <v>55</v>
      </c>
      <c r="B58" s="3" t="s">
        <v>269</v>
      </c>
      <c r="C58" s="3" t="s">
        <v>270</v>
      </c>
      <c r="D58" s="4">
        <v>20.5</v>
      </c>
      <c r="E58" s="5">
        <v>82</v>
      </c>
      <c r="F58" s="5">
        <v>72</v>
      </c>
      <c r="G58" s="5">
        <v>82</v>
      </c>
      <c r="H58" s="5">
        <v>86</v>
      </c>
      <c r="I58" s="5">
        <v>85</v>
      </c>
      <c r="J58" s="4">
        <v>88</v>
      </c>
      <c r="K58" s="5">
        <v>75</v>
      </c>
      <c r="L58" s="2">
        <v>17.5</v>
      </c>
      <c r="M58" s="9">
        <f t="shared" si="7"/>
        <v>1445.5</v>
      </c>
      <c r="N58" s="2">
        <f t="shared" si="8"/>
        <v>82.6</v>
      </c>
      <c r="P58" s="4">
        <v>55</v>
      </c>
      <c r="Q58" s="3" t="s">
        <v>269</v>
      </c>
      <c r="R58" s="3" t="s">
        <v>270</v>
      </c>
      <c r="S58" s="4">
        <v>27</v>
      </c>
      <c r="T58" s="4">
        <v>67</v>
      </c>
      <c r="U58" s="4">
        <v>75</v>
      </c>
      <c r="V58" s="5">
        <v>77</v>
      </c>
      <c r="W58" s="5">
        <v>72</v>
      </c>
      <c r="X58" s="5">
        <v>93</v>
      </c>
      <c r="Y58" s="4">
        <v>67</v>
      </c>
      <c r="Z58" s="5">
        <v>67</v>
      </c>
      <c r="AA58" s="2">
        <v>22.5</v>
      </c>
      <c r="AB58" s="10">
        <f t="shared" si="9"/>
        <v>1658</v>
      </c>
      <c r="AC58" s="2">
        <f t="shared" si="10"/>
        <v>73.688888888888883</v>
      </c>
      <c r="AD58" s="10">
        <f t="shared" si="14"/>
        <v>40</v>
      </c>
      <c r="AE58" s="10">
        <f t="shared" si="11"/>
        <v>3103.5</v>
      </c>
      <c r="AF58" s="10">
        <f t="shared" si="12"/>
        <v>77.587500000000006</v>
      </c>
    </row>
    <row r="59" spans="1:32">
      <c r="A59" s="4">
        <v>56</v>
      </c>
      <c r="B59" s="3" t="s">
        <v>21</v>
      </c>
      <c r="C59" s="3" t="s">
        <v>22</v>
      </c>
      <c r="D59" s="4">
        <v>20.5</v>
      </c>
      <c r="E59" s="5">
        <v>81</v>
      </c>
      <c r="F59" s="5">
        <v>73</v>
      </c>
      <c r="G59" s="5">
        <v>83</v>
      </c>
      <c r="H59" s="5">
        <v>77</v>
      </c>
      <c r="I59" s="5">
        <v>87</v>
      </c>
      <c r="J59" s="4">
        <v>89</v>
      </c>
      <c r="K59" s="5">
        <v>75</v>
      </c>
      <c r="L59" s="2">
        <v>17.5</v>
      </c>
      <c r="M59" s="9">
        <f t="shared" si="7"/>
        <v>1429.5</v>
      </c>
      <c r="N59" s="2">
        <f t="shared" si="8"/>
        <v>81.685714285714283</v>
      </c>
      <c r="P59" s="4">
        <v>56</v>
      </c>
      <c r="Q59" s="3" t="s">
        <v>21</v>
      </c>
      <c r="R59" s="3" t="s">
        <v>22</v>
      </c>
      <c r="S59" s="4">
        <v>26.5</v>
      </c>
      <c r="T59" s="4">
        <v>63</v>
      </c>
      <c r="U59" s="4">
        <v>78</v>
      </c>
      <c r="V59" s="5">
        <v>77</v>
      </c>
      <c r="W59" s="5">
        <v>66</v>
      </c>
      <c r="X59" s="5">
        <v>85</v>
      </c>
      <c r="Y59" s="4">
        <v>82</v>
      </c>
      <c r="Z59" s="5">
        <v>78</v>
      </c>
      <c r="AA59" s="2">
        <v>22.5</v>
      </c>
      <c r="AB59" s="2">
        <f t="shared" si="9"/>
        <v>1672</v>
      </c>
      <c r="AC59" s="2">
        <f t="shared" si="10"/>
        <v>74.311111111111117</v>
      </c>
      <c r="AD59" s="10">
        <f t="shared" si="14"/>
        <v>40</v>
      </c>
      <c r="AE59" s="10">
        <f t="shared" si="11"/>
        <v>3101.5</v>
      </c>
      <c r="AF59" s="10">
        <f t="shared" si="12"/>
        <v>77.537499999999994</v>
      </c>
    </row>
    <row r="60" spans="1:32">
      <c r="A60" s="4">
        <v>57</v>
      </c>
      <c r="B60" s="3" t="s">
        <v>167</v>
      </c>
      <c r="C60" s="3" t="s">
        <v>168</v>
      </c>
      <c r="D60" s="4">
        <v>20.5</v>
      </c>
      <c r="E60" s="5">
        <v>80</v>
      </c>
      <c r="F60" s="5">
        <v>82</v>
      </c>
      <c r="G60" s="5">
        <v>74</v>
      </c>
      <c r="H60" s="5">
        <v>82</v>
      </c>
      <c r="I60" s="5">
        <v>77</v>
      </c>
      <c r="J60" s="4">
        <v>88</v>
      </c>
      <c r="K60" s="5">
        <v>65</v>
      </c>
      <c r="L60" s="2">
        <v>17.5</v>
      </c>
      <c r="M60" s="9">
        <f t="shared" si="7"/>
        <v>1377.5</v>
      </c>
      <c r="N60" s="10">
        <f t="shared" si="8"/>
        <v>78.714285714285708</v>
      </c>
      <c r="P60" s="4">
        <v>57</v>
      </c>
      <c r="Q60" s="3" t="s">
        <v>167</v>
      </c>
      <c r="R60" s="3" t="s">
        <v>168</v>
      </c>
      <c r="S60" s="4">
        <v>27.5</v>
      </c>
      <c r="T60" s="5">
        <v>70</v>
      </c>
      <c r="U60" s="5">
        <v>83</v>
      </c>
      <c r="V60" s="5">
        <v>79</v>
      </c>
      <c r="W60" s="5">
        <v>72</v>
      </c>
      <c r="X60" s="5">
        <v>78</v>
      </c>
      <c r="Y60" s="4">
        <v>81</v>
      </c>
      <c r="Z60" s="5">
        <v>77</v>
      </c>
      <c r="AA60" s="10">
        <v>22.5</v>
      </c>
      <c r="AB60" s="2">
        <f t="shared" si="9"/>
        <v>1723</v>
      </c>
      <c r="AC60" s="2">
        <f t="shared" si="10"/>
        <v>76.577777777777783</v>
      </c>
      <c r="AD60" s="10">
        <f t="shared" si="14"/>
        <v>40</v>
      </c>
      <c r="AE60" s="10">
        <f t="shared" si="11"/>
        <v>3100.5</v>
      </c>
      <c r="AF60" s="10">
        <f t="shared" si="12"/>
        <v>77.512500000000003</v>
      </c>
    </row>
    <row r="61" spans="1:32">
      <c r="A61" s="4">
        <v>58</v>
      </c>
      <c r="B61" s="3" t="s">
        <v>161</v>
      </c>
      <c r="C61" s="3" t="s">
        <v>162</v>
      </c>
      <c r="D61" s="4">
        <v>19.5</v>
      </c>
      <c r="E61" s="5">
        <v>76</v>
      </c>
      <c r="F61" s="5">
        <v>78</v>
      </c>
      <c r="G61" s="5">
        <v>78</v>
      </c>
      <c r="H61" s="5">
        <v>76</v>
      </c>
      <c r="I61" s="5">
        <v>68</v>
      </c>
      <c r="J61" s="4">
        <v>79</v>
      </c>
      <c r="K61" s="5">
        <v>81</v>
      </c>
      <c r="L61" s="2">
        <v>17.5</v>
      </c>
      <c r="M61" s="9">
        <f t="shared" si="7"/>
        <v>1342.5</v>
      </c>
      <c r="N61" s="10">
        <f t="shared" si="8"/>
        <v>76.714285714285708</v>
      </c>
      <c r="P61" s="4">
        <v>58</v>
      </c>
      <c r="Q61" s="3" t="s">
        <v>161</v>
      </c>
      <c r="R61" s="3" t="s">
        <v>162</v>
      </c>
      <c r="S61" s="4">
        <v>27.5</v>
      </c>
      <c r="T61" s="5">
        <v>78</v>
      </c>
      <c r="U61" s="5">
        <v>81</v>
      </c>
      <c r="V61" s="5">
        <v>79</v>
      </c>
      <c r="W61" s="5">
        <v>76</v>
      </c>
      <c r="X61" s="5">
        <v>71</v>
      </c>
      <c r="Y61" s="4">
        <v>79</v>
      </c>
      <c r="Z61" s="5">
        <v>81</v>
      </c>
      <c r="AA61" s="10">
        <v>22.5</v>
      </c>
      <c r="AB61" s="2">
        <f t="shared" si="9"/>
        <v>1755</v>
      </c>
      <c r="AC61" s="2">
        <f t="shared" si="10"/>
        <v>78</v>
      </c>
      <c r="AD61" s="10">
        <f t="shared" si="14"/>
        <v>40</v>
      </c>
      <c r="AE61" s="10">
        <f t="shared" si="11"/>
        <v>3097.5</v>
      </c>
      <c r="AF61" s="10">
        <f t="shared" si="12"/>
        <v>77.4375</v>
      </c>
    </row>
    <row r="62" spans="1:32">
      <c r="A62" s="4">
        <v>59</v>
      </c>
      <c r="B62" s="3" t="s">
        <v>55</v>
      </c>
      <c r="C62" s="3" t="s">
        <v>56</v>
      </c>
      <c r="D62" s="4">
        <v>20.5</v>
      </c>
      <c r="E62" s="5">
        <v>79</v>
      </c>
      <c r="F62" s="5">
        <v>78</v>
      </c>
      <c r="G62" s="5">
        <v>95</v>
      </c>
      <c r="H62" s="5">
        <v>86</v>
      </c>
      <c r="I62" s="5">
        <v>82</v>
      </c>
      <c r="J62" s="4">
        <v>89</v>
      </c>
      <c r="K62" s="5">
        <v>75</v>
      </c>
      <c r="L62" s="2">
        <v>17.5</v>
      </c>
      <c r="M62" s="9">
        <f t="shared" si="7"/>
        <v>1504</v>
      </c>
      <c r="N62" s="2">
        <f t="shared" si="8"/>
        <v>85.942857142857136</v>
      </c>
      <c r="P62" s="4">
        <v>59</v>
      </c>
      <c r="Q62" s="3" t="s">
        <v>55</v>
      </c>
      <c r="R62" s="3" t="s">
        <v>56</v>
      </c>
      <c r="S62" s="4">
        <v>25.5</v>
      </c>
      <c r="T62" s="4">
        <v>68</v>
      </c>
      <c r="U62" s="4">
        <v>77</v>
      </c>
      <c r="V62" s="5">
        <v>69</v>
      </c>
      <c r="W62" s="5">
        <v>63</v>
      </c>
      <c r="X62" s="5">
        <v>82</v>
      </c>
      <c r="Y62" s="4">
        <v>83</v>
      </c>
      <c r="Z62" s="5">
        <v>65</v>
      </c>
      <c r="AA62" s="2">
        <v>22.5</v>
      </c>
      <c r="AB62" s="2">
        <f t="shared" si="9"/>
        <v>1580.5</v>
      </c>
      <c r="AC62" s="2">
        <f t="shared" si="10"/>
        <v>70.24444444444444</v>
      </c>
      <c r="AD62" s="10">
        <f t="shared" si="14"/>
        <v>40</v>
      </c>
      <c r="AE62" s="10">
        <f t="shared" si="11"/>
        <v>3084.5</v>
      </c>
      <c r="AF62" s="10">
        <f t="shared" si="12"/>
        <v>77.112499999999997</v>
      </c>
    </row>
    <row r="63" spans="1:32">
      <c r="A63" s="4">
        <v>60</v>
      </c>
      <c r="B63" s="3" t="s">
        <v>51</v>
      </c>
      <c r="C63" s="3" t="s">
        <v>52</v>
      </c>
      <c r="D63" s="4">
        <v>20.5</v>
      </c>
      <c r="E63" s="5">
        <v>76</v>
      </c>
      <c r="F63" s="5">
        <v>73</v>
      </c>
      <c r="G63" s="5">
        <v>90</v>
      </c>
      <c r="H63" s="5">
        <v>88</v>
      </c>
      <c r="I63" s="5">
        <v>84</v>
      </c>
      <c r="J63" s="4">
        <v>93</v>
      </c>
      <c r="K63" s="5">
        <v>81</v>
      </c>
      <c r="L63" s="2">
        <v>17.5</v>
      </c>
      <c r="M63" s="9">
        <f t="shared" si="7"/>
        <v>1499</v>
      </c>
      <c r="N63" s="2">
        <f t="shared" si="8"/>
        <v>85.657142857142858</v>
      </c>
      <c r="P63" s="4">
        <v>60</v>
      </c>
      <c r="Q63" s="3" t="s">
        <v>51</v>
      </c>
      <c r="R63" s="3" t="s">
        <v>52</v>
      </c>
      <c r="S63" s="4">
        <v>26.5</v>
      </c>
      <c r="T63" s="4">
        <v>60</v>
      </c>
      <c r="U63" s="4">
        <v>67</v>
      </c>
      <c r="V63" s="5">
        <v>71</v>
      </c>
      <c r="W63" s="5">
        <v>64</v>
      </c>
      <c r="X63" s="5">
        <v>93</v>
      </c>
      <c r="Y63" s="4">
        <v>79</v>
      </c>
      <c r="Z63" s="5">
        <v>71</v>
      </c>
      <c r="AA63" s="2">
        <v>22.5</v>
      </c>
      <c r="AB63" s="2">
        <f t="shared" si="9"/>
        <v>1585</v>
      </c>
      <c r="AC63" s="2">
        <f t="shared" si="10"/>
        <v>70.444444444444443</v>
      </c>
      <c r="AD63" s="10">
        <f t="shared" si="14"/>
        <v>40</v>
      </c>
      <c r="AE63" s="10">
        <f t="shared" si="11"/>
        <v>3084</v>
      </c>
      <c r="AF63" s="10">
        <f t="shared" si="12"/>
        <v>77.099999999999994</v>
      </c>
    </row>
    <row r="64" spans="1:32">
      <c r="A64" s="4">
        <v>61</v>
      </c>
      <c r="B64" s="3" t="s">
        <v>117</v>
      </c>
      <c r="C64" s="3" t="s">
        <v>118</v>
      </c>
      <c r="D64" s="4">
        <v>20.5</v>
      </c>
      <c r="E64" s="5">
        <v>74</v>
      </c>
      <c r="F64" s="5">
        <v>84</v>
      </c>
      <c r="G64" s="5">
        <v>82</v>
      </c>
      <c r="H64" s="5">
        <v>85</v>
      </c>
      <c r="I64" s="5">
        <v>76</v>
      </c>
      <c r="J64" s="4">
        <v>64</v>
      </c>
      <c r="K64" s="5">
        <v>83</v>
      </c>
      <c r="L64" s="2">
        <v>17.5</v>
      </c>
      <c r="M64" s="9">
        <f t="shared" si="7"/>
        <v>1366.5</v>
      </c>
      <c r="N64" s="10">
        <f t="shared" si="8"/>
        <v>78.085714285714289</v>
      </c>
      <c r="P64" s="4">
        <v>61</v>
      </c>
      <c r="Q64" s="3" t="s">
        <v>117</v>
      </c>
      <c r="R64" s="3" t="s">
        <v>118</v>
      </c>
      <c r="S64" s="4">
        <v>27.5</v>
      </c>
      <c r="T64" s="5">
        <v>65</v>
      </c>
      <c r="U64" s="5">
        <v>85</v>
      </c>
      <c r="V64" s="5">
        <v>75</v>
      </c>
      <c r="W64" s="5">
        <v>74</v>
      </c>
      <c r="X64" s="5">
        <v>74</v>
      </c>
      <c r="Y64" s="4">
        <v>83</v>
      </c>
      <c r="Z64" s="5">
        <v>85</v>
      </c>
      <c r="AA64" s="10">
        <v>22.5</v>
      </c>
      <c r="AB64" s="2">
        <f t="shared" si="9"/>
        <v>1717</v>
      </c>
      <c r="AC64" s="2">
        <f t="shared" si="10"/>
        <v>76.311111111111117</v>
      </c>
      <c r="AD64" s="10">
        <f t="shared" si="14"/>
        <v>40</v>
      </c>
      <c r="AE64" s="10">
        <f t="shared" si="11"/>
        <v>3083.5</v>
      </c>
      <c r="AF64" s="10">
        <f t="shared" si="12"/>
        <v>77.087500000000006</v>
      </c>
    </row>
    <row r="65" spans="1:32">
      <c r="A65" s="4">
        <v>62</v>
      </c>
      <c r="B65" s="3" t="s">
        <v>93</v>
      </c>
      <c r="C65" s="3" t="s">
        <v>94</v>
      </c>
      <c r="D65" s="4">
        <v>20.5</v>
      </c>
      <c r="E65" s="5">
        <v>74</v>
      </c>
      <c r="F65" s="5">
        <v>71</v>
      </c>
      <c r="G65" s="5">
        <v>91</v>
      </c>
      <c r="H65" s="5">
        <v>79</v>
      </c>
      <c r="I65" s="5">
        <v>65</v>
      </c>
      <c r="J65" s="4">
        <v>96</v>
      </c>
      <c r="K65" s="5">
        <v>73</v>
      </c>
      <c r="L65" s="2">
        <v>17.5</v>
      </c>
      <c r="M65" s="9">
        <f t="shared" si="7"/>
        <v>1428.5</v>
      </c>
      <c r="N65" s="2">
        <f t="shared" si="8"/>
        <v>81.628571428571433</v>
      </c>
      <c r="P65" s="4">
        <v>62</v>
      </c>
      <c r="Q65" s="3" t="s">
        <v>93</v>
      </c>
      <c r="R65" s="3" t="s">
        <v>94</v>
      </c>
      <c r="S65" s="4">
        <v>25.5</v>
      </c>
      <c r="T65" s="4">
        <v>60</v>
      </c>
      <c r="U65" s="4">
        <v>75</v>
      </c>
      <c r="V65" s="5">
        <v>75</v>
      </c>
      <c r="W65" s="5">
        <v>74</v>
      </c>
      <c r="X65" s="5">
        <v>85</v>
      </c>
      <c r="Y65" s="4">
        <v>76</v>
      </c>
      <c r="Z65" s="5">
        <v>73</v>
      </c>
      <c r="AA65" s="2">
        <v>22.5</v>
      </c>
      <c r="AB65" s="2">
        <f t="shared" si="9"/>
        <v>1654</v>
      </c>
      <c r="AC65" s="2">
        <f t="shared" si="10"/>
        <v>73.511111111111106</v>
      </c>
      <c r="AD65" s="10">
        <f t="shared" si="14"/>
        <v>40</v>
      </c>
      <c r="AE65" s="10">
        <f t="shared" si="11"/>
        <v>3082.5</v>
      </c>
      <c r="AF65" s="10">
        <f t="shared" si="12"/>
        <v>77.0625</v>
      </c>
    </row>
    <row r="66" spans="1:32">
      <c r="A66" s="4">
        <v>63</v>
      </c>
      <c r="B66" s="6" t="s">
        <v>41</v>
      </c>
      <c r="C66" s="6" t="s">
        <v>42</v>
      </c>
      <c r="D66" s="4">
        <v>18.5</v>
      </c>
      <c r="E66" s="6">
        <v>49</v>
      </c>
      <c r="F66" s="5">
        <v>60</v>
      </c>
      <c r="G66" s="5">
        <v>88</v>
      </c>
      <c r="H66" s="5">
        <v>84</v>
      </c>
      <c r="I66" s="5">
        <v>77</v>
      </c>
      <c r="J66" s="4">
        <v>85</v>
      </c>
      <c r="K66" s="5">
        <v>91</v>
      </c>
      <c r="L66" s="2">
        <v>17.5</v>
      </c>
      <c r="M66" s="9">
        <f t="shared" si="7"/>
        <v>1381.5</v>
      </c>
      <c r="N66" s="2">
        <f t="shared" si="8"/>
        <v>78.942857142857136</v>
      </c>
      <c r="P66" s="4">
        <v>63</v>
      </c>
      <c r="Q66" s="3" t="s">
        <v>41</v>
      </c>
      <c r="R66" s="3" t="s">
        <v>42</v>
      </c>
      <c r="S66" s="4">
        <v>26.5</v>
      </c>
      <c r="T66" s="4">
        <v>62</v>
      </c>
      <c r="U66" s="4">
        <v>71</v>
      </c>
      <c r="V66" s="5">
        <v>84</v>
      </c>
      <c r="W66" s="5">
        <v>75</v>
      </c>
      <c r="X66" s="5">
        <v>76</v>
      </c>
      <c r="Y66" s="4">
        <v>80</v>
      </c>
      <c r="Z66" s="5">
        <v>72</v>
      </c>
      <c r="AA66" s="2">
        <v>22.5</v>
      </c>
      <c r="AB66" s="2">
        <f t="shared" si="9"/>
        <v>1697.5</v>
      </c>
      <c r="AC66" s="2">
        <f t="shared" si="10"/>
        <v>75.444444444444443</v>
      </c>
      <c r="AD66" s="10">
        <f t="shared" si="14"/>
        <v>40</v>
      </c>
      <c r="AE66" s="10">
        <f t="shared" si="11"/>
        <v>3079</v>
      </c>
      <c r="AF66" s="10">
        <f t="shared" si="12"/>
        <v>76.974999999999994</v>
      </c>
    </row>
    <row r="67" spans="1:32">
      <c r="A67" s="4">
        <v>64</v>
      </c>
      <c r="B67" s="3" t="s">
        <v>87</v>
      </c>
      <c r="C67" s="3" t="s">
        <v>88</v>
      </c>
      <c r="D67" s="4">
        <v>20.5</v>
      </c>
      <c r="E67" s="5">
        <v>75</v>
      </c>
      <c r="F67" s="5">
        <v>84</v>
      </c>
      <c r="G67" s="5">
        <v>82</v>
      </c>
      <c r="H67" s="5">
        <v>88</v>
      </c>
      <c r="I67" s="5">
        <v>80</v>
      </c>
      <c r="J67" s="4">
        <v>83</v>
      </c>
      <c r="K67" s="5">
        <v>85</v>
      </c>
      <c r="L67" s="2">
        <v>17.5</v>
      </c>
      <c r="M67" s="9">
        <f t="shared" si="7"/>
        <v>1445.5</v>
      </c>
      <c r="N67" s="2">
        <f t="shared" si="8"/>
        <v>82.6</v>
      </c>
      <c r="P67" s="4">
        <v>64</v>
      </c>
      <c r="Q67" s="3" t="s">
        <v>87</v>
      </c>
      <c r="R67" s="3" t="s">
        <v>88</v>
      </c>
      <c r="S67" s="4">
        <v>26.5</v>
      </c>
      <c r="T67" s="4">
        <v>65</v>
      </c>
      <c r="U67" s="4">
        <v>80</v>
      </c>
      <c r="V67" s="5">
        <v>64</v>
      </c>
      <c r="W67" s="5">
        <v>81</v>
      </c>
      <c r="X67" s="5">
        <v>78</v>
      </c>
      <c r="Y67" s="4">
        <v>81</v>
      </c>
      <c r="Z67" s="5">
        <v>70</v>
      </c>
      <c r="AA67" s="2">
        <v>22.5</v>
      </c>
      <c r="AB67" s="2">
        <f t="shared" si="9"/>
        <v>1631.5</v>
      </c>
      <c r="AC67" s="2">
        <f t="shared" si="10"/>
        <v>72.511111111111106</v>
      </c>
      <c r="AD67" s="10">
        <f t="shared" si="14"/>
        <v>40</v>
      </c>
      <c r="AE67" s="10">
        <f t="shared" si="11"/>
        <v>3077</v>
      </c>
      <c r="AF67" s="10">
        <f t="shared" si="12"/>
        <v>76.924999999999997</v>
      </c>
    </row>
    <row r="68" spans="1:32">
      <c r="A68" s="4">
        <v>65</v>
      </c>
      <c r="B68" s="3" t="s">
        <v>275</v>
      </c>
      <c r="C68" s="3" t="s">
        <v>276</v>
      </c>
      <c r="D68" s="4">
        <v>20.5</v>
      </c>
      <c r="E68" s="5">
        <v>72</v>
      </c>
      <c r="F68" s="5">
        <v>65</v>
      </c>
      <c r="G68" s="5">
        <v>88</v>
      </c>
      <c r="H68" s="5">
        <v>84</v>
      </c>
      <c r="I68" s="5">
        <v>80</v>
      </c>
      <c r="J68" s="4">
        <v>89</v>
      </c>
      <c r="K68" s="5">
        <v>75</v>
      </c>
      <c r="L68" s="2">
        <v>17.5</v>
      </c>
      <c r="M68" s="9">
        <f t="shared" ref="M68:M99" si="15">E68*2+F68*1.5+G68*4.5+H68*3+I68*2+J68*3+K68*1.5</f>
        <v>1429</v>
      </c>
      <c r="N68" s="2">
        <f t="shared" ref="N68:N99" si="16">M68/L68</f>
        <v>81.657142857142858</v>
      </c>
      <c r="P68" s="4">
        <v>65</v>
      </c>
      <c r="Q68" s="6" t="s">
        <v>275</v>
      </c>
      <c r="R68" s="6" t="s">
        <v>276</v>
      </c>
      <c r="S68" s="4">
        <v>23.5</v>
      </c>
      <c r="T68" s="4">
        <v>70</v>
      </c>
      <c r="U68" s="4">
        <v>55</v>
      </c>
      <c r="V68" s="5">
        <v>84</v>
      </c>
      <c r="W68" s="5">
        <v>66</v>
      </c>
      <c r="X68" s="5">
        <v>70</v>
      </c>
      <c r="Y68" s="4">
        <v>79</v>
      </c>
      <c r="Z68" s="5">
        <v>74</v>
      </c>
      <c r="AA68" s="2">
        <v>22.5</v>
      </c>
      <c r="AB68" s="10">
        <f t="shared" ref="AB68:AB99" si="17">T68*3+U68*2+V68*6+W68*4.5+X68*2+Y68*2+Z68*3</f>
        <v>1641</v>
      </c>
      <c r="AC68" s="2">
        <f t="shared" ref="AC68:AC99" si="18">AB68/AA68</f>
        <v>72.933333333333337</v>
      </c>
      <c r="AD68" s="10">
        <f t="shared" si="14"/>
        <v>40</v>
      </c>
      <c r="AE68" s="10">
        <f t="shared" ref="AE68:AE99" si="19">M68+AB68</f>
        <v>3070</v>
      </c>
      <c r="AF68" s="10">
        <f t="shared" ref="AF68:AF99" si="20">AE68/AD68</f>
        <v>76.75</v>
      </c>
    </row>
    <row r="69" spans="1:32">
      <c r="A69" s="4">
        <v>66</v>
      </c>
      <c r="B69" s="3" t="s">
        <v>135</v>
      </c>
      <c r="C69" s="3" t="s">
        <v>136</v>
      </c>
      <c r="D69" s="4">
        <v>20.5</v>
      </c>
      <c r="E69" s="5">
        <v>74</v>
      </c>
      <c r="F69" s="5">
        <v>76</v>
      </c>
      <c r="G69" s="5">
        <v>93</v>
      </c>
      <c r="H69" s="5">
        <v>86</v>
      </c>
      <c r="I69" s="5">
        <v>83</v>
      </c>
      <c r="J69" s="4">
        <v>77</v>
      </c>
      <c r="K69" s="5">
        <v>83</v>
      </c>
      <c r="L69" s="2">
        <v>17.5</v>
      </c>
      <c r="M69" s="9">
        <f t="shared" si="15"/>
        <v>1460</v>
      </c>
      <c r="N69" s="10">
        <f t="shared" si="16"/>
        <v>83.428571428571431</v>
      </c>
      <c r="P69" s="4">
        <v>66</v>
      </c>
      <c r="Q69" s="3" t="s">
        <v>135</v>
      </c>
      <c r="R69" s="3" t="s">
        <v>136</v>
      </c>
      <c r="S69" s="4">
        <v>27.5</v>
      </c>
      <c r="T69" s="5">
        <v>63</v>
      </c>
      <c r="U69" s="5">
        <v>73</v>
      </c>
      <c r="V69" s="5">
        <v>66</v>
      </c>
      <c r="W69" s="5">
        <v>66</v>
      </c>
      <c r="X69" s="5">
        <v>70</v>
      </c>
      <c r="Y69" s="4">
        <v>85</v>
      </c>
      <c r="Z69" s="5">
        <v>89</v>
      </c>
      <c r="AA69" s="10">
        <v>22.5</v>
      </c>
      <c r="AB69" s="2">
        <f t="shared" si="17"/>
        <v>1605</v>
      </c>
      <c r="AC69" s="2">
        <f t="shared" si="18"/>
        <v>71.333333333333329</v>
      </c>
      <c r="AD69" s="10">
        <f t="shared" si="14"/>
        <v>40</v>
      </c>
      <c r="AE69" s="10">
        <f t="shared" si="19"/>
        <v>3065</v>
      </c>
      <c r="AF69" s="10">
        <f t="shared" si="20"/>
        <v>76.625</v>
      </c>
    </row>
    <row r="70" spans="1:32">
      <c r="A70" s="4">
        <v>67</v>
      </c>
      <c r="B70" s="6" t="s">
        <v>17</v>
      </c>
      <c r="C70" s="7" t="s">
        <v>18</v>
      </c>
      <c r="D70" s="4">
        <v>18.5</v>
      </c>
      <c r="E70" s="5">
        <v>65</v>
      </c>
      <c r="F70" s="5">
        <v>80</v>
      </c>
      <c r="G70" s="5">
        <v>77</v>
      </c>
      <c r="H70" s="5">
        <v>80</v>
      </c>
      <c r="I70" s="6">
        <v>54</v>
      </c>
      <c r="J70" s="4">
        <v>81</v>
      </c>
      <c r="K70" s="5">
        <v>92</v>
      </c>
      <c r="L70" s="2">
        <v>17.5</v>
      </c>
      <c r="M70" s="9">
        <f t="shared" si="15"/>
        <v>1325.5</v>
      </c>
      <c r="N70" s="2">
        <f t="shared" si="16"/>
        <v>75.742857142857147</v>
      </c>
      <c r="P70" s="4">
        <v>67</v>
      </c>
      <c r="Q70" s="3" t="s">
        <v>17</v>
      </c>
      <c r="R70" s="3" t="s">
        <v>307</v>
      </c>
      <c r="S70" s="4">
        <v>26.5</v>
      </c>
      <c r="T70" s="4">
        <v>60</v>
      </c>
      <c r="U70" s="4">
        <v>80</v>
      </c>
      <c r="V70" s="5">
        <v>84</v>
      </c>
      <c r="W70" s="5">
        <v>74</v>
      </c>
      <c r="X70" s="5">
        <v>79</v>
      </c>
      <c r="Y70" s="4">
        <v>83</v>
      </c>
      <c r="Z70" s="5">
        <v>79</v>
      </c>
      <c r="AA70" s="2">
        <v>22.5</v>
      </c>
      <c r="AB70" s="2">
        <f t="shared" si="17"/>
        <v>1738</v>
      </c>
      <c r="AC70" s="2">
        <f t="shared" si="18"/>
        <v>77.24444444444444</v>
      </c>
      <c r="AD70" s="10">
        <f t="shared" si="14"/>
        <v>40</v>
      </c>
      <c r="AE70" s="10">
        <f t="shared" si="19"/>
        <v>3063.5</v>
      </c>
      <c r="AF70" s="10">
        <f t="shared" si="20"/>
        <v>76.587500000000006</v>
      </c>
    </row>
    <row r="71" spans="1:32">
      <c r="A71" s="4">
        <v>68</v>
      </c>
      <c r="B71" s="3" t="s">
        <v>31</v>
      </c>
      <c r="C71" s="3" t="s">
        <v>32</v>
      </c>
      <c r="D71" s="4">
        <v>20.5</v>
      </c>
      <c r="E71" s="5">
        <v>78</v>
      </c>
      <c r="F71" s="5">
        <v>78</v>
      </c>
      <c r="G71" s="5">
        <v>77</v>
      </c>
      <c r="H71" s="5">
        <v>88</v>
      </c>
      <c r="I71" s="5">
        <v>77</v>
      </c>
      <c r="J71" s="4">
        <v>81</v>
      </c>
      <c r="K71" s="5">
        <v>75</v>
      </c>
      <c r="L71" s="2">
        <v>17.5</v>
      </c>
      <c r="M71" s="9">
        <f t="shared" si="15"/>
        <v>1393</v>
      </c>
      <c r="N71" s="2">
        <f t="shared" si="16"/>
        <v>79.599999999999994</v>
      </c>
      <c r="P71" s="4">
        <v>68</v>
      </c>
      <c r="Q71" s="3" t="s">
        <v>31</v>
      </c>
      <c r="R71" s="3" t="s">
        <v>32</v>
      </c>
      <c r="S71" s="4">
        <v>26.5</v>
      </c>
      <c r="T71" s="4">
        <v>63</v>
      </c>
      <c r="U71" s="4">
        <v>77</v>
      </c>
      <c r="V71" s="5">
        <v>68</v>
      </c>
      <c r="W71" s="5">
        <v>76</v>
      </c>
      <c r="X71" s="5">
        <v>95</v>
      </c>
      <c r="Y71" s="4">
        <v>78</v>
      </c>
      <c r="Z71" s="5">
        <v>77</v>
      </c>
      <c r="AA71" s="2">
        <v>22.5</v>
      </c>
      <c r="AB71" s="2">
        <f t="shared" si="17"/>
        <v>1670</v>
      </c>
      <c r="AC71" s="2">
        <f t="shared" si="18"/>
        <v>74.222222222222229</v>
      </c>
      <c r="AD71" s="10">
        <f t="shared" si="14"/>
        <v>40</v>
      </c>
      <c r="AE71" s="10">
        <f t="shared" si="19"/>
        <v>3063</v>
      </c>
      <c r="AF71" s="10">
        <f t="shared" si="20"/>
        <v>76.575000000000003</v>
      </c>
    </row>
    <row r="72" spans="1:32">
      <c r="A72" s="4">
        <v>69</v>
      </c>
      <c r="B72" s="3" t="s">
        <v>181</v>
      </c>
      <c r="C72" s="3" t="s">
        <v>182</v>
      </c>
      <c r="D72" s="4">
        <v>20.5</v>
      </c>
      <c r="E72" s="5">
        <v>78</v>
      </c>
      <c r="F72" s="5">
        <v>77</v>
      </c>
      <c r="G72" s="5">
        <v>71</v>
      </c>
      <c r="H72" s="5">
        <v>80</v>
      </c>
      <c r="I72" s="5">
        <v>88</v>
      </c>
      <c r="J72" s="4">
        <v>81</v>
      </c>
      <c r="K72" s="5">
        <v>65</v>
      </c>
      <c r="L72" s="2">
        <v>17.5</v>
      </c>
      <c r="M72" s="9">
        <f t="shared" si="15"/>
        <v>1347.5</v>
      </c>
      <c r="N72" s="10">
        <f t="shared" si="16"/>
        <v>77</v>
      </c>
      <c r="P72" s="4">
        <v>69</v>
      </c>
      <c r="Q72" s="3" t="s">
        <v>181</v>
      </c>
      <c r="R72" s="3" t="s">
        <v>182</v>
      </c>
      <c r="S72" s="4">
        <v>28.5</v>
      </c>
      <c r="T72" s="5">
        <v>85</v>
      </c>
      <c r="U72" s="5">
        <v>87</v>
      </c>
      <c r="V72" s="5">
        <v>66</v>
      </c>
      <c r="W72" s="5">
        <v>73</v>
      </c>
      <c r="X72" s="5">
        <v>75</v>
      </c>
      <c r="Y72" s="4">
        <v>81</v>
      </c>
      <c r="Z72" s="5">
        <v>82</v>
      </c>
      <c r="AA72" s="10">
        <v>22.5</v>
      </c>
      <c r="AB72" s="2">
        <f t="shared" si="17"/>
        <v>1711.5</v>
      </c>
      <c r="AC72" s="2">
        <f t="shared" si="18"/>
        <v>76.066666666666663</v>
      </c>
      <c r="AD72" s="10">
        <f t="shared" si="14"/>
        <v>40</v>
      </c>
      <c r="AE72" s="10">
        <f t="shared" si="19"/>
        <v>3059</v>
      </c>
      <c r="AF72" s="10">
        <f t="shared" si="20"/>
        <v>76.474999999999994</v>
      </c>
    </row>
    <row r="73" spans="1:32">
      <c r="A73" s="4">
        <v>70</v>
      </c>
      <c r="B73" s="3" t="s">
        <v>193</v>
      </c>
      <c r="C73" s="3" t="s">
        <v>194</v>
      </c>
      <c r="D73" s="4">
        <v>20.5</v>
      </c>
      <c r="E73" s="5">
        <v>69</v>
      </c>
      <c r="F73" s="5">
        <v>74</v>
      </c>
      <c r="G73" s="5">
        <v>87</v>
      </c>
      <c r="H73" s="5">
        <v>85</v>
      </c>
      <c r="I73" s="5">
        <v>68</v>
      </c>
      <c r="J73" s="4">
        <v>91</v>
      </c>
      <c r="K73" s="5">
        <v>73</v>
      </c>
      <c r="L73" s="2">
        <v>17.5</v>
      </c>
      <c r="M73" s="9">
        <f t="shared" si="15"/>
        <v>1414</v>
      </c>
      <c r="N73" s="10">
        <f t="shared" si="16"/>
        <v>80.8</v>
      </c>
      <c r="P73" s="4">
        <v>70</v>
      </c>
      <c r="Q73" s="3" t="s">
        <v>193</v>
      </c>
      <c r="R73" s="3" t="s">
        <v>194</v>
      </c>
      <c r="S73" s="4">
        <v>27.5</v>
      </c>
      <c r="T73" s="5">
        <v>80</v>
      </c>
      <c r="U73" s="5">
        <v>82</v>
      </c>
      <c r="V73" s="5">
        <v>64</v>
      </c>
      <c r="W73" s="5">
        <v>71</v>
      </c>
      <c r="X73" s="5">
        <v>64</v>
      </c>
      <c r="Y73" s="4">
        <v>80</v>
      </c>
      <c r="Z73" s="5">
        <v>83</v>
      </c>
      <c r="AA73" s="10">
        <v>22.5</v>
      </c>
      <c r="AB73" s="2">
        <f t="shared" si="17"/>
        <v>1644.5</v>
      </c>
      <c r="AC73" s="2">
        <f t="shared" si="18"/>
        <v>73.088888888888889</v>
      </c>
      <c r="AD73" s="10">
        <f t="shared" si="14"/>
        <v>40</v>
      </c>
      <c r="AE73" s="10">
        <f t="shared" si="19"/>
        <v>3058.5</v>
      </c>
      <c r="AF73" s="10">
        <f t="shared" si="20"/>
        <v>76.462500000000006</v>
      </c>
    </row>
    <row r="74" spans="1:32">
      <c r="A74" s="4">
        <v>71</v>
      </c>
      <c r="B74" s="3" t="s">
        <v>211</v>
      </c>
      <c r="C74" s="3" t="s">
        <v>212</v>
      </c>
      <c r="D74" s="4">
        <v>20.5</v>
      </c>
      <c r="E74" s="5">
        <v>71</v>
      </c>
      <c r="F74" s="5">
        <v>74</v>
      </c>
      <c r="G74" s="5">
        <v>86</v>
      </c>
      <c r="H74" s="5">
        <v>81</v>
      </c>
      <c r="I74" s="5">
        <v>77</v>
      </c>
      <c r="J74" s="4">
        <v>88</v>
      </c>
      <c r="K74" s="5">
        <v>73</v>
      </c>
      <c r="L74" s="2">
        <v>17.5</v>
      </c>
      <c r="M74" s="9">
        <f t="shared" si="15"/>
        <v>1410.5</v>
      </c>
      <c r="N74" s="2">
        <f t="shared" si="16"/>
        <v>80.599999999999994</v>
      </c>
      <c r="P74" s="4">
        <v>71</v>
      </c>
      <c r="Q74" s="3" t="s">
        <v>211</v>
      </c>
      <c r="R74" s="3" t="s">
        <v>212</v>
      </c>
      <c r="S74" s="4">
        <v>27.5</v>
      </c>
      <c r="T74" s="4">
        <v>67</v>
      </c>
      <c r="U74" s="4">
        <v>75</v>
      </c>
      <c r="V74" s="5">
        <v>76</v>
      </c>
      <c r="W74" s="5">
        <v>65</v>
      </c>
      <c r="X74" s="5">
        <v>79</v>
      </c>
      <c r="Y74" s="4">
        <v>74</v>
      </c>
      <c r="Z74" s="5">
        <v>79</v>
      </c>
      <c r="AA74" s="2">
        <v>22.5</v>
      </c>
      <c r="AB74" s="10">
        <f t="shared" si="17"/>
        <v>1642.5</v>
      </c>
      <c r="AC74" s="2">
        <f t="shared" si="18"/>
        <v>73</v>
      </c>
      <c r="AD74" s="10">
        <f t="shared" si="14"/>
        <v>40</v>
      </c>
      <c r="AE74" s="10">
        <f t="shared" si="19"/>
        <v>3053</v>
      </c>
      <c r="AF74" s="10">
        <f t="shared" si="20"/>
        <v>76.325000000000003</v>
      </c>
    </row>
    <row r="75" spans="1:32">
      <c r="A75" s="4">
        <v>72</v>
      </c>
      <c r="B75" s="3" t="s">
        <v>227</v>
      </c>
      <c r="C75" s="3" t="s">
        <v>228</v>
      </c>
      <c r="D75" s="4">
        <v>20.5</v>
      </c>
      <c r="E75" s="5">
        <v>82</v>
      </c>
      <c r="F75" s="5">
        <v>88</v>
      </c>
      <c r="G75" s="5">
        <v>79</v>
      </c>
      <c r="H75" s="5">
        <v>84</v>
      </c>
      <c r="I75" s="5">
        <v>84</v>
      </c>
      <c r="J75" s="4">
        <v>93</v>
      </c>
      <c r="K75" s="5">
        <v>73</v>
      </c>
      <c r="L75" s="2">
        <v>17.5</v>
      </c>
      <c r="M75" s="9">
        <f t="shared" si="15"/>
        <v>1460</v>
      </c>
      <c r="N75" s="2">
        <f t="shared" si="16"/>
        <v>83.428571428571431</v>
      </c>
      <c r="P75" s="4">
        <v>72</v>
      </c>
      <c r="Q75" s="3" t="s">
        <v>227</v>
      </c>
      <c r="R75" s="3" t="s">
        <v>228</v>
      </c>
      <c r="S75" s="4">
        <v>27.5</v>
      </c>
      <c r="T75" s="4">
        <v>67</v>
      </c>
      <c r="U75" s="4">
        <v>81</v>
      </c>
      <c r="V75" s="5">
        <v>70</v>
      </c>
      <c r="W75" s="5">
        <v>65</v>
      </c>
      <c r="X75" s="5">
        <v>66</v>
      </c>
      <c r="Y75" s="4">
        <v>76</v>
      </c>
      <c r="Z75" s="5">
        <v>77</v>
      </c>
      <c r="AA75" s="2">
        <v>22.5</v>
      </c>
      <c r="AB75" s="10">
        <f t="shared" si="17"/>
        <v>1590.5</v>
      </c>
      <c r="AC75" s="2">
        <f t="shared" si="18"/>
        <v>70.688888888888883</v>
      </c>
      <c r="AD75" s="10">
        <f t="shared" si="14"/>
        <v>40</v>
      </c>
      <c r="AE75" s="10">
        <f t="shared" si="19"/>
        <v>3050.5</v>
      </c>
      <c r="AF75" s="10">
        <f t="shared" si="20"/>
        <v>76.262500000000003</v>
      </c>
    </row>
    <row r="76" spans="1:32">
      <c r="A76" s="4">
        <v>73</v>
      </c>
      <c r="B76" s="3" t="s">
        <v>47</v>
      </c>
      <c r="C76" s="3" t="s">
        <v>48</v>
      </c>
      <c r="D76" s="4">
        <v>20.5</v>
      </c>
      <c r="E76" s="5">
        <v>73</v>
      </c>
      <c r="F76" s="5">
        <v>78</v>
      </c>
      <c r="G76" s="5">
        <v>80</v>
      </c>
      <c r="H76" s="5">
        <v>76</v>
      </c>
      <c r="I76" s="5">
        <v>76</v>
      </c>
      <c r="J76" s="4">
        <v>81</v>
      </c>
      <c r="K76" s="5">
        <v>93</v>
      </c>
      <c r="L76" s="2">
        <v>17.5</v>
      </c>
      <c r="M76" s="9">
        <f t="shared" si="15"/>
        <v>1385.5</v>
      </c>
      <c r="N76" s="2">
        <f t="shared" si="16"/>
        <v>79.171428571428578</v>
      </c>
      <c r="P76" s="4">
        <v>73</v>
      </c>
      <c r="Q76" s="3" t="s">
        <v>47</v>
      </c>
      <c r="R76" s="3" t="s">
        <v>48</v>
      </c>
      <c r="S76" s="4">
        <v>27</v>
      </c>
      <c r="T76" s="4">
        <v>65</v>
      </c>
      <c r="U76" s="4">
        <v>75</v>
      </c>
      <c r="V76" s="5">
        <v>75</v>
      </c>
      <c r="W76" s="5">
        <v>75</v>
      </c>
      <c r="X76" s="5">
        <v>80</v>
      </c>
      <c r="Y76" s="4">
        <v>80</v>
      </c>
      <c r="Z76" s="5">
        <v>68</v>
      </c>
      <c r="AA76" s="2">
        <v>22.5</v>
      </c>
      <c r="AB76" s="2">
        <f t="shared" si="17"/>
        <v>1656.5</v>
      </c>
      <c r="AC76" s="2">
        <f t="shared" si="18"/>
        <v>73.62222222222222</v>
      </c>
      <c r="AD76" s="10">
        <f t="shared" si="14"/>
        <v>40</v>
      </c>
      <c r="AE76" s="10">
        <f t="shared" si="19"/>
        <v>3042</v>
      </c>
      <c r="AF76" s="10">
        <f t="shared" si="20"/>
        <v>76.05</v>
      </c>
    </row>
    <row r="77" spans="1:32">
      <c r="A77" s="4">
        <v>74</v>
      </c>
      <c r="B77" s="3" t="s">
        <v>147</v>
      </c>
      <c r="C77" s="3" t="s">
        <v>148</v>
      </c>
      <c r="D77" s="4">
        <v>20.5</v>
      </c>
      <c r="E77" s="5">
        <v>77</v>
      </c>
      <c r="F77" s="5">
        <v>78</v>
      </c>
      <c r="G77" s="5">
        <v>69</v>
      </c>
      <c r="H77" s="5">
        <v>88</v>
      </c>
      <c r="I77" s="5">
        <v>86</v>
      </c>
      <c r="J77" s="4">
        <v>86</v>
      </c>
      <c r="K77" s="5">
        <v>93</v>
      </c>
      <c r="L77" s="2">
        <v>17.5</v>
      </c>
      <c r="M77" s="9">
        <f t="shared" si="15"/>
        <v>1415</v>
      </c>
      <c r="N77" s="10">
        <f t="shared" si="16"/>
        <v>80.857142857142861</v>
      </c>
      <c r="P77" s="4">
        <v>74</v>
      </c>
      <c r="Q77" s="3" t="s">
        <v>147</v>
      </c>
      <c r="R77" s="3" t="s">
        <v>148</v>
      </c>
      <c r="S77" s="4">
        <v>27.5</v>
      </c>
      <c r="T77" s="5">
        <v>60</v>
      </c>
      <c r="U77" s="5">
        <v>77</v>
      </c>
      <c r="V77" s="5">
        <v>68</v>
      </c>
      <c r="W77" s="5">
        <v>76</v>
      </c>
      <c r="X77" s="5">
        <v>78</v>
      </c>
      <c r="Y77" s="4">
        <v>73</v>
      </c>
      <c r="Z77" s="5">
        <v>79</v>
      </c>
      <c r="AA77" s="10">
        <v>22.5</v>
      </c>
      <c r="AB77" s="2">
        <f t="shared" si="17"/>
        <v>1623</v>
      </c>
      <c r="AC77" s="2">
        <f t="shared" si="18"/>
        <v>72.13333333333334</v>
      </c>
      <c r="AD77" s="10">
        <f t="shared" si="14"/>
        <v>40</v>
      </c>
      <c r="AE77" s="10">
        <f t="shared" si="19"/>
        <v>3038</v>
      </c>
      <c r="AF77" s="10">
        <f t="shared" si="20"/>
        <v>75.95</v>
      </c>
    </row>
    <row r="78" spans="1:32">
      <c r="A78" s="4">
        <v>75</v>
      </c>
      <c r="B78" s="3" t="s">
        <v>23</v>
      </c>
      <c r="C78" s="3" t="s">
        <v>24</v>
      </c>
      <c r="D78" s="4">
        <v>20.5</v>
      </c>
      <c r="E78" s="5">
        <v>78</v>
      </c>
      <c r="F78" s="5">
        <v>85</v>
      </c>
      <c r="G78" s="5">
        <v>83</v>
      </c>
      <c r="H78" s="5">
        <v>84</v>
      </c>
      <c r="I78" s="5">
        <v>77</v>
      </c>
      <c r="J78" s="4">
        <v>91</v>
      </c>
      <c r="K78" s="5">
        <v>91</v>
      </c>
      <c r="L78" s="2">
        <v>17.5</v>
      </c>
      <c r="M78" s="9">
        <f t="shared" si="15"/>
        <v>1472.5</v>
      </c>
      <c r="N78" s="2">
        <f t="shared" si="16"/>
        <v>84.142857142857139</v>
      </c>
      <c r="P78" s="4">
        <v>75</v>
      </c>
      <c r="Q78" s="3" t="s">
        <v>23</v>
      </c>
      <c r="R78" s="3" t="s">
        <v>24</v>
      </c>
      <c r="S78" s="4">
        <v>26.5</v>
      </c>
      <c r="T78" s="4">
        <v>69</v>
      </c>
      <c r="U78" s="4">
        <v>79</v>
      </c>
      <c r="V78" s="5">
        <v>68</v>
      </c>
      <c r="W78" s="5">
        <v>63</v>
      </c>
      <c r="X78" s="5">
        <v>65</v>
      </c>
      <c r="Y78" s="4">
        <v>74</v>
      </c>
      <c r="Z78" s="5">
        <v>74</v>
      </c>
      <c r="AA78" s="2">
        <v>22.5</v>
      </c>
      <c r="AB78" s="2">
        <f t="shared" si="17"/>
        <v>1556.5</v>
      </c>
      <c r="AC78" s="2">
        <f t="shared" si="18"/>
        <v>69.177777777777777</v>
      </c>
      <c r="AD78" s="10">
        <f t="shared" si="14"/>
        <v>40</v>
      </c>
      <c r="AE78" s="10">
        <f t="shared" si="19"/>
        <v>3029</v>
      </c>
      <c r="AF78" s="10">
        <f t="shared" si="20"/>
        <v>75.724999999999994</v>
      </c>
    </row>
    <row r="79" spans="1:32">
      <c r="A79" s="4">
        <v>76</v>
      </c>
      <c r="B79" s="3" t="s">
        <v>125</v>
      </c>
      <c r="C79" s="3" t="s">
        <v>126</v>
      </c>
      <c r="D79" s="4">
        <v>20.5</v>
      </c>
      <c r="E79" s="5">
        <v>75</v>
      </c>
      <c r="F79" s="5">
        <v>72</v>
      </c>
      <c r="G79" s="5">
        <v>84</v>
      </c>
      <c r="H79" s="5">
        <v>89</v>
      </c>
      <c r="I79" s="5">
        <v>91</v>
      </c>
      <c r="J79" s="4">
        <v>85</v>
      </c>
      <c r="K79" s="5">
        <v>91</v>
      </c>
      <c r="L79" s="2">
        <v>17.5</v>
      </c>
      <c r="M79" s="9">
        <f t="shared" si="15"/>
        <v>1476.5</v>
      </c>
      <c r="N79" s="10">
        <f t="shared" si="16"/>
        <v>84.371428571428567</v>
      </c>
      <c r="P79" s="4">
        <v>76</v>
      </c>
      <c r="Q79" s="6" t="s">
        <v>125</v>
      </c>
      <c r="R79" s="6" t="s">
        <v>126</v>
      </c>
      <c r="S79" s="4">
        <v>24.5</v>
      </c>
      <c r="T79" s="5">
        <v>53</v>
      </c>
      <c r="U79" s="5">
        <v>74</v>
      </c>
      <c r="V79" s="5">
        <v>66</v>
      </c>
      <c r="W79" s="5">
        <v>62</v>
      </c>
      <c r="X79" s="5">
        <v>85</v>
      </c>
      <c r="Y79" s="4">
        <v>82</v>
      </c>
      <c r="Z79" s="5">
        <v>74</v>
      </c>
      <c r="AA79" s="10">
        <v>22.5</v>
      </c>
      <c r="AB79" s="2">
        <f t="shared" si="17"/>
        <v>1538</v>
      </c>
      <c r="AC79" s="2">
        <f t="shared" si="18"/>
        <v>68.355555555555554</v>
      </c>
      <c r="AD79" s="10">
        <f t="shared" si="14"/>
        <v>40</v>
      </c>
      <c r="AE79" s="10">
        <f t="shared" si="19"/>
        <v>3014.5</v>
      </c>
      <c r="AF79" s="10">
        <f t="shared" si="20"/>
        <v>75.362499999999997</v>
      </c>
    </row>
    <row r="80" spans="1:32">
      <c r="A80" s="4">
        <v>77</v>
      </c>
      <c r="B80" s="3" t="s">
        <v>39</v>
      </c>
      <c r="C80" s="3" t="s">
        <v>40</v>
      </c>
      <c r="D80" s="4">
        <v>20.5</v>
      </c>
      <c r="E80" s="5">
        <v>70</v>
      </c>
      <c r="F80" s="5">
        <v>63</v>
      </c>
      <c r="G80" s="5">
        <v>83</v>
      </c>
      <c r="H80" s="5">
        <v>83</v>
      </c>
      <c r="I80" s="5">
        <v>85</v>
      </c>
      <c r="J80" s="4">
        <v>83</v>
      </c>
      <c r="K80" s="5">
        <v>83</v>
      </c>
      <c r="L80" s="2">
        <v>17.5</v>
      </c>
      <c r="M80" s="9">
        <f t="shared" si="15"/>
        <v>1400.5</v>
      </c>
      <c r="N80" s="2">
        <f t="shared" si="16"/>
        <v>80.028571428571425</v>
      </c>
      <c r="P80" s="4">
        <v>77</v>
      </c>
      <c r="Q80" s="6" t="s">
        <v>39</v>
      </c>
      <c r="R80" s="6" t="s">
        <v>40</v>
      </c>
      <c r="S80" s="4">
        <v>21</v>
      </c>
      <c r="T80" s="4">
        <v>60</v>
      </c>
      <c r="U80" s="4">
        <v>69</v>
      </c>
      <c r="V80" s="5">
        <v>84</v>
      </c>
      <c r="W80" s="5">
        <v>52</v>
      </c>
      <c r="X80" s="5">
        <v>86</v>
      </c>
      <c r="Y80" s="4">
        <v>81</v>
      </c>
      <c r="Z80" s="5">
        <v>70</v>
      </c>
      <c r="AA80" s="2">
        <v>22.5</v>
      </c>
      <c r="AB80" s="2">
        <f t="shared" si="17"/>
        <v>1600</v>
      </c>
      <c r="AC80" s="2">
        <f t="shared" si="18"/>
        <v>71.111111111111114</v>
      </c>
      <c r="AD80" s="10">
        <f t="shared" si="14"/>
        <v>40</v>
      </c>
      <c r="AE80" s="10">
        <f t="shared" si="19"/>
        <v>3000.5</v>
      </c>
      <c r="AF80" s="10">
        <f t="shared" si="20"/>
        <v>75.012500000000003</v>
      </c>
    </row>
    <row r="81" spans="1:32">
      <c r="A81" s="4">
        <v>78</v>
      </c>
      <c r="B81" s="3" t="s">
        <v>225</v>
      </c>
      <c r="C81" s="3" t="s">
        <v>226</v>
      </c>
      <c r="D81" s="4">
        <v>20.5</v>
      </c>
      <c r="E81" s="5">
        <v>73</v>
      </c>
      <c r="F81" s="5">
        <v>77</v>
      </c>
      <c r="G81" s="5">
        <v>83</v>
      </c>
      <c r="H81" s="5">
        <v>82</v>
      </c>
      <c r="I81" s="5">
        <v>64</v>
      </c>
      <c r="J81" s="4">
        <v>88</v>
      </c>
      <c r="K81" s="5">
        <v>81</v>
      </c>
      <c r="L81" s="2">
        <v>17.5</v>
      </c>
      <c r="M81" s="9">
        <f t="shared" si="15"/>
        <v>1394.5</v>
      </c>
      <c r="N81" s="2">
        <f t="shared" si="16"/>
        <v>79.685714285714283</v>
      </c>
      <c r="P81" s="4">
        <v>78</v>
      </c>
      <c r="Q81" s="3" t="s">
        <v>225</v>
      </c>
      <c r="R81" s="3" t="s">
        <v>226</v>
      </c>
      <c r="S81" s="4">
        <v>28</v>
      </c>
      <c r="T81" s="4">
        <v>62</v>
      </c>
      <c r="U81" s="4">
        <v>73</v>
      </c>
      <c r="V81" s="5">
        <v>76</v>
      </c>
      <c r="W81" s="5">
        <v>64</v>
      </c>
      <c r="X81" s="5">
        <v>79</v>
      </c>
      <c r="Y81" s="4">
        <v>64</v>
      </c>
      <c r="Z81" s="5">
        <v>81</v>
      </c>
      <c r="AA81" s="2">
        <v>22.5</v>
      </c>
      <c r="AB81" s="10">
        <f t="shared" si="17"/>
        <v>1605</v>
      </c>
      <c r="AC81" s="2">
        <f t="shared" si="18"/>
        <v>71.333333333333329</v>
      </c>
      <c r="AD81" s="10">
        <f t="shared" si="14"/>
        <v>40</v>
      </c>
      <c r="AE81" s="10">
        <f t="shared" si="19"/>
        <v>2999.5</v>
      </c>
      <c r="AF81" s="10">
        <f t="shared" si="20"/>
        <v>74.987499999999997</v>
      </c>
    </row>
    <row r="82" spans="1:32">
      <c r="A82" s="4">
        <v>79</v>
      </c>
      <c r="B82" s="3" t="s">
        <v>213</v>
      </c>
      <c r="C82" s="3" t="s">
        <v>214</v>
      </c>
      <c r="D82" s="4">
        <v>20.5</v>
      </c>
      <c r="E82" s="5">
        <v>71</v>
      </c>
      <c r="F82" s="5">
        <v>88</v>
      </c>
      <c r="G82" s="5">
        <v>81</v>
      </c>
      <c r="H82" s="5">
        <v>81</v>
      </c>
      <c r="I82" s="5">
        <v>80</v>
      </c>
      <c r="J82" s="4">
        <v>89</v>
      </c>
      <c r="K82" s="5">
        <v>73</v>
      </c>
      <c r="L82" s="2">
        <v>17.5</v>
      </c>
      <c r="M82" s="9">
        <f t="shared" si="15"/>
        <v>1418</v>
      </c>
      <c r="N82" s="2">
        <f t="shared" si="16"/>
        <v>81.028571428571425</v>
      </c>
      <c r="P82" s="4">
        <v>79</v>
      </c>
      <c r="Q82" s="6" t="s">
        <v>213</v>
      </c>
      <c r="R82" s="6" t="s">
        <v>214</v>
      </c>
      <c r="S82" s="4">
        <v>23.5</v>
      </c>
      <c r="T82" s="4">
        <v>70</v>
      </c>
      <c r="U82" s="4">
        <v>80</v>
      </c>
      <c r="V82" s="5">
        <v>75</v>
      </c>
      <c r="W82" s="5">
        <v>53</v>
      </c>
      <c r="X82" s="5">
        <v>76</v>
      </c>
      <c r="Y82" s="4">
        <v>81</v>
      </c>
      <c r="Z82" s="5">
        <v>69</v>
      </c>
      <c r="AA82" s="2">
        <v>22.5</v>
      </c>
      <c r="AB82" s="10">
        <f t="shared" si="17"/>
        <v>1579.5</v>
      </c>
      <c r="AC82" s="2">
        <f t="shared" si="18"/>
        <v>70.2</v>
      </c>
      <c r="AD82" s="10">
        <f t="shared" si="14"/>
        <v>40</v>
      </c>
      <c r="AE82" s="10">
        <f t="shared" si="19"/>
        <v>2997.5</v>
      </c>
      <c r="AF82" s="10">
        <f t="shared" si="20"/>
        <v>74.9375</v>
      </c>
    </row>
    <row r="83" spans="1:32">
      <c r="A83" s="4">
        <v>80</v>
      </c>
      <c r="B83" s="6" t="s">
        <v>287</v>
      </c>
      <c r="C83" s="6" t="s">
        <v>288</v>
      </c>
      <c r="D83" s="4">
        <v>20.5</v>
      </c>
      <c r="E83" s="5">
        <v>77</v>
      </c>
      <c r="F83" s="5">
        <v>76</v>
      </c>
      <c r="G83" s="5">
        <v>83</v>
      </c>
      <c r="H83" s="5">
        <v>79</v>
      </c>
      <c r="I83" s="3">
        <v>54</v>
      </c>
      <c r="J83" s="4">
        <v>84</v>
      </c>
      <c r="K83" s="5">
        <v>73</v>
      </c>
      <c r="L83" s="2">
        <v>17.5</v>
      </c>
      <c r="M83" s="9">
        <f t="shared" si="15"/>
        <v>1348</v>
      </c>
      <c r="N83" s="2">
        <f t="shared" si="16"/>
        <v>77.028571428571425</v>
      </c>
      <c r="P83" s="4">
        <v>80</v>
      </c>
      <c r="Q83" s="3" t="s">
        <v>287</v>
      </c>
      <c r="R83" s="3" t="s">
        <v>288</v>
      </c>
      <c r="S83" s="4">
        <v>27</v>
      </c>
      <c r="T83" s="4">
        <v>72</v>
      </c>
      <c r="U83" s="4">
        <v>72</v>
      </c>
      <c r="V83" s="5">
        <v>70</v>
      </c>
      <c r="W83" s="5">
        <v>75</v>
      </c>
      <c r="X83" s="5">
        <v>85</v>
      </c>
      <c r="Y83" s="4">
        <v>80</v>
      </c>
      <c r="Z83" s="5">
        <v>66</v>
      </c>
      <c r="AA83" s="2">
        <v>22.5</v>
      </c>
      <c r="AB83" s="10">
        <f t="shared" si="17"/>
        <v>1645.5</v>
      </c>
      <c r="AC83" s="2">
        <f t="shared" si="18"/>
        <v>73.13333333333334</v>
      </c>
      <c r="AD83" s="10">
        <f t="shared" si="14"/>
        <v>40</v>
      </c>
      <c r="AE83" s="10">
        <f t="shared" si="19"/>
        <v>2993.5</v>
      </c>
      <c r="AF83" s="10">
        <f t="shared" si="20"/>
        <v>74.837500000000006</v>
      </c>
    </row>
    <row r="84" spans="1:32">
      <c r="A84" s="4">
        <v>81</v>
      </c>
      <c r="B84" s="3" t="s">
        <v>231</v>
      </c>
      <c r="C84" s="3" t="s">
        <v>232</v>
      </c>
      <c r="D84" s="4">
        <v>20.5</v>
      </c>
      <c r="E84" s="5">
        <v>80</v>
      </c>
      <c r="F84" s="5">
        <v>80</v>
      </c>
      <c r="G84" s="5">
        <v>88</v>
      </c>
      <c r="H84" s="5">
        <v>79</v>
      </c>
      <c r="I84" s="5">
        <v>63</v>
      </c>
      <c r="J84" s="4">
        <v>87</v>
      </c>
      <c r="K84" s="5">
        <v>73</v>
      </c>
      <c r="L84" s="2">
        <v>17.5</v>
      </c>
      <c r="M84" s="9">
        <f t="shared" si="15"/>
        <v>1409.5</v>
      </c>
      <c r="N84" s="2">
        <f t="shared" si="16"/>
        <v>80.542857142857144</v>
      </c>
      <c r="P84" s="4">
        <v>81</v>
      </c>
      <c r="Q84" s="3" t="s">
        <v>231</v>
      </c>
      <c r="R84" s="3" t="s">
        <v>232</v>
      </c>
      <c r="S84" s="4">
        <v>25.5</v>
      </c>
      <c r="T84" s="4">
        <v>75</v>
      </c>
      <c r="U84" s="4">
        <v>81</v>
      </c>
      <c r="V84" s="5">
        <v>61</v>
      </c>
      <c r="W84" s="5">
        <v>65</v>
      </c>
      <c r="X84" s="5">
        <v>76</v>
      </c>
      <c r="Y84" s="4">
        <v>81</v>
      </c>
      <c r="Z84" s="5">
        <v>74</v>
      </c>
      <c r="AA84" s="2">
        <v>22.5</v>
      </c>
      <c r="AB84" s="10">
        <f t="shared" si="17"/>
        <v>1581.5</v>
      </c>
      <c r="AC84" s="2">
        <f t="shared" si="18"/>
        <v>70.288888888888891</v>
      </c>
      <c r="AD84" s="10">
        <f t="shared" si="14"/>
        <v>40</v>
      </c>
      <c r="AE84" s="10">
        <f t="shared" si="19"/>
        <v>2991</v>
      </c>
      <c r="AF84" s="10">
        <f t="shared" si="20"/>
        <v>74.775000000000006</v>
      </c>
    </row>
    <row r="85" spans="1:32">
      <c r="A85" s="4">
        <v>82</v>
      </c>
      <c r="B85" s="3" t="s">
        <v>171</v>
      </c>
      <c r="C85" s="3" t="s">
        <v>172</v>
      </c>
      <c r="D85" s="4">
        <v>20.5</v>
      </c>
      <c r="E85" s="5">
        <v>77</v>
      </c>
      <c r="F85" s="5">
        <v>86</v>
      </c>
      <c r="G85" s="5">
        <v>74</v>
      </c>
      <c r="H85" s="5">
        <v>91</v>
      </c>
      <c r="I85" s="5">
        <v>60</v>
      </c>
      <c r="J85" s="4">
        <v>93</v>
      </c>
      <c r="K85" s="5">
        <v>75</v>
      </c>
      <c r="L85" s="2">
        <v>17.5</v>
      </c>
      <c r="M85" s="9">
        <f t="shared" si="15"/>
        <v>1400.5</v>
      </c>
      <c r="N85" s="10">
        <f t="shared" si="16"/>
        <v>80.028571428571425</v>
      </c>
      <c r="P85" s="4">
        <v>82</v>
      </c>
      <c r="Q85" s="3" t="s">
        <v>171</v>
      </c>
      <c r="R85" s="3" t="s">
        <v>172</v>
      </c>
      <c r="S85" s="4">
        <v>27.5</v>
      </c>
      <c r="T85" s="5">
        <v>70</v>
      </c>
      <c r="U85" s="5">
        <v>78</v>
      </c>
      <c r="V85" s="5">
        <v>68</v>
      </c>
      <c r="W85" s="5">
        <v>65</v>
      </c>
      <c r="X85" s="5">
        <v>63</v>
      </c>
      <c r="Y85" s="4">
        <v>82</v>
      </c>
      <c r="Z85" s="5">
        <v>75</v>
      </c>
      <c r="AA85" s="10">
        <v>22.5</v>
      </c>
      <c r="AB85" s="2">
        <f t="shared" si="17"/>
        <v>1581.5</v>
      </c>
      <c r="AC85" s="2">
        <f t="shared" si="18"/>
        <v>70.288888888888891</v>
      </c>
      <c r="AD85" s="10">
        <f t="shared" si="14"/>
        <v>40</v>
      </c>
      <c r="AE85" s="10">
        <f t="shared" si="19"/>
        <v>2982</v>
      </c>
      <c r="AF85" s="10">
        <f t="shared" si="20"/>
        <v>74.55</v>
      </c>
    </row>
    <row r="86" spans="1:32">
      <c r="A86" s="4">
        <v>83</v>
      </c>
      <c r="B86" s="3" t="s">
        <v>63</v>
      </c>
      <c r="C86" s="3" t="s">
        <v>64</v>
      </c>
      <c r="D86" s="4">
        <v>20.5</v>
      </c>
      <c r="E86" s="5">
        <v>79</v>
      </c>
      <c r="F86" s="5">
        <v>81</v>
      </c>
      <c r="G86" s="5">
        <v>86</v>
      </c>
      <c r="H86" s="5">
        <v>87</v>
      </c>
      <c r="I86" s="5">
        <v>78</v>
      </c>
      <c r="J86" s="4">
        <v>86</v>
      </c>
      <c r="K86" s="5">
        <v>75</v>
      </c>
      <c r="L86" s="2">
        <v>17.5</v>
      </c>
      <c r="M86" s="9">
        <f t="shared" si="15"/>
        <v>1454</v>
      </c>
      <c r="N86" s="2">
        <f t="shared" si="16"/>
        <v>83.085714285714289</v>
      </c>
      <c r="P86" s="4">
        <v>83</v>
      </c>
      <c r="Q86" s="3" t="s">
        <v>63</v>
      </c>
      <c r="R86" s="3" t="s">
        <v>64</v>
      </c>
      <c r="S86" s="4">
        <v>25.5</v>
      </c>
      <c r="T86" s="4">
        <v>70</v>
      </c>
      <c r="U86" s="4">
        <v>72</v>
      </c>
      <c r="V86" s="5">
        <v>61</v>
      </c>
      <c r="W86" s="5">
        <v>62</v>
      </c>
      <c r="X86" s="5">
        <v>74</v>
      </c>
      <c r="Y86" s="4">
        <v>87</v>
      </c>
      <c r="Z86" s="5">
        <v>68</v>
      </c>
      <c r="AA86" s="2">
        <v>22.5</v>
      </c>
      <c r="AB86" s="2">
        <f t="shared" si="17"/>
        <v>1525</v>
      </c>
      <c r="AC86" s="2">
        <f t="shared" si="18"/>
        <v>67.777777777777771</v>
      </c>
      <c r="AD86" s="10">
        <f t="shared" si="14"/>
        <v>40</v>
      </c>
      <c r="AE86" s="10">
        <f t="shared" si="19"/>
        <v>2979</v>
      </c>
      <c r="AF86" s="10">
        <f t="shared" si="20"/>
        <v>74.474999999999994</v>
      </c>
    </row>
    <row r="87" spans="1:32">
      <c r="A87" s="4">
        <v>84</v>
      </c>
      <c r="B87" s="6" t="s">
        <v>175</v>
      </c>
      <c r="C87" s="6" t="s">
        <v>176</v>
      </c>
      <c r="D87" s="4">
        <v>20.5</v>
      </c>
      <c r="E87" s="5">
        <v>84</v>
      </c>
      <c r="F87" s="5">
        <v>70</v>
      </c>
      <c r="G87" s="6">
        <v>85</v>
      </c>
      <c r="H87" s="5">
        <v>75</v>
      </c>
      <c r="I87" s="5">
        <v>83</v>
      </c>
      <c r="J87" s="4">
        <v>77</v>
      </c>
      <c r="K87" s="5">
        <v>83</v>
      </c>
      <c r="L87" s="2">
        <v>17.5</v>
      </c>
      <c r="M87" s="9">
        <f t="shared" si="15"/>
        <v>1402</v>
      </c>
      <c r="N87" s="10">
        <f t="shared" si="16"/>
        <v>80.114285714285714</v>
      </c>
      <c r="P87" s="4">
        <v>84</v>
      </c>
      <c r="Q87" s="6" t="s">
        <v>175</v>
      </c>
      <c r="R87" s="6" t="s">
        <v>176</v>
      </c>
      <c r="S87" s="4">
        <v>21.5</v>
      </c>
      <c r="T87" s="5">
        <v>67</v>
      </c>
      <c r="U87" s="5">
        <v>70</v>
      </c>
      <c r="V87" s="5">
        <v>56</v>
      </c>
      <c r="W87" s="5">
        <v>76</v>
      </c>
      <c r="X87" s="5">
        <v>79</v>
      </c>
      <c r="Y87" s="4">
        <v>83</v>
      </c>
      <c r="Z87" s="5">
        <v>78</v>
      </c>
      <c r="AA87" s="10">
        <v>22.5</v>
      </c>
      <c r="AB87" s="2">
        <f t="shared" si="17"/>
        <v>1577</v>
      </c>
      <c r="AC87" s="2">
        <f t="shared" si="18"/>
        <v>70.088888888888889</v>
      </c>
      <c r="AD87" s="10">
        <f t="shared" si="14"/>
        <v>40</v>
      </c>
      <c r="AE87" s="10">
        <f t="shared" si="19"/>
        <v>2979</v>
      </c>
      <c r="AF87" s="10">
        <f t="shared" si="20"/>
        <v>74.474999999999994</v>
      </c>
    </row>
    <row r="88" spans="1:32">
      <c r="A88" s="4">
        <v>85</v>
      </c>
      <c r="B88" s="8" t="s">
        <v>257</v>
      </c>
      <c r="C88" s="8" t="s">
        <v>258</v>
      </c>
      <c r="D88" s="4">
        <v>20.5</v>
      </c>
      <c r="E88" s="5">
        <v>80</v>
      </c>
      <c r="F88" s="5">
        <v>70</v>
      </c>
      <c r="G88" s="5">
        <v>90</v>
      </c>
      <c r="H88" s="5">
        <v>76</v>
      </c>
      <c r="I88" s="5">
        <v>85</v>
      </c>
      <c r="J88" s="4">
        <v>77</v>
      </c>
      <c r="K88" s="5">
        <v>75</v>
      </c>
      <c r="L88" s="2">
        <v>17.5</v>
      </c>
      <c r="M88" s="9">
        <f t="shared" si="15"/>
        <v>1411.5</v>
      </c>
      <c r="N88" s="2">
        <f t="shared" si="16"/>
        <v>80.657142857142858</v>
      </c>
      <c r="P88" s="4">
        <v>85</v>
      </c>
      <c r="Q88" s="3" t="s">
        <v>257</v>
      </c>
      <c r="R88" s="3" t="s">
        <v>258</v>
      </c>
      <c r="S88" s="4">
        <v>27</v>
      </c>
      <c r="T88" s="4">
        <v>60</v>
      </c>
      <c r="U88" s="4">
        <v>73</v>
      </c>
      <c r="V88" s="5">
        <v>67</v>
      </c>
      <c r="W88" s="5">
        <v>65</v>
      </c>
      <c r="X88" s="5">
        <v>68</v>
      </c>
      <c r="Y88" s="4">
        <v>90</v>
      </c>
      <c r="Z88" s="5">
        <v>77</v>
      </c>
      <c r="AA88" s="2">
        <v>22.5</v>
      </c>
      <c r="AB88" s="10">
        <f t="shared" si="17"/>
        <v>1567.5</v>
      </c>
      <c r="AC88" s="2">
        <f t="shared" si="18"/>
        <v>69.666666666666671</v>
      </c>
      <c r="AD88" s="10">
        <f t="shared" ref="AD88:AD119" si="21">L90+AA90</f>
        <v>40</v>
      </c>
      <c r="AE88" s="10">
        <f t="shared" si="19"/>
        <v>2979</v>
      </c>
      <c r="AF88" s="10">
        <f t="shared" si="20"/>
        <v>74.474999999999994</v>
      </c>
    </row>
    <row r="89" spans="1:32">
      <c r="A89" s="4">
        <v>86</v>
      </c>
      <c r="B89" s="3" t="s">
        <v>245</v>
      </c>
      <c r="C89" s="3" t="s">
        <v>246</v>
      </c>
      <c r="D89" s="4">
        <v>20.5</v>
      </c>
      <c r="E89" s="5">
        <v>74</v>
      </c>
      <c r="F89" s="5">
        <v>81</v>
      </c>
      <c r="G89" s="5">
        <v>85</v>
      </c>
      <c r="H89" s="5">
        <v>77</v>
      </c>
      <c r="I89" s="5">
        <v>85</v>
      </c>
      <c r="J89" s="4">
        <v>81</v>
      </c>
      <c r="K89" s="5">
        <v>73</v>
      </c>
      <c r="L89" s="2">
        <v>17.5</v>
      </c>
      <c r="M89" s="9">
        <f t="shared" si="15"/>
        <v>1405.5</v>
      </c>
      <c r="N89" s="2">
        <f t="shared" si="16"/>
        <v>80.314285714285717</v>
      </c>
      <c r="P89" s="4">
        <v>86</v>
      </c>
      <c r="Q89" s="3" t="s">
        <v>245</v>
      </c>
      <c r="R89" s="3" t="s">
        <v>246</v>
      </c>
      <c r="S89" s="4">
        <v>27</v>
      </c>
      <c r="T89" s="4">
        <v>72</v>
      </c>
      <c r="U89" s="4">
        <v>78</v>
      </c>
      <c r="V89" s="5">
        <v>70</v>
      </c>
      <c r="W89" s="5">
        <v>67</v>
      </c>
      <c r="X89" s="5">
        <v>83</v>
      </c>
      <c r="Y89" s="4">
        <v>62</v>
      </c>
      <c r="Z89" s="5">
        <v>63</v>
      </c>
      <c r="AA89" s="2">
        <v>22.5</v>
      </c>
      <c r="AB89" s="10">
        <f t="shared" si="17"/>
        <v>1572.5</v>
      </c>
      <c r="AC89" s="2">
        <f t="shared" si="18"/>
        <v>69.888888888888886</v>
      </c>
      <c r="AD89" s="10">
        <f t="shared" si="21"/>
        <v>40</v>
      </c>
      <c r="AE89" s="10">
        <f t="shared" si="19"/>
        <v>2978</v>
      </c>
      <c r="AF89" s="10">
        <f t="shared" si="20"/>
        <v>74.45</v>
      </c>
    </row>
    <row r="90" spans="1:32">
      <c r="A90" s="4">
        <v>87</v>
      </c>
      <c r="B90" s="3" t="s">
        <v>89</v>
      </c>
      <c r="C90" s="3" t="s">
        <v>90</v>
      </c>
      <c r="D90" s="4">
        <v>20.5</v>
      </c>
      <c r="E90" s="5">
        <v>69</v>
      </c>
      <c r="F90" s="5">
        <v>70</v>
      </c>
      <c r="G90" s="5">
        <v>82</v>
      </c>
      <c r="H90" s="5">
        <v>84</v>
      </c>
      <c r="I90" s="5">
        <v>86</v>
      </c>
      <c r="J90" s="4">
        <v>79</v>
      </c>
      <c r="K90" s="5">
        <v>75</v>
      </c>
      <c r="L90" s="2">
        <v>17.5</v>
      </c>
      <c r="M90" s="9">
        <f t="shared" si="15"/>
        <v>1385.5</v>
      </c>
      <c r="N90" s="2">
        <f t="shared" si="16"/>
        <v>79.171428571428578</v>
      </c>
      <c r="P90" s="4">
        <v>87</v>
      </c>
      <c r="Q90" s="3" t="s">
        <v>89</v>
      </c>
      <c r="R90" s="3" t="s">
        <v>90</v>
      </c>
      <c r="S90" s="4">
        <v>27.5</v>
      </c>
      <c r="T90" s="4">
        <v>60</v>
      </c>
      <c r="U90" s="4">
        <v>72</v>
      </c>
      <c r="V90" s="5">
        <v>60</v>
      </c>
      <c r="W90" s="5">
        <v>76</v>
      </c>
      <c r="X90" s="5">
        <v>83</v>
      </c>
      <c r="Y90" s="4">
        <v>80</v>
      </c>
      <c r="Z90" s="5">
        <v>77</v>
      </c>
      <c r="AA90" s="2">
        <v>22.5</v>
      </c>
      <c r="AB90" s="2">
        <f t="shared" si="17"/>
        <v>1583</v>
      </c>
      <c r="AC90" s="2">
        <f t="shared" si="18"/>
        <v>70.355555555555554</v>
      </c>
      <c r="AD90" s="10">
        <f t="shared" si="21"/>
        <v>40</v>
      </c>
      <c r="AE90" s="10">
        <f t="shared" si="19"/>
        <v>2968.5</v>
      </c>
      <c r="AF90" s="10">
        <f t="shared" si="20"/>
        <v>74.212500000000006</v>
      </c>
    </row>
    <row r="91" spans="1:32">
      <c r="A91" s="4">
        <v>88</v>
      </c>
      <c r="B91" s="3" t="s">
        <v>19</v>
      </c>
      <c r="C91" s="3" t="s">
        <v>20</v>
      </c>
      <c r="D91" s="4">
        <v>20.5</v>
      </c>
      <c r="E91" s="5">
        <v>63</v>
      </c>
      <c r="F91" s="5">
        <v>76</v>
      </c>
      <c r="G91" s="5">
        <v>89</v>
      </c>
      <c r="H91" s="5">
        <v>75</v>
      </c>
      <c r="I91" s="5">
        <v>77</v>
      </c>
      <c r="J91" s="4">
        <v>90</v>
      </c>
      <c r="K91" s="5">
        <v>65</v>
      </c>
      <c r="L91" s="2">
        <v>17.5</v>
      </c>
      <c r="M91" s="9">
        <f t="shared" si="15"/>
        <v>1387</v>
      </c>
      <c r="N91" s="2">
        <f t="shared" si="16"/>
        <v>79.257142857142853</v>
      </c>
      <c r="P91" s="4">
        <v>88</v>
      </c>
      <c r="Q91" s="3" t="s">
        <v>19</v>
      </c>
      <c r="R91" s="3" t="s">
        <v>20</v>
      </c>
      <c r="S91" s="4">
        <v>24.5</v>
      </c>
      <c r="T91" s="4">
        <v>65</v>
      </c>
      <c r="U91" s="4">
        <v>82</v>
      </c>
      <c r="V91" s="5">
        <v>65</v>
      </c>
      <c r="W91" s="5">
        <v>72</v>
      </c>
      <c r="X91" s="5">
        <v>48</v>
      </c>
      <c r="Y91" s="4">
        <v>86</v>
      </c>
      <c r="Z91" s="5">
        <v>78</v>
      </c>
      <c r="AA91" s="2">
        <v>22.5</v>
      </c>
      <c r="AB91" s="2">
        <f t="shared" si="17"/>
        <v>1575</v>
      </c>
      <c r="AC91" s="2">
        <f t="shared" si="18"/>
        <v>70</v>
      </c>
      <c r="AD91" s="10">
        <f t="shared" si="21"/>
        <v>40</v>
      </c>
      <c r="AE91" s="10">
        <f t="shared" si="19"/>
        <v>2962</v>
      </c>
      <c r="AF91" s="10">
        <f t="shared" si="20"/>
        <v>74.05</v>
      </c>
    </row>
    <row r="92" spans="1:32">
      <c r="A92" s="4">
        <v>89</v>
      </c>
      <c r="B92" s="3" t="s">
        <v>83</v>
      </c>
      <c r="C92" s="3" t="s">
        <v>84</v>
      </c>
      <c r="D92" s="4">
        <v>20.5</v>
      </c>
      <c r="E92" s="5">
        <v>74</v>
      </c>
      <c r="F92" s="5">
        <v>73</v>
      </c>
      <c r="G92" s="5">
        <v>68</v>
      </c>
      <c r="H92" s="5">
        <v>89</v>
      </c>
      <c r="I92" s="5">
        <v>77</v>
      </c>
      <c r="J92" s="4">
        <v>85</v>
      </c>
      <c r="K92" s="5">
        <v>77</v>
      </c>
      <c r="L92" s="2">
        <v>17.5</v>
      </c>
      <c r="M92" s="9">
        <f t="shared" si="15"/>
        <v>1355</v>
      </c>
      <c r="N92" s="2">
        <f t="shared" si="16"/>
        <v>77.428571428571431</v>
      </c>
      <c r="P92" s="4">
        <v>89</v>
      </c>
      <c r="Q92" s="3" t="s">
        <v>83</v>
      </c>
      <c r="R92" s="3" t="s">
        <v>84</v>
      </c>
      <c r="S92" s="4">
        <v>26.5</v>
      </c>
      <c r="T92" s="4">
        <v>74</v>
      </c>
      <c r="U92" s="4">
        <v>73</v>
      </c>
      <c r="V92" s="5">
        <v>66</v>
      </c>
      <c r="W92" s="5">
        <v>66</v>
      </c>
      <c r="X92" s="5">
        <v>78</v>
      </c>
      <c r="Y92" s="4">
        <v>85</v>
      </c>
      <c r="Z92" s="5">
        <v>73</v>
      </c>
      <c r="AA92" s="2">
        <v>22.5</v>
      </c>
      <c r="AB92" s="2">
        <f t="shared" si="17"/>
        <v>1606</v>
      </c>
      <c r="AC92" s="2">
        <f t="shared" si="18"/>
        <v>71.37777777777778</v>
      </c>
      <c r="AD92" s="10">
        <f t="shared" si="21"/>
        <v>40</v>
      </c>
      <c r="AE92" s="10">
        <f t="shared" si="19"/>
        <v>2961</v>
      </c>
      <c r="AF92" s="10">
        <f t="shared" si="20"/>
        <v>74.025000000000006</v>
      </c>
    </row>
    <row r="93" spans="1:32">
      <c r="A93" s="4">
        <v>90</v>
      </c>
      <c r="B93" s="3" t="s">
        <v>145</v>
      </c>
      <c r="C93" s="3" t="s">
        <v>146</v>
      </c>
      <c r="D93" s="4">
        <v>20.5</v>
      </c>
      <c r="E93" s="5">
        <v>61</v>
      </c>
      <c r="F93" s="5">
        <v>71</v>
      </c>
      <c r="G93" s="5">
        <v>72</v>
      </c>
      <c r="H93" s="5">
        <v>89</v>
      </c>
      <c r="I93" s="5">
        <v>82</v>
      </c>
      <c r="J93" s="4">
        <v>88</v>
      </c>
      <c r="K93" s="5">
        <v>65</v>
      </c>
      <c r="L93" s="2">
        <v>17.5</v>
      </c>
      <c r="M93" s="9">
        <f t="shared" si="15"/>
        <v>1345</v>
      </c>
      <c r="N93" s="10">
        <f t="shared" si="16"/>
        <v>76.857142857142861</v>
      </c>
      <c r="P93" s="4">
        <v>90</v>
      </c>
      <c r="Q93" s="3" t="s">
        <v>145</v>
      </c>
      <c r="R93" s="3" t="s">
        <v>146</v>
      </c>
      <c r="S93" s="4">
        <v>27.5</v>
      </c>
      <c r="T93" s="5">
        <v>68</v>
      </c>
      <c r="U93" s="5">
        <v>70</v>
      </c>
      <c r="V93" s="5">
        <v>66</v>
      </c>
      <c r="W93" s="5">
        <v>70</v>
      </c>
      <c r="X93" s="5">
        <v>75</v>
      </c>
      <c r="Y93" s="4">
        <v>77</v>
      </c>
      <c r="Z93" s="5">
        <v>83</v>
      </c>
      <c r="AA93" s="10">
        <v>22.5</v>
      </c>
      <c r="AB93" s="2">
        <f t="shared" si="17"/>
        <v>1608</v>
      </c>
      <c r="AC93" s="2">
        <f t="shared" si="18"/>
        <v>71.466666666666669</v>
      </c>
      <c r="AD93" s="10">
        <f t="shared" si="21"/>
        <v>40</v>
      </c>
      <c r="AE93" s="10">
        <f t="shared" si="19"/>
        <v>2953</v>
      </c>
      <c r="AF93" s="10">
        <f t="shared" si="20"/>
        <v>73.825000000000003</v>
      </c>
    </row>
    <row r="94" spans="1:32">
      <c r="A94" s="4">
        <v>91</v>
      </c>
      <c r="B94" s="3" t="s">
        <v>65</v>
      </c>
      <c r="C94" s="3" t="s">
        <v>66</v>
      </c>
      <c r="D94" s="4">
        <v>20.5</v>
      </c>
      <c r="E94" s="5">
        <v>70</v>
      </c>
      <c r="F94" s="5">
        <v>60</v>
      </c>
      <c r="G94" s="5">
        <v>90</v>
      </c>
      <c r="H94" s="5">
        <v>81</v>
      </c>
      <c r="I94" s="5">
        <v>70</v>
      </c>
      <c r="J94" s="4">
        <v>90</v>
      </c>
      <c r="K94" s="5">
        <v>73</v>
      </c>
      <c r="L94" s="2">
        <v>17.5</v>
      </c>
      <c r="M94" s="9">
        <f t="shared" si="15"/>
        <v>1397.5</v>
      </c>
      <c r="N94" s="2">
        <f t="shared" si="16"/>
        <v>79.857142857142861</v>
      </c>
      <c r="P94" s="4">
        <v>91</v>
      </c>
      <c r="Q94" s="3" t="s">
        <v>65</v>
      </c>
      <c r="R94" s="3" t="s">
        <v>66</v>
      </c>
      <c r="S94" s="4">
        <v>26.5</v>
      </c>
      <c r="T94" s="4">
        <v>60</v>
      </c>
      <c r="U94" s="4">
        <v>65</v>
      </c>
      <c r="V94" s="5">
        <v>70</v>
      </c>
      <c r="W94" s="5">
        <v>65</v>
      </c>
      <c r="X94" s="5">
        <v>80</v>
      </c>
      <c r="Y94" s="4">
        <v>79</v>
      </c>
      <c r="Z94" s="5">
        <v>66</v>
      </c>
      <c r="AA94" s="2">
        <v>22.5</v>
      </c>
      <c r="AB94" s="2">
        <f t="shared" si="17"/>
        <v>1538.5</v>
      </c>
      <c r="AC94" s="2">
        <f t="shared" si="18"/>
        <v>68.37777777777778</v>
      </c>
      <c r="AD94" s="10">
        <f t="shared" si="21"/>
        <v>40</v>
      </c>
      <c r="AE94" s="10">
        <f t="shared" si="19"/>
        <v>2936</v>
      </c>
      <c r="AF94" s="10">
        <f t="shared" si="20"/>
        <v>73.400000000000006</v>
      </c>
    </row>
    <row r="95" spans="1:32">
      <c r="A95" s="4">
        <v>92</v>
      </c>
      <c r="B95" s="3" t="s">
        <v>49</v>
      </c>
      <c r="C95" s="3" t="s">
        <v>50</v>
      </c>
      <c r="D95" s="4">
        <v>20.5</v>
      </c>
      <c r="E95" s="5">
        <v>76</v>
      </c>
      <c r="F95" s="5">
        <v>62</v>
      </c>
      <c r="G95" s="5">
        <v>84</v>
      </c>
      <c r="H95" s="5">
        <v>76</v>
      </c>
      <c r="I95" s="5">
        <v>73</v>
      </c>
      <c r="J95" s="4">
        <v>84</v>
      </c>
      <c r="K95" s="5">
        <v>75</v>
      </c>
      <c r="L95" s="2">
        <v>17.5</v>
      </c>
      <c r="M95" s="9">
        <f t="shared" si="15"/>
        <v>1361.5</v>
      </c>
      <c r="N95" s="2">
        <f t="shared" si="16"/>
        <v>77.8</v>
      </c>
      <c r="P95" s="4">
        <v>92</v>
      </c>
      <c r="Q95" s="6" t="s">
        <v>49</v>
      </c>
      <c r="R95" s="6" t="s">
        <v>50</v>
      </c>
      <c r="S95" s="4">
        <v>25</v>
      </c>
      <c r="T95" s="4">
        <v>60</v>
      </c>
      <c r="U95" s="4">
        <v>48</v>
      </c>
      <c r="V95" s="5">
        <v>75</v>
      </c>
      <c r="W95" s="5">
        <v>66</v>
      </c>
      <c r="X95" s="5">
        <v>79</v>
      </c>
      <c r="Y95" s="4">
        <v>82</v>
      </c>
      <c r="Z95" s="5">
        <v>72</v>
      </c>
      <c r="AA95" s="2">
        <v>22.5</v>
      </c>
      <c r="AB95" s="2">
        <f t="shared" si="17"/>
        <v>1561</v>
      </c>
      <c r="AC95" s="2">
        <f t="shared" si="18"/>
        <v>69.37777777777778</v>
      </c>
      <c r="AD95" s="10">
        <f t="shared" si="21"/>
        <v>40</v>
      </c>
      <c r="AE95" s="10">
        <f t="shared" si="19"/>
        <v>2922.5</v>
      </c>
      <c r="AF95" s="10">
        <f t="shared" si="20"/>
        <v>73.0625</v>
      </c>
    </row>
    <row r="96" spans="1:32">
      <c r="A96" s="4">
        <v>93</v>
      </c>
      <c r="B96" s="3" t="s">
        <v>129</v>
      </c>
      <c r="C96" s="3" t="s">
        <v>130</v>
      </c>
      <c r="D96" s="4">
        <v>20.5</v>
      </c>
      <c r="E96" s="5">
        <v>75</v>
      </c>
      <c r="F96" s="5">
        <v>87</v>
      </c>
      <c r="G96" s="5">
        <v>70</v>
      </c>
      <c r="H96" s="5">
        <v>89</v>
      </c>
      <c r="I96" s="5">
        <v>78</v>
      </c>
      <c r="J96" s="4">
        <v>91</v>
      </c>
      <c r="K96" s="5">
        <v>73</v>
      </c>
      <c r="L96" s="2">
        <v>17.5</v>
      </c>
      <c r="M96" s="9">
        <f t="shared" si="15"/>
        <v>1401</v>
      </c>
      <c r="N96" s="10">
        <f t="shared" si="16"/>
        <v>80.057142857142864</v>
      </c>
      <c r="P96" s="4">
        <v>93</v>
      </c>
      <c r="Q96" s="6" t="s">
        <v>129</v>
      </c>
      <c r="R96" s="6" t="s">
        <v>130</v>
      </c>
      <c r="S96" s="4">
        <v>26.5</v>
      </c>
      <c r="T96" s="5">
        <v>71</v>
      </c>
      <c r="U96" s="5">
        <v>75</v>
      </c>
      <c r="V96" s="5">
        <v>64</v>
      </c>
      <c r="W96" s="5">
        <v>65</v>
      </c>
      <c r="X96" s="5">
        <v>54</v>
      </c>
      <c r="Y96" s="4">
        <v>83</v>
      </c>
      <c r="Z96" s="5">
        <v>67</v>
      </c>
      <c r="AA96" s="10">
        <v>22.5</v>
      </c>
      <c r="AB96" s="2">
        <f t="shared" si="17"/>
        <v>1514.5</v>
      </c>
      <c r="AC96" s="2">
        <f t="shared" si="18"/>
        <v>67.311111111111117</v>
      </c>
      <c r="AD96" s="10">
        <f t="shared" si="21"/>
        <v>40</v>
      </c>
      <c r="AE96" s="10">
        <f t="shared" si="19"/>
        <v>2915.5</v>
      </c>
      <c r="AF96" s="10">
        <f t="shared" si="20"/>
        <v>72.887500000000003</v>
      </c>
    </row>
    <row r="97" spans="1:32">
      <c r="A97" s="4">
        <v>94</v>
      </c>
      <c r="B97" s="3" t="s">
        <v>187</v>
      </c>
      <c r="C97" s="3" t="s">
        <v>188</v>
      </c>
      <c r="D97" s="4">
        <v>20.5</v>
      </c>
      <c r="E97" s="5">
        <v>65</v>
      </c>
      <c r="F97" s="5">
        <v>80</v>
      </c>
      <c r="G97" s="5">
        <v>68</v>
      </c>
      <c r="H97" s="5">
        <v>74</v>
      </c>
      <c r="I97" s="5">
        <v>74</v>
      </c>
      <c r="J97" s="4">
        <v>88</v>
      </c>
      <c r="K97" s="5">
        <v>73</v>
      </c>
      <c r="L97" s="2">
        <v>17.5</v>
      </c>
      <c r="M97" s="9">
        <f t="shared" si="15"/>
        <v>1299.5</v>
      </c>
      <c r="N97" s="10">
        <f t="shared" si="16"/>
        <v>74.257142857142853</v>
      </c>
      <c r="P97" s="4">
        <v>94</v>
      </c>
      <c r="Q97" s="3" t="s">
        <v>187</v>
      </c>
      <c r="R97" s="3" t="s">
        <v>188</v>
      </c>
      <c r="S97" s="4">
        <v>28.5</v>
      </c>
      <c r="T97" s="5">
        <v>70</v>
      </c>
      <c r="U97" s="5">
        <v>80</v>
      </c>
      <c r="V97" s="5">
        <v>67</v>
      </c>
      <c r="W97" s="5">
        <v>64</v>
      </c>
      <c r="X97" s="5">
        <v>74</v>
      </c>
      <c r="Y97" s="4">
        <v>76</v>
      </c>
      <c r="Z97" s="5">
        <v>85</v>
      </c>
      <c r="AA97" s="10">
        <v>22.5</v>
      </c>
      <c r="AB97" s="2">
        <f t="shared" si="17"/>
        <v>1615</v>
      </c>
      <c r="AC97" s="2">
        <f t="shared" si="18"/>
        <v>71.777777777777771</v>
      </c>
      <c r="AD97" s="10">
        <f t="shared" si="21"/>
        <v>40</v>
      </c>
      <c r="AE97" s="10">
        <f t="shared" si="19"/>
        <v>2914.5</v>
      </c>
      <c r="AF97" s="10">
        <f t="shared" si="20"/>
        <v>72.862499999999997</v>
      </c>
    </row>
    <row r="98" spans="1:32">
      <c r="A98" s="4">
        <v>95</v>
      </c>
      <c r="B98" s="3" t="s">
        <v>73</v>
      </c>
      <c r="C98" s="3" t="s">
        <v>74</v>
      </c>
      <c r="D98" s="4">
        <v>20.5</v>
      </c>
      <c r="E98" s="5">
        <v>77</v>
      </c>
      <c r="F98" s="5">
        <v>78</v>
      </c>
      <c r="G98" s="5">
        <v>76</v>
      </c>
      <c r="H98" s="5">
        <v>82</v>
      </c>
      <c r="I98" s="5">
        <v>85</v>
      </c>
      <c r="J98" s="4">
        <v>88</v>
      </c>
      <c r="K98" s="5">
        <v>73</v>
      </c>
      <c r="L98" s="2">
        <v>17.5</v>
      </c>
      <c r="M98" s="9">
        <f t="shared" si="15"/>
        <v>1402.5</v>
      </c>
      <c r="N98" s="2">
        <f t="shared" si="16"/>
        <v>80.142857142857139</v>
      </c>
      <c r="P98" s="4">
        <v>95</v>
      </c>
      <c r="Q98" s="3" t="s">
        <v>73</v>
      </c>
      <c r="R98" s="3" t="s">
        <v>74</v>
      </c>
      <c r="S98" s="4">
        <v>25.5</v>
      </c>
      <c r="T98" s="4">
        <v>67</v>
      </c>
      <c r="U98" s="4">
        <v>73</v>
      </c>
      <c r="V98" s="5">
        <v>61</v>
      </c>
      <c r="W98" s="5">
        <v>64</v>
      </c>
      <c r="X98" s="5">
        <v>81</v>
      </c>
      <c r="Y98" s="4">
        <v>78</v>
      </c>
      <c r="Z98" s="5">
        <v>63</v>
      </c>
      <c r="AA98" s="2">
        <v>22.5</v>
      </c>
      <c r="AB98" s="2">
        <f t="shared" si="17"/>
        <v>1508</v>
      </c>
      <c r="AC98" s="2">
        <f t="shared" si="18"/>
        <v>67.022222222222226</v>
      </c>
      <c r="AD98" s="10">
        <f t="shared" si="21"/>
        <v>40</v>
      </c>
      <c r="AE98" s="10">
        <f t="shared" si="19"/>
        <v>2910.5</v>
      </c>
      <c r="AF98" s="10">
        <f t="shared" si="20"/>
        <v>72.762500000000003</v>
      </c>
    </row>
    <row r="99" spans="1:32">
      <c r="A99" s="4">
        <v>96</v>
      </c>
      <c r="B99" s="3" t="s">
        <v>37</v>
      </c>
      <c r="C99" s="3" t="s">
        <v>38</v>
      </c>
      <c r="D99" s="4">
        <v>20.5</v>
      </c>
      <c r="E99" s="5">
        <v>81</v>
      </c>
      <c r="F99" s="5">
        <v>77</v>
      </c>
      <c r="G99" s="5">
        <v>70</v>
      </c>
      <c r="H99" s="5">
        <v>77</v>
      </c>
      <c r="I99" s="5">
        <v>73</v>
      </c>
      <c r="J99" s="4">
        <v>87</v>
      </c>
      <c r="K99" s="5">
        <v>73</v>
      </c>
      <c r="L99" s="2">
        <v>17.5</v>
      </c>
      <c r="M99" s="2">
        <f t="shared" si="15"/>
        <v>1340</v>
      </c>
      <c r="N99" s="2">
        <f t="shared" si="16"/>
        <v>76.571428571428569</v>
      </c>
      <c r="P99" s="4">
        <v>96</v>
      </c>
      <c r="Q99" s="3" t="s">
        <v>37</v>
      </c>
      <c r="R99" s="3" t="s">
        <v>38</v>
      </c>
      <c r="S99" s="4">
        <v>27</v>
      </c>
      <c r="T99" s="4">
        <v>61</v>
      </c>
      <c r="U99" s="4">
        <v>80</v>
      </c>
      <c r="V99" s="5">
        <v>67</v>
      </c>
      <c r="W99" s="5">
        <v>63</v>
      </c>
      <c r="X99" s="5">
        <v>77</v>
      </c>
      <c r="Y99" s="4">
        <v>79</v>
      </c>
      <c r="Z99" s="5">
        <v>75</v>
      </c>
      <c r="AA99" s="2">
        <v>22.5</v>
      </c>
      <c r="AB99" s="2">
        <f t="shared" si="17"/>
        <v>1565.5</v>
      </c>
      <c r="AC99" s="2">
        <f t="shared" si="18"/>
        <v>69.577777777777783</v>
      </c>
      <c r="AD99" s="10">
        <f t="shared" si="21"/>
        <v>40</v>
      </c>
      <c r="AE99" s="10">
        <f t="shared" si="19"/>
        <v>2905.5</v>
      </c>
      <c r="AF99" s="10">
        <f t="shared" si="20"/>
        <v>72.637500000000003</v>
      </c>
    </row>
    <row r="100" spans="1:32">
      <c r="A100" s="4">
        <v>97</v>
      </c>
      <c r="B100" s="3" t="s">
        <v>59</v>
      </c>
      <c r="C100" s="3" t="s">
        <v>60</v>
      </c>
      <c r="D100" s="4">
        <v>20.5</v>
      </c>
      <c r="E100" s="5">
        <v>70</v>
      </c>
      <c r="F100" s="5">
        <v>72</v>
      </c>
      <c r="G100" s="5">
        <v>76</v>
      </c>
      <c r="H100" s="5">
        <v>84</v>
      </c>
      <c r="I100" s="5">
        <v>82</v>
      </c>
      <c r="J100" s="4">
        <v>84</v>
      </c>
      <c r="K100" s="5">
        <v>81</v>
      </c>
      <c r="L100" s="2">
        <v>17.5</v>
      </c>
      <c r="M100" s="2">
        <f t="shared" ref="M100:M131" si="22">E100*2+F100*1.5+G100*4.5+H100*3+I100*2+J100*3+K100*1.5</f>
        <v>1379.5</v>
      </c>
      <c r="N100" s="2">
        <f t="shared" ref="N100:N131" si="23">M100/L100</f>
        <v>78.828571428571422</v>
      </c>
      <c r="P100" s="4">
        <v>97</v>
      </c>
      <c r="Q100" s="3" t="s">
        <v>59</v>
      </c>
      <c r="R100" s="3" t="s">
        <v>60</v>
      </c>
      <c r="S100" s="4">
        <v>25</v>
      </c>
      <c r="T100" s="4">
        <v>67</v>
      </c>
      <c r="U100" s="4">
        <v>73</v>
      </c>
      <c r="V100" s="5">
        <v>61</v>
      </c>
      <c r="W100" s="5">
        <v>71</v>
      </c>
      <c r="X100" s="5">
        <v>86</v>
      </c>
      <c r="Y100" s="4">
        <v>55</v>
      </c>
      <c r="Z100" s="5">
        <v>69</v>
      </c>
      <c r="AA100" s="2">
        <v>22.5</v>
      </c>
      <c r="AB100" s="2">
        <f t="shared" ref="AB100:AB131" si="24">T100*3+U100*2+V100*6+W100*4.5+X100*2+Y100*2+Z100*3</f>
        <v>1521.5</v>
      </c>
      <c r="AC100" s="2">
        <f t="shared" ref="AC100:AC131" si="25">AB100/AA100</f>
        <v>67.62222222222222</v>
      </c>
      <c r="AD100" s="10">
        <f t="shared" si="21"/>
        <v>40</v>
      </c>
      <c r="AE100" s="10">
        <f t="shared" ref="AE100:AE131" si="26">M100+AB100</f>
        <v>2901</v>
      </c>
      <c r="AF100" s="10">
        <f t="shared" ref="AF100:AF131" si="27">AE100/AD100</f>
        <v>72.525000000000006</v>
      </c>
    </row>
    <row r="101" spans="1:32">
      <c r="A101" s="4">
        <v>98</v>
      </c>
      <c r="B101" s="3" t="s">
        <v>247</v>
      </c>
      <c r="C101" s="3" t="s">
        <v>248</v>
      </c>
      <c r="D101" s="4">
        <v>20.5</v>
      </c>
      <c r="E101" s="5">
        <v>73</v>
      </c>
      <c r="F101" s="5">
        <v>63</v>
      </c>
      <c r="G101" s="5">
        <v>77</v>
      </c>
      <c r="H101" s="5">
        <v>79</v>
      </c>
      <c r="I101" s="5">
        <v>75</v>
      </c>
      <c r="J101" s="4">
        <v>78</v>
      </c>
      <c r="K101" s="5">
        <v>81</v>
      </c>
      <c r="L101" s="2">
        <v>17.5</v>
      </c>
      <c r="M101" s="2">
        <f t="shared" si="22"/>
        <v>1329.5</v>
      </c>
      <c r="N101" s="2">
        <f t="shared" si="23"/>
        <v>75.971428571428575</v>
      </c>
      <c r="P101" s="4">
        <v>98</v>
      </c>
      <c r="Q101" s="3" t="s">
        <v>247</v>
      </c>
      <c r="R101" s="3" t="s">
        <v>248</v>
      </c>
      <c r="S101" s="4">
        <v>25.5</v>
      </c>
      <c r="T101" s="4">
        <v>70</v>
      </c>
      <c r="U101" s="4">
        <v>65</v>
      </c>
      <c r="V101" s="5">
        <v>68</v>
      </c>
      <c r="W101" s="5">
        <v>70</v>
      </c>
      <c r="X101" s="5">
        <v>72</v>
      </c>
      <c r="Y101" s="4">
        <v>73</v>
      </c>
      <c r="Z101" s="5">
        <v>72</v>
      </c>
      <c r="AA101" s="2">
        <v>22.5</v>
      </c>
      <c r="AB101" s="10">
        <f t="shared" si="24"/>
        <v>1569</v>
      </c>
      <c r="AC101" s="2">
        <f t="shared" si="25"/>
        <v>69.733333333333334</v>
      </c>
      <c r="AD101" s="10">
        <f t="shared" si="21"/>
        <v>40</v>
      </c>
      <c r="AE101" s="10">
        <f t="shared" si="26"/>
        <v>2898.5</v>
      </c>
      <c r="AF101" s="10">
        <f t="shared" si="27"/>
        <v>72.462500000000006</v>
      </c>
    </row>
    <row r="102" spans="1:32">
      <c r="A102" s="4">
        <v>99</v>
      </c>
      <c r="B102" s="3" t="s">
        <v>271</v>
      </c>
      <c r="C102" s="3" t="s">
        <v>272</v>
      </c>
      <c r="D102" s="4">
        <v>20.5</v>
      </c>
      <c r="E102" s="5">
        <v>80</v>
      </c>
      <c r="F102" s="5">
        <v>76</v>
      </c>
      <c r="G102" s="5">
        <v>76</v>
      </c>
      <c r="H102" s="5">
        <v>76</v>
      </c>
      <c r="I102" s="5">
        <v>69</v>
      </c>
      <c r="J102" s="4">
        <v>91</v>
      </c>
      <c r="K102" s="5">
        <v>75</v>
      </c>
      <c r="L102" s="2">
        <v>17.5</v>
      </c>
      <c r="M102" s="2">
        <f t="shared" si="22"/>
        <v>1367.5</v>
      </c>
      <c r="N102" s="2">
        <f t="shared" si="23"/>
        <v>78.142857142857139</v>
      </c>
      <c r="P102" s="4">
        <v>99</v>
      </c>
      <c r="Q102" s="3" t="s">
        <v>271</v>
      </c>
      <c r="R102" s="3" t="s">
        <v>272</v>
      </c>
      <c r="S102" s="4">
        <v>26.5</v>
      </c>
      <c r="T102" s="4">
        <v>60</v>
      </c>
      <c r="U102" s="4">
        <v>61</v>
      </c>
      <c r="V102" s="5">
        <v>64</v>
      </c>
      <c r="W102" s="5">
        <v>70</v>
      </c>
      <c r="X102" s="5">
        <v>74</v>
      </c>
      <c r="Y102" s="4">
        <v>81</v>
      </c>
      <c r="Z102" s="5">
        <v>70</v>
      </c>
      <c r="AA102" s="2">
        <v>22.5</v>
      </c>
      <c r="AB102" s="10">
        <f t="shared" si="24"/>
        <v>1521</v>
      </c>
      <c r="AC102" s="2">
        <f t="shared" si="25"/>
        <v>67.599999999999994</v>
      </c>
      <c r="AD102" s="10">
        <f t="shared" si="21"/>
        <v>40</v>
      </c>
      <c r="AE102" s="10">
        <f t="shared" si="26"/>
        <v>2888.5</v>
      </c>
      <c r="AF102" s="10">
        <f t="shared" si="27"/>
        <v>72.212500000000006</v>
      </c>
    </row>
    <row r="103" spans="1:32">
      <c r="A103" s="4">
        <v>100</v>
      </c>
      <c r="B103" s="3" t="s">
        <v>169</v>
      </c>
      <c r="C103" s="3" t="s">
        <v>170</v>
      </c>
      <c r="D103" s="4">
        <v>20.5</v>
      </c>
      <c r="E103" s="5">
        <v>74</v>
      </c>
      <c r="F103" s="5">
        <v>70</v>
      </c>
      <c r="G103" s="5">
        <v>72</v>
      </c>
      <c r="H103" s="5">
        <v>80</v>
      </c>
      <c r="I103" s="5">
        <v>63</v>
      </c>
      <c r="J103" s="4">
        <v>83</v>
      </c>
      <c r="K103" s="5">
        <v>65</v>
      </c>
      <c r="L103" s="2">
        <v>17.5</v>
      </c>
      <c r="M103" s="2">
        <f t="shared" si="22"/>
        <v>1289.5</v>
      </c>
      <c r="N103" s="10">
        <f t="shared" si="23"/>
        <v>73.685714285714283</v>
      </c>
      <c r="P103" s="4">
        <v>100</v>
      </c>
      <c r="Q103" s="3" t="s">
        <v>169</v>
      </c>
      <c r="R103" s="3" t="s">
        <v>170</v>
      </c>
      <c r="S103" s="4">
        <v>27.5</v>
      </c>
      <c r="T103" s="5">
        <v>61</v>
      </c>
      <c r="U103" s="5">
        <v>79</v>
      </c>
      <c r="V103" s="5">
        <v>80</v>
      </c>
      <c r="W103" s="5">
        <v>63</v>
      </c>
      <c r="X103" s="5">
        <v>64</v>
      </c>
      <c r="Y103" s="4">
        <v>78</v>
      </c>
      <c r="Z103" s="5">
        <v>68</v>
      </c>
      <c r="AA103" s="10">
        <v>22.5</v>
      </c>
      <c r="AB103" s="2">
        <f t="shared" si="24"/>
        <v>1592.5</v>
      </c>
      <c r="AC103" s="2">
        <f t="shared" si="25"/>
        <v>70.777777777777771</v>
      </c>
      <c r="AD103" s="10">
        <f t="shared" si="21"/>
        <v>40</v>
      </c>
      <c r="AE103" s="10">
        <f t="shared" si="26"/>
        <v>2882</v>
      </c>
      <c r="AF103" s="10">
        <f t="shared" si="27"/>
        <v>72.05</v>
      </c>
    </row>
    <row r="104" spans="1:32">
      <c r="A104" s="4">
        <v>101</v>
      </c>
      <c r="B104" s="6" t="s">
        <v>233</v>
      </c>
      <c r="C104" s="6" t="s">
        <v>234</v>
      </c>
      <c r="D104" s="4">
        <v>20.5</v>
      </c>
      <c r="E104" s="5">
        <v>82</v>
      </c>
      <c r="F104" s="5">
        <v>71</v>
      </c>
      <c r="G104" s="5">
        <v>68</v>
      </c>
      <c r="H104" s="5">
        <v>81</v>
      </c>
      <c r="I104" s="3">
        <v>47</v>
      </c>
      <c r="J104" s="4">
        <v>93</v>
      </c>
      <c r="K104" s="5">
        <v>73</v>
      </c>
      <c r="L104" s="2">
        <v>17.5</v>
      </c>
      <c r="M104" s="2">
        <f t="shared" si="22"/>
        <v>1302</v>
      </c>
      <c r="N104" s="2">
        <f t="shared" si="23"/>
        <v>74.400000000000006</v>
      </c>
      <c r="P104" s="4">
        <v>101</v>
      </c>
      <c r="Q104" s="3" t="s">
        <v>233</v>
      </c>
      <c r="R104" s="3" t="s">
        <v>234</v>
      </c>
      <c r="S104" s="4">
        <v>25.5</v>
      </c>
      <c r="T104" s="4">
        <v>60</v>
      </c>
      <c r="U104" s="4">
        <v>76</v>
      </c>
      <c r="V104" s="5">
        <v>65</v>
      </c>
      <c r="W104" s="5">
        <v>66</v>
      </c>
      <c r="X104" s="5">
        <v>79</v>
      </c>
      <c r="Y104" s="4">
        <v>81</v>
      </c>
      <c r="Z104" s="5">
        <v>80</v>
      </c>
      <c r="AA104" s="2">
        <v>22.5</v>
      </c>
      <c r="AB104" s="10">
        <f t="shared" si="24"/>
        <v>1579</v>
      </c>
      <c r="AC104" s="2">
        <f t="shared" si="25"/>
        <v>70.177777777777777</v>
      </c>
      <c r="AD104" s="10">
        <f t="shared" si="21"/>
        <v>40</v>
      </c>
      <c r="AE104" s="10">
        <f t="shared" si="26"/>
        <v>2881</v>
      </c>
      <c r="AF104" s="10">
        <f t="shared" si="27"/>
        <v>72.025000000000006</v>
      </c>
    </row>
    <row r="105" spans="1:32">
      <c r="A105" s="4">
        <v>102</v>
      </c>
      <c r="B105" s="3" t="s">
        <v>43</v>
      </c>
      <c r="C105" s="3" t="s">
        <v>44</v>
      </c>
      <c r="D105" s="4">
        <v>20.5</v>
      </c>
      <c r="E105" s="5">
        <v>82</v>
      </c>
      <c r="F105" s="5">
        <v>65</v>
      </c>
      <c r="G105" s="5">
        <v>81</v>
      </c>
      <c r="H105" s="5">
        <v>66</v>
      </c>
      <c r="I105" s="5">
        <v>77</v>
      </c>
      <c r="J105" s="4">
        <v>76</v>
      </c>
      <c r="K105" s="5">
        <v>83</v>
      </c>
      <c r="L105" s="2">
        <v>17.5</v>
      </c>
      <c r="M105" s="2">
        <f t="shared" si="22"/>
        <v>1330.5</v>
      </c>
      <c r="N105" s="2">
        <f t="shared" si="23"/>
        <v>76.028571428571425</v>
      </c>
      <c r="P105" s="4">
        <v>102</v>
      </c>
      <c r="Q105" s="3" t="s">
        <v>43</v>
      </c>
      <c r="R105" s="3" t="s">
        <v>44</v>
      </c>
      <c r="S105" s="4">
        <v>24</v>
      </c>
      <c r="T105" s="4">
        <v>64</v>
      </c>
      <c r="U105" s="4">
        <v>72</v>
      </c>
      <c r="V105" s="5">
        <v>75</v>
      </c>
      <c r="W105" s="5">
        <v>64</v>
      </c>
      <c r="X105" s="5">
        <v>78</v>
      </c>
      <c r="Y105" s="4">
        <v>78</v>
      </c>
      <c r="Z105" s="5">
        <v>54</v>
      </c>
      <c r="AA105" s="2">
        <v>22.5</v>
      </c>
      <c r="AB105" s="2">
        <f t="shared" si="24"/>
        <v>1548</v>
      </c>
      <c r="AC105" s="2">
        <f t="shared" si="25"/>
        <v>68.8</v>
      </c>
      <c r="AD105" s="10">
        <f t="shared" si="21"/>
        <v>40</v>
      </c>
      <c r="AE105" s="10">
        <f t="shared" si="26"/>
        <v>2878.5</v>
      </c>
      <c r="AF105" s="10">
        <f t="shared" si="27"/>
        <v>71.962500000000006</v>
      </c>
    </row>
    <row r="106" spans="1:32">
      <c r="A106" s="4">
        <v>103</v>
      </c>
      <c r="B106" s="3" t="s">
        <v>235</v>
      </c>
      <c r="C106" s="3" t="s">
        <v>236</v>
      </c>
      <c r="D106" s="4">
        <v>20.5</v>
      </c>
      <c r="E106" s="5">
        <v>73</v>
      </c>
      <c r="F106" s="5">
        <v>86</v>
      </c>
      <c r="G106" s="5">
        <v>73</v>
      </c>
      <c r="H106" s="5">
        <v>76</v>
      </c>
      <c r="I106" s="5">
        <v>90</v>
      </c>
      <c r="J106" s="4">
        <v>89</v>
      </c>
      <c r="K106" s="5">
        <v>73</v>
      </c>
      <c r="L106" s="2">
        <v>17.5</v>
      </c>
      <c r="M106" s="2">
        <f t="shared" si="22"/>
        <v>1388</v>
      </c>
      <c r="N106" s="2">
        <f t="shared" si="23"/>
        <v>79.314285714285717</v>
      </c>
      <c r="P106" s="4">
        <v>103</v>
      </c>
      <c r="Q106" s="6" t="s">
        <v>235</v>
      </c>
      <c r="R106" s="6" t="s">
        <v>236</v>
      </c>
      <c r="S106" s="4">
        <v>23.5</v>
      </c>
      <c r="T106" s="4">
        <v>60</v>
      </c>
      <c r="U106" s="4">
        <v>80</v>
      </c>
      <c r="V106" s="5">
        <v>60</v>
      </c>
      <c r="W106" s="5">
        <v>67</v>
      </c>
      <c r="X106" s="5">
        <v>79</v>
      </c>
      <c r="Y106" s="4">
        <v>84</v>
      </c>
      <c r="Z106" s="5">
        <v>51</v>
      </c>
      <c r="AA106" s="2">
        <v>22.5</v>
      </c>
      <c r="AB106" s="10">
        <f t="shared" si="24"/>
        <v>1480.5</v>
      </c>
      <c r="AC106" s="2">
        <f t="shared" si="25"/>
        <v>65.8</v>
      </c>
      <c r="AD106" s="10">
        <f t="shared" si="21"/>
        <v>40</v>
      </c>
      <c r="AE106" s="10">
        <f t="shared" si="26"/>
        <v>2868.5</v>
      </c>
      <c r="AF106" s="10">
        <f t="shared" si="27"/>
        <v>71.712500000000006</v>
      </c>
    </row>
    <row r="107" spans="1:32">
      <c r="A107" s="4">
        <v>104</v>
      </c>
      <c r="B107" s="3" t="s">
        <v>143</v>
      </c>
      <c r="C107" s="3" t="s">
        <v>144</v>
      </c>
      <c r="D107" s="4">
        <v>20.5</v>
      </c>
      <c r="E107" s="5">
        <v>79</v>
      </c>
      <c r="F107" s="5">
        <v>72</v>
      </c>
      <c r="G107" s="5">
        <v>79</v>
      </c>
      <c r="H107" s="5">
        <v>88</v>
      </c>
      <c r="I107" s="5">
        <v>69</v>
      </c>
      <c r="J107" s="4">
        <v>88</v>
      </c>
      <c r="K107" s="5">
        <v>65</v>
      </c>
      <c r="L107" s="2">
        <v>17.5</v>
      </c>
      <c r="M107" s="2">
        <f t="shared" si="22"/>
        <v>1385</v>
      </c>
      <c r="N107" s="10">
        <f t="shared" si="23"/>
        <v>79.142857142857139</v>
      </c>
      <c r="P107" s="4">
        <v>104</v>
      </c>
      <c r="Q107" s="6" t="s">
        <v>143</v>
      </c>
      <c r="R107" s="6" t="s">
        <v>144</v>
      </c>
      <c r="S107" s="4">
        <v>22.5</v>
      </c>
      <c r="T107" s="5">
        <v>60</v>
      </c>
      <c r="U107" s="5">
        <v>69</v>
      </c>
      <c r="V107" s="5">
        <v>65</v>
      </c>
      <c r="W107" s="5">
        <v>48</v>
      </c>
      <c r="X107" s="5">
        <v>77</v>
      </c>
      <c r="Y107" s="4">
        <v>82</v>
      </c>
      <c r="Z107" s="5">
        <v>78</v>
      </c>
      <c r="AA107" s="10">
        <v>22.5</v>
      </c>
      <c r="AB107" s="2">
        <f t="shared" si="24"/>
        <v>1476</v>
      </c>
      <c r="AC107" s="2">
        <f t="shared" si="25"/>
        <v>65.599999999999994</v>
      </c>
      <c r="AD107" s="10">
        <f t="shared" si="21"/>
        <v>40</v>
      </c>
      <c r="AE107" s="10">
        <f t="shared" si="26"/>
        <v>2861</v>
      </c>
      <c r="AF107" s="10">
        <f t="shared" si="27"/>
        <v>71.525000000000006</v>
      </c>
    </row>
    <row r="108" spans="1:32">
      <c r="A108" s="4">
        <v>105</v>
      </c>
      <c r="B108" s="3" t="s">
        <v>283</v>
      </c>
      <c r="C108" s="3" t="s">
        <v>284</v>
      </c>
      <c r="D108" s="4">
        <v>20.5</v>
      </c>
      <c r="E108" s="5">
        <v>75</v>
      </c>
      <c r="F108" s="5">
        <v>74</v>
      </c>
      <c r="G108" s="5">
        <v>71</v>
      </c>
      <c r="H108" s="5">
        <v>80</v>
      </c>
      <c r="I108" s="5">
        <v>82</v>
      </c>
      <c r="J108" s="4">
        <v>79</v>
      </c>
      <c r="K108" s="5">
        <v>73</v>
      </c>
      <c r="L108" s="2">
        <v>17.5</v>
      </c>
      <c r="M108" s="2">
        <f t="shared" si="22"/>
        <v>1331</v>
      </c>
      <c r="N108" s="2">
        <f t="shared" si="23"/>
        <v>76.057142857142864</v>
      </c>
      <c r="P108" s="4">
        <v>105</v>
      </c>
      <c r="Q108" s="3" t="s">
        <v>283</v>
      </c>
      <c r="R108" s="3" t="s">
        <v>284</v>
      </c>
      <c r="S108" s="4">
        <v>27.5</v>
      </c>
      <c r="T108" s="4">
        <v>60</v>
      </c>
      <c r="U108" s="4">
        <v>68</v>
      </c>
      <c r="V108" s="5">
        <v>61</v>
      </c>
      <c r="W108" s="5">
        <v>73</v>
      </c>
      <c r="X108" s="5">
        <v>79</v>
      </c>
      <c r="Y108" s="4">
        <v>80</v>
      </c>
      <c r="Z108" s="5">
        <v>64</v>
      </c>
      <c r="AA108" s="2">
        <v>22.5</v>
      </c>
      <c r="AB108" s="10">
        <f t="shared" si="24"/>
        <v>1520.5</v>
      </c>
      <c r="AC108" s="2">
        <f t="shared" si="25"/>
        <v>67.577777777777783</v>
      </c>
      <c r="AD108" s="10">
        <f t="shared" si="21"/>
        <v>40</v>
      </c>
      <c r="AE108" s="10">
        <f t="shared" si="26"/>
        <v>2851.5</v>
      </c>
      <c r="AF108" s="10">
        <f t="shared" si="27"/>
        <v>71.287499999999994</v>
      </c>
    </row>
    <row r="109" spans="1:32">
      <c r="A109" s="4">
        <v>106</v>
      </c>
      <c r="B109" s="3" t="s">
        <v>201</v>
      </c>
      <c r="C109" s="3" t="s">
        <v>202</v>
      </c>
      <c r="D109" s="4">
        <v>20.5</v>
      </c>
      <c r="E109" s="5">
        <v>65</v>
      </c>
      <c r="F109" s="5">
        <v>64</v>
      </c>
      <c r="G109" s="5">
        <v>75</v>
      </c>
      <c r="H109" s="5">
        <v>68</v>
      </c>
      <c r="I109" s="5">
        <v>69</v>
      </c>
      <c r="J109" s="4">
        <v>89</v>
      </c>
      <c r="K109" s="5">
        <v>69</v>
      </c>
      <c r="L109" s="2">
        <v>17.5</v>
      </c>
      <c r="M109" s="2">
        <f t="shared" si="22"/>
        <v>1276</v>
      </c>
      <c r="N109" s="10">
        <f t="shared" si="23"/>
        <v>72.914285714285711</v>
      </c>
      <c r="P109" s="4">
        <v>106</v>
      </c>
      <c r="Q109" s="3" t="s">
        <v>201</v>
      </c>
      <c r="R109" s="3" t="s">
        <v>202</v>
      </c>
      <c r="S109" s="4">
        <v>27.5</v>
      </c>
      <c r="T109" s="5">
        <v>71</v>
      </c>
      <c r="U109" s="5">
        <v>71</v>
      </c>
      <c r="V109" s="5">
        <v>60</v>
      </c>
      <c r="W109" s="5">
        <v>65</v>
      </c>
      <c r="X109" s="5">
        <v>72</v>
      </c>
      <c r="Y109" s="4">
        <v>75</v>
      </c>
      <c r="Z109" s="5">
        <v>79</v>
      </c>
      <c r="AA109" s="10">
        <v>22.5</v>
      </c>
      <c r="AB109" s="2">
        <f t="shared" si="24"/>
        <v>1538.5</v>
      </c>
      <c r="AC109" s="2">
        <f t="shared" si="25"/>
        <v>68.37777777777778</v>
      </c>
      <c r="AD109" s="10">
        <f t="shared" si="21"/>
        <v>40</v>
      </c>
      <c r="AE109" s="10">
        <f t="shared" si="26"/>
        <v>2814.5</v>
      </c>
      <c r="AF109" s="10">
        <f t="shared" si="27"/>
        <v>70.362499999999997</v>
      </c>
    </row>
    <row r="110" spans="1:32">
      <c r="A110" s="4">
        <v>107</v>
      </c>
      <c r="B110" s="6" t="s">
        <v>291</v>
      </c>
      <c r="C110" s="6" t="s">
        <v>292</v>
      </c>
      <c r="D110" s="4">
        <v>20.5</v>
      </c>
      <c r="E110" s="5">
        <v>60</v>
      </c>
      <c r="F110" s="3">
        <v>55</v>
      </c>
      <c r="G110" s="5">
        <v>82</v>
      </c>
      <c r="H110" s="5">
        <v>74</v>
      </c>
      <c r="I110" s="5">
        <v>81</v>
      </c>
      <c r="J110" s="4">
        <v>94</v>
      </c>
      <c r="K110" s="5">
        <v>81</v>
      </c>
      <c r="L110" s="2">
        <v>17.5</v>
      </c>
      <c r="M110" s="2">
        <f t="shared" si="22"/>
        <v>1359</v>
      </c>
      <c r="N110" s="2">
        <f t="shared" si="23"/>
        <v>77.657142857142858</v>
      </c>
      <c r="P110" s="4">
        <v>107</v>
      </c>
      <c r="Q110" s="6" t="s">
        <v>291</v>
      </c>
      <c r="R110" s="6" t="s">
        <v>292</v>
      </c>
      <c r="S110" s="4">
        <v>23.5</v>
      </c>
      <c r="T110" s="4">
        <v>60</v>
      </c>
      <c r="U110" s="4">
        <v>75</v>
      </c>
      <c r="V110" s="5">
        <v>61</v>
      </c>
      <c r="W110" s="5">
        <v>65</v>
      </c>
      <c r="X110" s="5">
        <v>53</v>
      </c>
      <c r="Y110" s="4">
        <v>76</v>
      </c>
      <c r="Z110" s="5">
        <v>62</v>
      </c>
      <c r="AA110" s="2">
        <v>22.5</v>
      </c>
      <c r="AB110" s="10">
        <f t="shared" si="24"/>
        <v>1432.5</v>
      </c>
      <c r="AC110" s="2">
        <f t="shared" si="25"/>
        <v>63.666666666666664</v>
      </c>
      <c r="AD110" s="10">
        <f t="shared" si="21"/>
        <v>40</v>
      </c>
      <c r="AE110" s="10">
        <f t="shared" si="26"/>
        <v>2791.5</v>
      </c>
      <c r="AF110" s="10">
        <f t="shared" si="27"/>
        <v>69.787499999999994</v>
      </c>
    </row>
    <row r="111" spans="1:32">
      <c r="A111" s="4">
        <v>108</v>
      </c>
      <c r="B111" s="6" t="s">
        <v>215</v>
      </c>
      <c r="C111" s="6" t="s">
        <v>216</v>
      </c>
      <c r="D111" s="4">
        <v>20.5</v>
      </c>
      <c r="E111" s="3">
        <v>54</v>
      </c>
      <c r="F111" s="5">
        <v>67</v>
      </c>
      <c r="G111" s="3">
        <v>44</v>
      </c>
      <c r="H111" s="5">
        <v>85</v>
      </c>
      <c r="I111" s="5">
        <v>81</v>
      </c>
      <c r="J111" s="4">
        <v>96</v>
      </c>
      <c r="K111" s="5">
        <v>73</v>
      </c>
      <c r="L111" s="2">
        <v>17.5</v>
      </c>
      <c r="M111" s="2">
        <f t="shared" si="22"/>
        <v>1221</v>
      </c>
      <c r="N111" s="2">
        <f t="shared" si="23"/>
        <v>69.771428571428572</v>
      </c>
      <c r="P111" s="4">
        <v>108</v>
      </c>
      <c r="Q111" s="3" t="s">
        <v>215</v>
      </c>
      <c r="R111" s="3" t="s">
        <v>216</v>
      </c>
      <c r="S111" s="4">
        <v>27</v>
      </c>
      <c r="T111" s="4">
        <v>60</v>
      </c>
      <c r="U111" s="4">
        <v>75</v>
      </c>
      <c r="V111" s="5">
        <v>67</v>
      </c>
      <c r="W111" s="5">
        <v>64</v>
      </c>
      <c r="X111" s="5">
        <v>84</v>
      </c>
      <c r="Y111" s="4">
        <v>72</v>
      </c>
      <c r="Z111" s="5">
        <v>77</v>
      </c>
      <c r="AA111" s="2">
        <v>22.5</v>
      </c>
      <c r="AB111" s="10">
        <f t="shared" si="24"/>
        <v>1563</v>
      </c>
      <c r="AC111" s="2">
        <f t="shared" si="25"/>
        <v>69.466666666666669</v>
      </c>
      <c r="AD111" s="10">
        <f t="shared" si="21"/>
        <v>40</v>
      </c>
      <c r="AE111" s="10">
        <f t="shared" si="26"/>
        <v>2784</v>
      </c>
      <c r="AF111" s="10">
        <f t="shared" si="27"/>
        <v>69.599999999999994</v>
      </c>
    </row>
    <row r="112" spans="1:32">
      <c r="A112" s="4">
        <v>109</v>
      </c>
      <c r="B112" s="3" t="s">
        <v>255</v>
      </c>
      <c r="C112" s="3" t="s">
        <v>256</v>
      </c>
      <c r="D112" s="4">
        <v>20.5</v>
      </c>
      <c r="E112" s="5">
        <v>65</v>
      </c>
      <c r="F112" s="5">
        <v>61</v>
      </c>
      <c r="G112" s="5">
        <v>76</v>
      </c>
      <c r="H112" s="5">
        <v>68</v>
      </c>
      <c r="I112" s="5">
        <v>76</v>
      </c>
      <c r="J112" s="4">
        <v>89</v>
      </c>
      <c r="K112" s="5">
        <v>65</v>
      </c>
      <c r="L112" s="2">
        <v>17.5</v>
      </c>
      <c r="M112" s="2">
        <f t="shared" si="22"/>
        <v>1284</v>
      </c>
      <c r="N112" s="2">
        <f t="shared" si="23"/>
        <v>73.371428571428567</v>
      </c>
      <c r="P112" s="4">
        <v>109</v>
      </c>
      <c r="Q112" s="3" t="s">
        <v>255</v>
      </c>
      <c r="R112" s="3" t="s">
        <v>256</v>
      </c>
      <c r="S112" s="4">
        <v>26.5</v>
      </c>
      <c r="T112" s="4">
        <v>65</v>
      </c>
      <c r="U112" s="4">
        <v>62</v>
      </c>
      <c r="V112" s="5">
        <v>66</v>
      </c>
      <c r="W112" s="5">
        <v>63</v>
      </c>
      <c r="X112" s="5">
        <v>73</v>
      </c>
      <c r="Y112" s="4">
        <v>72</v>
      </c>
      <c r="Z112" s="5">
        <v>70</v>
      </c>
      <c r="AA112" s="2">
        <v>22.5</v>
      </c>
      <c r="AB112" s="10">
        <f t="shared" si="24"/>
        <v>1498.5</v>
      </c>
      <c r="AC112" s="2">
        <f t="shared" si="25"/>
        <v>66.599999999999994</v>
      </c>
      <c r="AD112" s="10">
        <f t="shared" si="21"/>
        <v>40</v>
      </c>
      <c r="AE112" s="10">
        <f t="shared" si="26"/>
        <v>2782.5</v>
      </c>
      <c r="AF112" s="10">
        <f t="shared" si="27"/>
        <v>69.5625</v>
      </c>
    </row>
    <row r="113" spans="1:32">
      <c r="A113" s="4">
        <v>110</v>
      </c>
      <c r="B113" s="6" t="s">
        <v>139</v>
      </c>
      <c r="C113" s="6" t="s">
        <v>140</v>
      </c>
      <c r="D113" s="4">
        <v>20.5</v>
      </c>
      <c r="E113" s="5">
        <v>60</v>
      </c>
      <c r="F113" s="5">
        <v>60</v>
      </c>
      <c r="G113" s="6">
        <v>72</v>
      </c>
      <c r="H113" s="5">
        <v>77</v>
      </c>
      <c r="I113" s="5">
        <v>80</v>
      </c>
      <c r="J113" s="4">
        <v>66</v>
      </c>
      <c r="K113" s="5">
        <v>77</v>
      </c>
      <c r="L113" s="2">
        <v>17.5</v>
      </c>
      <c r="M113" s="2">
        <f t="shared" si="22"/>
        <v>1238.5</v>
      </c>
      <c r="N113" s="10">
        <f t="shared" si="23"/>
        <v>70.771428571428572</v>
      </c>
      <c r="P113" s="4">
        <v>110</v>
      </c>
      <c r="Q113" s="8" t="s">
        <v>139</v>
      </c>
      <c r="R113" s="8" t="s">
        <v>140</v>
      </c>
      <c r="S113" s="4">
        <v>28.5</v>
      </c>
      <c r="T113" s="5">
        <v>60</v>
      </c>
      <c r="U113" s="5">
        <v>75</v>
      </c>
      <c r="V113" s="5">
        <v>66</v>
      </c>
      <c r="W113" s="5">
        <v>65</v>
      </c>
      <c r="X113" s="5">
        <v>73</v>
      </c>
      <c r="Y113" s="4">
        <v>75</v>
      </c>
      <c r="Z113" s="5">
        <v>76</v>
      </c>
      <c r="AA113" s="10">
        <v>22.5</v>
      </c>
      <c r="AB113" s="2">
        <f t="shared" si="24"/>
        <v>1542.5</v>
      </c>
      <c r="AC113" s="2">
        <f t="shared" si="25"/>
        <v>68.555555555555557</v>
      </c>
      <c r="AD113" s="10">
        <f t="shared" si="21"/>
        <v>40</v>
      </c>
      <c r="AE113" s="10">
        <f t="shared" si="26"/>
        <v>2781</v>
      </c>
      <c r="AF113" s="10">
        <f t="shared" si="27"/>
        <v>69.525000000000006</v>
      </c>
    </row>
    <row r="114" spans="1:32">
      <c r="A114" s="4">
        <v>111</v>
      </c>
      <c r="B114" s="3" t="s">
        <v>57</v>
      </c>
      <c r="C114" s="3" t="s">
        <v>58</v>
      </c>
      <c r="D114" s="4">
        <v>20.5</v>
      </c>
      <c r="E114" s="5">
        <v>82</v>
      </c>
      <c r="F114" s="5">
        <v>82</v>
      </c>
      <c r="G114" s="5">
        <v>72</v>
      </c>
      <c r="H114" s="5">
        <v>74</v>
      </c>
      <c r="I114" s="5">
        <v>83</v>
      </c>
      <c r="J114" s="4">
        <v>89</v>
      </c>
      <c r="K114" s="5">
        <v>73</v>
      </c>
      <c r="L114" s="2">
        <v>17.5</v>
      </c>
      <c r="M114" s="2">
        <f t="shared" si="22"/>
        <v>1375.5</v>
      </c>
      <c r="N114" s="2">
        <f t="shared" si="23"/>
        <v>78.599999999999994</v>
      </c>
      <c r="P114" s="4">
        <v>111</v>
      </c>
      <c r="Q114" s="6" t="s">
        <v>57</v>
      </c>
      <c r="R114" s="6" t="s">
        <v>58</v>
      </c>
      <c r="S114" s="4">
        <v>16.5</v>
      </c>
      <c r="T114" s="4">
        <v>84</v>
      </c>
      <c r="U114" s="4">
        <v>82</v>
      </c>
      <c r="V114" s="5">
        <v>48</v>
      </c>
      <c r="W114" s="5">
        <v>41</v>
      </c>
      <c r="X114" s="5">
        <v>88</v>
      </c>
      <c r="Y114" s="4">
        <v>78</v>
      </c>
      <c r="Z114" s="5">
        <v>60</v>
      </c>
      <c r="AA114" s="2">
        <v>22.5</v>
      </c>
      <c r="AB114" s="2">
        <f t="shared" si="24"/>
        <v>1400.5</v>
      </c>
      <c r="AC114" s="2">
        <f t="shared" si="25"/>
        <v>62.244444444444447</v>
      </c>
      <c r="AD114" s="10">
        <f t="shared" si="21"/>
        <v>40</v>
      </c>
      <c r="AE114" s="10">
        <f t="shared" si="26"/>
        <v>2776</v>
      </c>
      <c r="AF114" s="10">
        <f t="shared" si="27"/>
        <v>69.400000000000006</v>
      </c>
    </row>
    <row r="115" spans="1:32">
      <c r="A115" s="4">
        <v>112</v>
      </c>
      <c r="B115" s="6" t="s">
        <v>53</v>
      </c>
      <c r="C115" s="6" t="s">
        <v>54</v>
      </c>
      <c r="D115" s="4">
        <v>18.5</v>
      </c>
      <c r="E115" s="3">
        <v>45</v>
      </c>
      <c r="F115" s="5">
        <v>63</v>
      </c>
      <c r="G115" s="5">
        <v>80</v>
      </c>
      <c r="H115" s="5">
        <v>90</v>
      </c>
      <c r="I115" s="5">
        <v>63</v>
      </c>
      <c r="J115" s="4">
        <v>85</v>
      </c>
      <c r="K115" s="5">
        <v>73</v>
      </c>
      <c r="L115" s="2">
        <v>17.5</v>
      </c>
      <c r="M115" s="2">
        <f t="shared" si="22"/>
        <v>1305</v>
      </c>
      <c r="N115" s="2">
        <f t="shared" si="23"/>
        <v>74.571428571428569</v>
      </c>
      <c r="P115" s="4">
        <v>112</v>
      </c>
      <c r="Q115" s="6" t="s">
        <v>53</v>
      </c>
      <c r="R115" s="6" t="s">
        <v>54</v>
      </c>
      <c r="S115" s="4">
        <v>22.5</v>
      </c>
      <c r="T115" s="4">
        <v>52</v>
      </c>
      <c r="U115" s="4">
        <v>65</v>
      </c>
      <c r="V115" s="5">
        <v>64</v>
      </c>
      <c r="W115" s="5">
        <v>64</v>
      </c>
      <c r="X115" s="5">
        <v>78</v>
      </c>
      <c r="Y115" s="4">
        <v>77</v>
      </c>
      <c r="Z115" s="5">
        <v>63</v>
      </c>
      <c r="AA115" s="2">
        <v>22.5</v>
      </c>
      <c r="AB115" s="2">
        <f t="shared" si="24"/>
        <v>1457</v>
      </c>
      <c r="AC115" s="2">
        <f t="shared" si="25"/>
        <v>64.75555555555556</v>
      </c>
      <c r="AD115" s="10">
        <f t="shared" si="21"/>
        <v>40</v>
      </c>
      <c r="AE115" s="10">
        <f t="shared" si="26"/>
        <v>2762</v>
      </c>
      <c r="AF115" s="10">
        <f t="shared" si="27"/>
        <v>69.05</v>
      </c>
    </row>
    <row r="116" spans="1:32">
      <c r="A116" s="4">
        <v>113</v>
      </c>
      <c r="B116" s="3" t="s">
        <v>173</v>
      </c>
      <c r="C116" s="3" t="s">
        <v>174</v>
      </c>
      <c r="D116" s="4">
        <v>20.5</v>
      </c>
      <c r="E116" s="5">
        <v>73</v>
      </c>
      <c r="F116" s="5">
        <v>63</v>
      </c>
      <c r="G116" s="5">
        <v>66</v>
      </c>
      <c r="H116" s="5">
        <v>72</v>
      </c>
      <c r="I116" s="5">
        <v>64</v>
      </c>
      <c r="J116" s="4">
        <v>80</v>
      </c>
      <c r="K116" s="5">
        <v>73</v>
      </c>
      <c r="L116" s="2">
        <v>17.5</v>
      </c>
      <c r="M116" s="2">
        <f t="shared" si="22"/>
        <v>1231</v>
      </c>
      <c r="N116" s="10">
        <f t="shared" si="23"/>
        <v>70.342857142857142</v>
      </c>
      <c r="P116" s="4">
        <v>113</v>
      </c>
      <c r="Q116" s="6" t="s">
        <v>173</v>
      </c>
      <c r="R116" s="6" t="s">
        <v>174</v>
      </c>
      <c r="S116" s="4">
        <v>21.5</v>
      </c>
      <c r="T116" s="5">
        <v>67</v>
      </c>
      <c r="U116" s="5">
        <v>70</v>
      </c>
      <c r="V116" s="5">
        <v>51</v>
      </c>
      <c r="W116" s="5">
        <v>67</v>
      </c>
      <c r="X116" s="5">
        <v>89</v>
      </c>
      <c r="Y116" s="4">
        <v>77</v>
      </c>
      <c r="Z116" s="5">
        <v>80</v>
      </c>
      <c r="AA116" s="10">
        <v>22.5</v>
      </c>
      <c r="AB116" s="2">
        <f t="shared" si="24"/>
        <v>1520.5</v>
      </c>
      <c r="AC116" s="2">
        <f t="shared" si="25"/>
        <v>67.577777777777783</v>
      </c>
      <c r="AD116" s="10">
        <f t="shared" si="21"/>
        <v>40</v>
      </c>
      <c r="AE116" s="10">
        <f t="shared" si="26"/>
        <v>2751.5</v>
      </c>
      <c r="AF116" s="10">
        <f t="shared" si="27"/>
        <v>68.787499999999994</v>
      </c>
    </row>
    <row r="117" spans="1:32">
      <c r="A117" s="4">
        <v>114</v>
      </c>
      <c r="B117" s="3" t="s">
        <v>203</v>
      </c>
      <c r="C117" s="3" t="s">
        <v>204</v>
      </c>
      <c r="D117" s="4">
        <v>18.5</v>
      </c>
      <c r="E117" s="5">
        <v>73</v>
      </c>
      <c r="F117" s="5">
        <v>63</v>
      </c>
      <c r="G117" s="5">
        <v>74</v>
      </c>
      <c r="H117" s="5">
        <v>84</v>
      </c>
      <c r="I117" s="5">
        <v>85</v>
      </c>
      <c r="J117" s="4">
        <v>88</v>
      </c>
      <c r="K117" s="5">
        <v>81</v>
      </c>
      <c r="L117" s="2">
        <v>17.5</v>
      </c>
      <c r="M117" s="2">
        <f t="shared" si="22"/>
        <v>1381</v>
      </c>
      <c r="N117" s="2">
        <f t="shared" si="23"/>
        <v>78.914285714285711</v>
      </c>
      <c r="P117" s="4">
        <v>114</v>
      </c>
      <c r="Q117" s="6" t="s">
        <v>203</v>
      </c>
      <c r="R117" s="6" t="s">
        <v>204</v>
      </c>
      <c r="S117" s="4">
        <v>21</v>
      </c>
      <c r="T117" s="4">
        <v>62</v>
      </c>
      <c r="U117" s="4">
        <v>62</v>
      </c>
      <c r="V117" s="5">
        <v>47</v>
      </c>
      <c r="W117" s="5">
        <v>64</v>
      </c>
      <c r="X117" s="5">
        <v>62</v>
      </c>
      <c r="Y117" s="4">
        <v>83</v>
      </c>
      <c r="Z117" s="5">
        <v>63</v>
      </c>
      <c r="AA117" s="2">
        <v>22.5</v>
      </c>
      <c r="AB117" s="10">
        <f t="shared" si="24"/>
        <v>1359</v>
      </c>
      <c r="AC117" s="2">
        <f t="shared" si="25"/>
        <v>60.4</v>
      </c>
      <c r="AD117" s="10">
        <f t="shared" si="21"/>
        <v>40</v>
      </c>
      <c r="AE117" s="10">
        <f t="shared" si="26"/>
        <v>2740</v>
      </c>
      <c r="AF117" s="10">
        <f t="shared" si="27"/>
        <v>68.5</v>
      </c>
    </row>
    <row r="118" spans="1:32">
      <c r="A118" s="4">
        <v>115</v>
      </c>
      <c r="B118" s="3" t="s">
        <v>141</v>
      </c>
      <c r="C118" s="3" t="s">
        <v>142</v>
      </c>
      <c r="D118" s="4">
        <v>20.5</v>
      </c>
      <c r="E118" s="5">
        <v>79</v>
      </c>
      <c r="F118" s="5">
        <v>70</v>
      </c>
      <c r="G118" s="5">
        <v>81</v>
      </c>
      <c r="H118" s="5">
        <v>82</v>
      </c>
      <c r="I118" s="5">
        <v>75</v>
      </c>
      <c r="J118" s="4">
        <v>94</v>
      </c>
      <c r="K118" s="5">
        <v>65</v>
      </c>
      <c r="L118" s="2">
        <v>17.5</v>
      </c>
      <c r="M118" s="2">
        <f t="shared" si="22"/>
        <v>1403</v>
      </c>
      <c r="N118" s="10">
        <f t="shared" si="23"/>
        <v>80.171428571428578</v>
      </c>
      <c r="P118" s="4">
        <v>115</v>
      </c>
      <c r="Q118" s="6" t="s">
        <v>141</v>
      </c>
      <c r="R118" s="6" t="s">
        <v>142</v>
      </c>
      <c r="S118" s="4">
        <v>16.5</v>
      </c>
      <c r="T118" s="5">
        <v>62</v>
      </c>
      <c r="U118" s="5">
        <v>73</v>
      </c>
      <c r="V118" s="5">
        <v>47</v>
      </c>
      <c r="W118" s="5">
        <v>45</v>
      </c>
      <c r="X118" s="5">
        <v>79</v>
      </c>
      <c r="Y118" s="4">
        <v>74</v>
      </c>
      <c r="Z118" s="5">
        <v>68</v>
      </c>
      <c r="AA118" s="10">
        <v>22.5</v>
      </c>
      <c r="AB118" s="2">
        <f t="shared" si="24"/>
        <v>1326.5</v>
      </c>
      <c r="AC118" s="2">
        <f t="shared" si="25"/>
        <v>58.955555555555556</v>
      </c>
      <c r="AD118" s="10">
        <f t="shared" si="21"/>
        <v>40</v>
      </c>
      <c r="AE118" s="10">
        <f t="shared" si="26"/>
        <v>2729.5</v>
      </c>
      <c r="AF118" s="10">
        <f t="shared" si="27"/>
        <v>68.237499999999997</v>
      </c>
    </row>
    <row r="119" spans="1:32">
      <c r="A119" s="4">
        <v>116</v>
      </c>
      <c r="B119" s="6" t="s">
        <v>281</v>
      </c>
      <c r="C119" s="6" t="s">
        <v>282</v>
      </c>
      <c r="D119" s="4">
        <v>20.5</v>
      </c>
      <c r="E119" s="5">
        <v>73</v>
      </c>
      <c r="F119" s="5">
        <v>71</v>
      </c>
      <c r="G119" s="5">
        <v>63</v>
      </c>
      <c r="H119" s="5">
        <v>76</v>
      </c>
      <c r="I119" s="3">
        <v>56</v>
      </c>
      <c r="J119" s="4">
        <v>85</v>
      </c>
      <c r="K119" s="5">
        <v>73</v>
      </c>
      <c r="L119" s="2">
        <v>17.5</v>
      </c>
      <c r="M119" s="2">
        <f t="shared" si="22"/>
        <v>1240.5</v>
      </c>
      <c r="N119" s="2">
        <f t="shared" si="23"/>
        <v>70.885714285714286</v>
      </c>
      <c r="P119" s="4">
        <v>116</v>
      </c>
      <c r="Q119" s="3" t="s">
        <v>281</v>
      </c>
      <c r="R119" s="3" t="s">
        <v>282</v>
      </c>
      <c r="S119" s="4">
        <v>24.5</v>
      </c>
      <c r="T119" s="4">
        <v>73</v>
      </c>
      <c r="U119" s="4">
        <v>77</v>
      </c>
      <c r="V119" s="5">
        <v>62</v>
      </c>
      <c r="W119" s="5">
        <v>63</v>
      </c>
      <c r="X119" s="5">
        <v>72</v>
      </c>
      <c r="Y119" s="4">
        <v>80</v>
      </c>
      <c r="Z119" s="5">
        <v>52</v>
      </c>
      <c r="AA119" s="2">
        <v>22.5</v>
      </c>
      <c r="AB119" s="10">
        <f t="shared" si="24"/>
        <v>1488.5</v>
      </c>
      <c r="AC119" s="2">
        <f t="shared" si="25"/>
        <v>66.155555555555551</v>
      </c>
      <c r="AD119" s="10">
        <f t="shared" si="21"/>
        <v>40</v>
      </c>
      <c r="AE119" s="10">
        <f t="shared" si="26"/>
        <v>2729</v>
      </c>
      <c r="AF119" s="10">
        <f t="shared" si="27"/>
        <v>68.224999999999994</v>
      </c>
    </row>
    <row r="120" spans="1:32">
      <c r="A120" s="4">
        <v>117</v>
      </c>
      <c r="B120" s="6" t="s">
        <v>71</v>
      </c>
      <c r="C120" s="6" t="s">
        <v>72</v>
      </c>
      <c r="D120" s="4">
        <v>20.5</v>
      </c>
      <c r="E120" s="6">
        <v>72</v>
      </c>
      <c r="F120" s="5">
        <v>65</v>
      </c>
      <c r="G120" s="5">
        <v>65</v>
      </c>
      <c r="H120" s="5">
        <v>77</v>
      </c>
      <c r="I120" s="5">
        <v>81</v>
      </c>
      <c r="J120" s="4">
        <v>87</v>
      </c>
      <c r="K120" s="5">
        <v>73</v>
      </c>
      <c r="L120" s="2">
        <v>17.5</v>
      </c>
      <c r="M120" s="2">
        <f t="shared" si="22"/>
        <v>1297.5</v>
      </c>
      <c r="N120" s="2">
        <f t="shared" si="23"/>
        <v>74.142857142857139</v>
      </c>
      <c r="P120" s="4">
        <v>117</v>
      </c>
      <c r="Q120" s="3" t="s">
        <v>71</v>
      </c>
      <c r="R120" s="3" t="s">
        <v>72</v>
      </c>
      <c r="S120" s="4">
        <v>26.5</v>
      </c>
      <c r="T120" s="4">
        <v>60</v>
      </c>
      <c r="U120" s="4">
        <v>64</v>
      </c>
      <c r="V120" s="5">
        <v>60</v>
      </c>
      <c r="W120" s="5">
        <v>65</v>
      </c>
      <c r="X120" s="5">
        <v>65</v>
      </c>
      <c r="Y120" s="4">
        <v>78</v>
      </c>
      <c r="Z120" s="5">
        <v>61</v>
      </c>
      <c r="AA120" s="2">
        <v>22.5</v>
      </c>
      <c r="AB120" s="2">
        <f t="shared" si="24"/>
        <v>1429.5</v>
      </c>
      <c r="AC120" s="2">
        <f t="shared" si="25"/>
        <v>63.533333333333331</v>
      </c>
      <c r="AD120" s="10">
        <f t="shared" ref="AD120:AD145" si="28">L122+AA122</f>
        <v>40</v>
      </c>
      <c r="AE120" s="10">
        <f t="shared" si="26"/>
        <v>2727</v>
      </c>
      <c r="AF120" s="10">
        <f t="shared" si="27"/>
        <v>68.174999999999997</v>
      </c>
    </row>
    <row r="121" spans="1:32">
      <c r="A121" s="4">
        <v>118</v>
      </c>
      <c r="B121" s="6" t="s">
        <v>251</v>
      </c>
      <c r="C121" s="6" t="s">
        <v>252</v>
      </c>
      <c r="D121" s="4">
        <v>20.5</v>
      </c>
      <c r="E121" s="5">
        <v>60</v>
      </c>
      <c r="F121" s="5">
        <v>62</v>
      </c>
      <c r="G121" s="5">
        <v>82</v>
      </c>
      <c r="H121" s="5">
        <v>73</v>
      </c>
      <c r="I121" s="3">
        <v>50</v>
      </c>
      <c r="J121" s="4">
        <v>86</v>
      </c>
      <c r="K121" s="5">
        <v>73</v>
      </c>
      <c r="L121" s="2">
        <v>17.5</v>
      </c>
      <c r="M121" s="2">
        <f t="shared" si="22"/>
        <v>1268.5</v>
      </c>
      <c r="N121" s="2">
        <f t="shared" si="23"/>
        <v>72.48571428571428</v>
      </c>
      <c r="P121" s="4">
        <v>118</v>
      </c>
      <c r="Q121" s="6" t="s">
        <v>251</v>
      </c>
      <c r="R121" s="6" t="s">
        <v>252</v>
      </c>
      <c r="S121" s="4">
        <v>25</v>
      </c>
      <c r="T121" s="4">
        <v>60</v>
      </c>
      <c r="U121" s="4">
        <v>54</v>
      </c>
      <c r="V121" s="5">
        <v>61</v>
      </c>
      <c r="W121" s="5">
        <v>68</v>
      </c>
      <c r="X121" s="5">
        <v>61</v>
      </c>
      <c r="Y121" s="4">
        <v>79</v>
      </c>
      <c r="Z121" s="5">
        <v>71</v>
      </c>
      <c r="AA121" s="2">
        <v>22.5</v>
      </c>
      <c r="AB121" s="10">
        <f t="shared" si="24"/>
        <v>1453</v>
      </c>
      <c r="AC121" s="2">
        <f t="shared" si="25"/>
        <v>64.577777777777783</v>
      </c>
      <c r="AD121" s="10">
        <f t="shared" si="28"/>
        <v>40</v>
      </c>
      <c r="AE121" s="10">
        <f t="shared" si="26"/>
        <v>2721.5</v>
      </c>
      <c r="AF121" s="10">
        <f t="shared" si="27"/>
        <v>68.037499999999994</v>
      </c>
    </row>
    <row r="122" spans="1:32">
      <c r="A122" s="4">
        <v>119</v>
      </c>
      <c r="B122" s="8" t="s">
        <v>205</v>
      </c>
      <c r="C122" s="8" t="s">
        <v>206</v>
      </c>
      <c r="D122" s="4">
        <v>20.5</v>
      </c>
      <c r="E122" s="5">
        <v>69</v>
      </c>
      <c r="F122" s="5">
        <v>63</v>
      </c>
      <c r="G122" s="5">
        <v>69</v>
      </c>
      <c r="H122" s="5">
        <v>77</v>
      </c>
      <c r="I122" s="5">
        <v>78</v>
      </c>
      <c r="J122" s="4">
        <v>82</v>
      </c>
      <c r="K122" s="5">
        <v>65</v>
      </c>
      <c r="L122" s="2">
        <v>17.5</v>
      </c>
      <c r="M122" s="2">
        <f t="shared" si="22"/>
        <v>1273.5</v>
      </c>
      <c r="N122" s="2">
        <f t="shared" si="23"/>
        <v>72.771428571428572</v>
      </c>
      <c r="P122" s="4">
        <v>119</v>
      </c>
      <c r="Q122" s="6" t="s">
        <v>205</v>
      </c>
      <c r="R122" s="6" t="s">
        <v>206</v>
      </c>
      <c r="S122" s="4">
        <v>22.5</v>
      </c>
      <c r="T122" s="4">
        <v>53</v>
      </c>
      <c r="U122" s="4">
        <v>72</v>
      </c>
      <c r="V122" s="5">
        <v>61</v>
      </c>
      <c r="W122" s="5">
        <v>69</v>
      </c>
      <c r="X122" s="5">
        <v>72</v>
      </c>
      <c r="Y122" s="4">
        <v>57</v>
      </c>
      <c r="Z122" s="5">
        <v>66</v>
      </c>
      <c r="AA122" s="2">
        <v>22.5</v>
      </c>
      <c r="AB122" s="10">
        <f t="shared" si="24"/>
        <v>1435.5</v>
      </c>
      <c r="AC122" s="2">
        <f t="shared" si="25"/>
        <v>63.8</v>
      </c>
      <c r="AD122" s="10">
        <f t="shared" si="28"/>
        <v>40</v>
      </c>
      <c r="AE122" s="10">
        <f t="shared" si="26"/>
        <v>2709</v>
      </c>
      <c r="AF122" s="10">
        <f t="shared" si="27"/>
        <v>67.724999999999994</v>
      </c>
    </row>
    <row r="123" spans="1:32">
      <c r="A123" s="4">
        <v>120</v>
      </c>
      <c r="B123" s="6" t="s">
        <v>237</v>
      </c>
      <c r="C123" s="6" t="s">
        <v>238</v>
      </c>
      <c r="D123" s="4">
        <v>20.5</v>
      </c>
      <c r="E123" s="5">
        <v>64</v>
      </c>
      <c r="F123" s="5">
        <v>79</v>
      </c>
      <c r="G123" s="3">
        <v>39</v>
      </c>
      <c r="H123" s="5">
        <v>84</v>
      </c>
      <c r="I123" s="5">
        <v>71</v>
      </c>
      <c r="J123" s="4">
        <v>94</v>
      </c>
      <c r="K123" s="5">
        <v>73</v>
      </c>
      <c r="L123" s="2">
        <v>17.5</v>
      </c>
      <c r="M123" s="2">
        <f t="shared" si="22"/>
        <v>1207.5</v>
      </c>
      <c r="N123" s="2">
        <f t="shared" si="23"/>
        <v>69</v>
      </c>
      <c r="P123" s="4">
        <v>120</v>
      </c>
      <c r="Q123" s="6" t="s">
        <v>237</v>
      </c>
      <c r="R123" s="6" t="s">
        <v>238</v>
      </c>
      <c r="S123" s="4">
        <v>22.5</v>
      </c>
      <c r="T123" s="4">
        <v>53</v>
      </c>
      <c r="U123" s="4">
        <v>76</v>
      </c>
      <c r="V123" s="5">
        <v>66</v>
      </c>
      <c r="W123" s="5">
        <v>65</v>
      </c>
      <c r="X123" s="5">
        <v>63</v>
      </c>
      <c r="Y123" s="4">
        <v>62</v>
      </c>
      <c r="Z123" s="5">
        <v>77</v>
      </c>
      <c r="AA123" s="2">
        <v>22.5</v>
      </c>
      <c r="AB123" s="10">
        <f t="shared" si="24"/>
        <v>1480.5</v>
      </c>
      <c r="AC123" s="2">
        <f t="shared" si="25"/>
        <v>65.8</v>
      </c>
      <c r="AD123" s="10">
        <f t="shared" si="28"/>
        <v>40</v>
      </c>
      <c r="AE123" s="10">
        <f t="shared" si="26"/>
        <v>2688</v>
      </c>
      <c r="AF123" s="10">
        <f t="shared" si="27"/>
        <v>67.2</v>
      </c>
    </row>
    <row r="124" spans="1:32">
      <c r="A124" s="4">
        <v>121</v>
      </c>
      <c r="B124" s="8" t="s">
        <v>33</v>
      </c>
      <c r="C124" s="8" t="s">
        <v>34</v>
      </c>
      <c r="D124" s="4">
        <v>16</v>
      </c>
      <c r="E124" s="5">
        <v>79</v>
      </c>
      <c r="F124" s="5">
        <v>82</v>
      </c>
      <c r="G124" s="3">
        <v>42</v>
      </c>
      <c r="H124" s="5">
        <v>80</v>
      </c>
      <c r="I124" s="5">
        <v>83</v>
      </c>
      <c r="J124" s="4">
        <v>88</v>
      </c>
      <c r="K124" s="5">
        <v>85</v>
      </c>
      <c r="L124" s="2">
        <v>17.5</v>
      </c>
      <c r="M124" s="2">
        <f t="shared" si="22"/>
        <v>1267.5</v>
      </c>
      <c r="N124" s="2">
        <f t="shared" si="23"/>
        <v>72.428571428571431</v>
      </c>
      <c r="P124" s="4">
        <v>121</v>
      </c>
      <c r="Q124" s="6" t="s">
        <v>33</v>
      </c>
      <c r="R124" s="6" t="s">
        <v>34</v>
      </c>
      <c r="S124" s="4">
        <v>20.5</v>
      </c>
      <c r="T124" s="4">
        <v>64</v>
      </c>
      <c r="U124" s="4">
        <v>82</v>
      </c>
      <c r="V124" s="5">
        <v>41</v>
      </c>
      <c r="W124" s="5">
        <v>66</v>
      </c>
      <c r="X124" s="5">
        <v>68</v>
      </c>
      <c r="Y124" s="4">
        <v>85</v>
      </c>
      <c r="Z124" s="5">
        <v>67</v>
      </c>
      <c r="AA124" s="2">
        <v>22.5</v>
      </c>
      <c r="AB124" s="2">
        <f t="shared" si="24"/>
        <v>1406</v>
      </c>
      <c r="AC124" s="2">
        <f t="shared" si="25"/>
        <v>62.488888888888887</v>
      </c>
      <c r="AD124" s="10">
        <f t="shared" si="28"/>
        <v>40</v>
      </c>
      <c r="AE124" s="10">
        <f t="shared" si="26"/>
        <v>2673.5</v>
      </c>
      <c r="AF124" s="10">
        <f t="shared" si="27"/>
        <v>66.837500000000006</v>
      </c>
    </row>
    <row r="125" spans="1:32">
      <c r="A125" s="4">
        <v>122</v>
      </c>
      <c r="B125" s="3" t="s">
        <v>107</v>
      </c>
      <c r="C125" s="3" t="s">
        <v>108</v>
      </c>
      <c r="D125" s="4">
        <v>20.5</v>
      </c>
      <c r="E125" s="5">
        <v>71</v>
      </c>
      <c r="F125" s="5">
        <v>62</v>
      </c>
      <c r="G125" s="5">
        <v>79</v>
      </c>
      <c r="H125" s="5">
        <v>68</v>
      </c>
      <c r="I125" s="5">
        <v>81</v>
      </c>
      <c r="J125" s="4">
        <v>84</v>
      </c>
      <c r="K125" s="5">
        <v>73</v>
      </c>
      <c r="L125" s="2">
        <v>17.5</v>
      </c>
      <c r="M125" s="2">
        <f t="shared" si="22"/>
        <v>1318</v>
      </c>
      <c r="N125" s="2">
        <f t="shared" si="23"/>
        <v>75.314285714285717</v>
      </c>
      <c r="P125" s="4">
        <v>122</v>
      </c>
      <c r="Q125" s="6" t="s">
        <v>107</v>
      </c>
      <c r="R125" s="6" t="s">
        <v>108</v>
      </c>
      <c r="S125" s="4">
        <v>16.5</v>
      </c>
      <c r="T125" s="4">
        <v>60</v>
      </c>
      <c r="U125" s="4">
        <v>70</v>
      </c>
      <c r="V125" s="5">
        <v>44</v>
      </c>
      <c r="W125" s="5">
        <v>52</v>
      </c>
      <c r="X125" s="5">
        <v>77</v>
      </c>
      <c r="Y125" s="4">
        <v>75</v>
      </c>
      <c r="Z125" s="5">
        <v>70</v>
      </c>
      <c r="AA125" s="2">
        <v>22.5</v>
      </c>
      <c r="AB125" s="2">
        <f t="shared" si="24"/>
        <v>1332</v>
      </c>
      <c r="AC125" s="2">
        <f t="shared" si="25"/>
        <v>59.2</v>
      </c>
      <c r="AD125" s="10">
        <f t="shared" si="28"/>
        <v>40</v>
      </c>
      <c r="AE125" s="10">
        <f t="shared" si="26"/>
        <v>2650</v>
      </c>
      <c r="AF125" s="10">
        <f t="shared" si="27"/>
        <v>66.25</v>
      </c>
    </row>
    <row r="126" spans="1:32">
      <c r="A126" s="4">
        <v>123</v>
      </c>
      <c r="B126" s="6" t="s">
        <v>261</v>
      </c>
      <c r="C126" s="6" t="s">
        <v>262</v>
      </c>
      <c r="D126" s="4">
        <v>18.5</v>
      </c>
      <c r="E126" s="3">
        <v>54</v>
      </c>
      <c r="F126" s="5">
        <v>63</v>
      </c>
      <c r="G126" s="5">
        <v>61</v>
      </c>
      <c r="H126" s="5">
        <v>73</v>
      </c>
      <c r="I126" s="5">
        <v>61</v>
      </c>
      <c r="J126" s="4">
        <v>94</v>
      </c>
      <c r="K126" s="5">
        <v>65</v>
      </c>
      <c r="L126" s="2">
        <v>17.5</v>
      </c>
      <c r="M126" s="2">
        <f t="shared" si="22"/>
        <v>1197.5</v>
      </c>
      <c r="N126" s="2">
        <f t="shared" si="23"/>
        <v>68.428571428571431</v>
      </c>
      <c r="P126" s="4">
        <v>123</v>
      </c>
      <c r="Q126" s="6" t="s">
        <v>261</v>
      </c>
      <c r="R126" s="6" t="s">
        <v>262</v>
      </c>
      <c r="S126" s="4">
        <v>22</v>
      </c>
      <c r="T126" s="4">
        <v>54</v>
      </c>
      <c r="U126" s="4">
        <v>53</v>
      </c>
      <c r="V126" s="5">
        <v>61</v>
      </c>
      <c r="W126" s="5">
        <v>66</v>
      </c>
      <c r="X126" s="5">
        <v>72</v>
      </c>
      <c r="Y126" s="4">
        <v>75</v>
      </c>
      <c r="Z126" s="5">
        <v>75</v>
      </c>
      <c r="AA126" s="2">
        <v>22.5</v>
      </c>
      <c r="AB126" s="10">
        <f t="shared" si="24"/>
        <v>1450</v>
      </c>
      <c r="AC126" s="2">
        <f t="shared" si="25"/>
        <v>64.444444444444443</v>
      </c>
      <c r="AD126" s="10">
        <f t="shared" si="28"/>
        <v>40</v>
      </c>
      <c r="AE126" s="10">
        <f t="shared" si="26"/>
        <v>2647.5</v>
      </c>
      <c r="AF126" s="10">
        <f t="shared" si="27"/>
        <v>66.1875</v>
      </c>
    </row>
    <row r="127" spans="1:32">
      <c r="A127" s="4">
        <v>124</v>
      </c>
      <c r="B127" s="6" t="s">
        <v>223</v>
      </c>
      <c r="C127" s="6" t="s">
        <v>224</v>
      </c>
      <c r="D127" s="4">
        <v>20.5</v>
      </c>
      <c r="E127" s="5">
        <v>60</v>
      </c>
      <c r="F127" s="3">
        <v>51</v>
      </c>
      <c r="G127" s="5">
        <v>60</v>
      </c>
      <c r="H127" s="5">
        <v>73</v>
      </c>
      <c r="I127" s="5">
        <v>61</v>
      </c>
      <c r="J127" s="4">
        <v>83</v>
      </c>
      <c r="K127" s="5">
        <v>81</v>
      </c>
      <c r="L127" s="2">
        <v>17.5</v>
      </c>
      <c r="M127" s="2">
        <f t="shared" si="22"/>
        <v>1178</v>
      </c>
      <c r="N127" s="2">
        <f t="shared" si="23"/>
        <v>67.314285714285717</v>
      </c>
      <c r="P127" s="4">
        <v>124</v>
      </c>
      <c r="Q127" s="6" t="s">
        <v>223</v>
      </c>
      <c r="R127" s="6" t="s">
        <v>224</v>
      </c>
      <c r="S127" s="4">
        <v>19</v>
      </c>
      <c r="T127" s="4">
        <v>70</v>
      </c>
      <c r="U127" s="4">
        <v>76</v>
      </c>
      <c r="V127" s="5">
        <v>74</v>
      </c>
      <c r="W127" s="5">
        <v>43</v>
      </c>
      <c r="X127" s="5">
        <v>47</v>
      </c>
      <c r="Y127" s="4">
        <v>76</v>
      </c>
      <c r="Z127" s="5">
        <v>66</v>
      </c>
      <c r="AA127" s="2">
        <v>22.5</v>
      </c>
      <c r="AB127" s="10">
        <f t="shared" si="24"/>
        <v>1443.5</v>
      </c>
      <c r="AC127" s="2">
        <f t="shared" si="25"/>
        <v>64.155555555555551</v>
      </c>
      <c r="AD127" s="10">
        <f t="shared" si="28"/>
        <v>40</v>
      </c>
      <c r="AE127" s="10">
        <f t="shared" si="26"/>
        <v>2621.5</v>
      </c>
      <c r="AF127" s="10">
        <f t="shared" si="27"/>
        <v>65.537499999999994</v>
      </c>
    </row>
    <row r="128" spans="1:32">
      <c r="A128" s="4">
        <v>125</v>
      </c>
      <c r="B128" s="6" t="s">
        <v>29</v>
      </c>
      <c r="C128" s="6" t="s">
        <v>30</v>
      </c>
      <c r="D128" s="4">
        <v>18.5</v>
      </c>
      <c r="E128" s="3">
        <v>45</v>
      </c>
      <c r="F128" s="5">
        <v>64</v>
      </c>
      <c r="G128" s="5">
        <v>60</v>
      </c>
      <c r="H128" s="5">
        <v>72</v>
      </c>
      <c r="I128" s="5">
        <v>67</v>
      </c>
      <c r="J128" s="4">
        <v>80</v>
      </c>
      <c r="K128" s="5">
        <v>83</v>
      </c>
      <c r="L128" s="2">
        <v>17.5</v>
      </c>
      <c r="M128" s="2">
        <f t="shared" si="22"/>
        <v>1170.5</v>
      </c>
      <c r="N128" s="2">
        <f t="shared" si="23"/>
        <v>66.885714285714286</v>
      </c>
      <c r="P128" s="4">
        <v>125</v>
      </c>
      <c r="Q128" s="6" t="s">
        <v>29</v>
      </c>
      <c r="R128" s="6" t="s">
        <v>30</v>
      </c>
      <c r="S128" s="4">
        <v>20.5</v>
      </c>
      <c r="T128" s="4">
        <v>62</v>
      </c>
      <c r="U128" s="4">
        <v>75</v>
      </c>
      <c r="V128" s="5">
        <v>48</v>
      </c>
      <c r="W128" s="5">
        <v>63</v>
      </c>
      <c r="X128" s="5">
        <v>72</v>
      </c>
      <c r="Y128" s="4">
        <v>82</v>
      </c>
      <c r="Z128" s="5">
        <v>73</v>
      </c>
      <c r="AA128" s="2">
        <v>22.5</v>
      </c>
      <c r="AB128" s="2">
        <f t="shared" si="24"/>
        <v>1434.5</v>
      </c>
      <c r="AC128" s="2">
        <f t="shared" si="25"/>
        <v>63.755555555555553</v>
      </c>
      <c r="AD128" s="10">
        <f t="shared" si="28"/>
        <v>40</v>
      </c>
      <c r="AE128" s="10">
        <f t="shared" si="26"/>
        <v>2605</v>
      </c>
      <c r="AF128" s="10">
        <f t="shared" si="27"/>
        <v>65.125</v>
      </c>
    </row>
    <row r="129" spans="1:32">
      <c r="A129" s="4">
        <v>126</v>
      </c>
      <c r="B129" s="3" t="s">
        <v>199</v>
      </c>
      <c r="C129" s="3" t="s">
        <v>200</v>
      </c>
      <c r="D129" s="4">
        <v>20.5</v>
      </c>
      <c r="E129" s="5">
        <v>66</v>
      </c>
      <c r="F129" s="5">
        <v>71</v>
      </c>
      <c r="G129" s="5">
        <v>60</v>
      </c>
      <c r="H129" s="5">
        <v>74</v>
      </c>
      <c r="I129" s="5">
        <v>82</v>
      </c>
      <c r="J129" s="4">
        <v>87</v>
      </c>
      <c r="K129" s="5">
        <v>65</v>
      </c>
      <c r="L129" s="2">
        <v>17.5</v>
      </c>
      <c r="M129" s="2">
        <f t="shared" si="22"/>
        <v>1253</v>
      </c>
      <c r="N129" s="10">
        <f t="shared" si="23"/>
        <v>71.599999999999994</v>
      </c>
      <c r="P129" s="4">
        <v>126</v>
      </c>
      <c r="Q129" s="6" t="s">
        <v>199</v>
      </c>
      <c r="R129" s="6" t="s">
        <v>200</v>
      </c>
      <c r="S129" s="4">
        <v>16</v>
      </c>
      <c r="T129" s="5">
        <v>54</v>
      </c>
      <c r="U129" s="5">
        <v>77</v>
      </c>
      <c r="V129" s="5">
        <v>48</v>
      </c>
      <c r="W129" s="5">
        <v>65</v>
      </c>
      <c r="X129" s="5">
        <v>52</v>
      </c>
      <c r="Y129" s="4">
        <v>72</v>
      </c>
      <c r="Z129" s="5">
        <v>66</v>
      </c>
      <c r="AA129" s="10">
        <v>22.5</v>
      </c>
      <c r="AB129" s="2">
        <f t="shared" si="24"/>
        <v>1342.5</v>
      </c>
      <c r="AC129" s="2">
        <f t="shared" si="25"/>
        <v>59.666666666666664</v>
      </c>
      <c r="AD129" s="10">
        <f t="shared" si="28"/>
        <v>40</v>
      </c>
      <c r="AE129" s="10">
        <f t="shared" si="26"/>
        <v>2595.5</v>
      </c>
      <c r="AF129" s="10">
        <f t="shared" si="27"/>
        <v>64.887500000000003</v>
      </c>
    </row>
    <row r="130" spans="1:32">
      <c r="A130" s="4">
        <v>127</v>
      </c>
      <c r="B130" s="3" t="s">
        <v>267</v>
      </c>
      <c r="C130" s="3" t="s">
        <v>268</v>
      </c>
      <c r="D130" s="4">
        <v>20.5</v>
      </c>
      <c r="E130" s="5">
        <v>65</v>
      </c>
      <c r="F130" s="5">
        <v>60</v>
      </c>
      <c r="G130" s="5">
        <v>60</v>
      </c>
      <c r="H130" s="5">
        <v>75</v>
      </c>
      <c r="I130" s="5">
        <v>76</v>
      </c>
      <c r="J130" s="4">
        <v>79</v>
      </c>
      <c r="K130" s="5">
        <v>73</v>
      </c>
      <c r="L130" s="2">
        <v>17.5</v>
      </c>
      <c r="M130" s="2">
        <f t="shared" si="22"/>
        <v>1213.5</v>
      </c>
      <c r="N130" s="2">
        <f t="shared" si="23"/>
        <v>69.342857142857142</v>
      </c>
      <c r="P130" s="4">
        <v>127</v>
      </c>
      <c r="Q130" s="6" t="s">
        <v>267</v>
      </c>
      <c r="R130" s="6" t="s">
        <v>268</v>
      </c>
      <c r="S130" s="4">
        <v>21</v>
      </c>
      <c r="T130" s="4">
        <v>60</v>
      </c>
      <c r="U130" s="4">
        <v>72</v>
      </c>
      <c r="V130" s="5">
        <v>42</v>
      </c>
      <c r="W130" s="5">
        <v>65</v>
      </c>
      <c r="X130" s="5">
        <v>76</v>
      </c>
      <c r="Y130" s="4">
        <v>70</v>
      </c>
      <c r="Z130" s="5">
        <v>65</v>
      </c>
      <c r="AA130" s="2">
        <v>22.5</v>
      </c>
      <c r="AB130" s="10">
        <f t="shared" si="24"/>
        <v>1355.5</v>
      </c>
      <c r="AC130" s="2">
        <f t="shared" si="25"/>
        <v>60.244444444444447</v>
      </c>
      <c r="AD130" s="10">
        <f t="shared" si="28"/>
        <v>40</v>
      </c>
      <c r="AE130" s="10">
        <f t="shared" si="26"/>
        <v>2569</v>
      </c>
      <c r="AF130" s="10">
        <f t="shared" si="27"/>
        <v>64.224999999999994</v>
      </c>
    </row>
    <row r="131" spans="1:32">
      <c r="A131" s="4">
        <v>128</v>
      </c>
      <c r="B131" s="6" t="s">
        <v>265</v>
      </c>
      <c r="C131" s="6" t="s">
        <v>266</v>
      </c>
      <c r="D131" s="4">
        <v>16</v>
      </c>
      <c r="E131" s="5">
        <v>60</v>
      </c>
      <c r="F131" s="5">
        <v>65</v>
      </c>
      <c r="G131" s="3">
        <v>36</v>
      </c>
      <c r="H131" s="5">
        <v>72</v>
      </c>
      <c r="I131" s="5">
        <v>84</v>
      </c>
      <c r="J131" s="4">
        <v>80</v>
      </c>
      <c r="K131" s="5">
        <v>73</v>
      </c>
      <c r="L131" s="2">
        <v>17.5</v>
      </c>
      <c r="M131" s="2">
        <f t="shared" si="22"/>
        <v>1113</v>
      </c>
      <c r="N131" s="2">
        <f t="shared" si="23"/>
        <v>63.6</v>
      </c>
      <c r="P131" s="4">
        <v>128</v>
      </c>
      <c r="Q131" s="12" t="s">
        <v>265</v>
      </c>
      <c r="R131" s="12" t="s">
        <v>266</v>
      </c>
      <c r="S131" s="4">
        <v>25.5</v>
      </c>
      <c r="T131" s="4">
        <v>67</v>
      </c>
      <c r="U131" s="4">
        <v>60</v>
      </c>
      <c r="V131" s="5">
        <v>60</v>
      </c>
      <c r="W131" s="5">
        <v>62</v>
      </c>
      <c r="X131" s="5">
        <v>69</v>
      </c>
      <c r="Y131" s="4">
        <v>71</v>
      </c>
      <c r="Z131" s="5">
        <v>60</v>
      </c>
      <c r="AA131" s="2">
        <v>22.5</v>
      </c>
      <c r="AB131" s="10">
        <f t="shared" si="24"/>
        <v>1420</v>
      </c>
      <c r="AC131" s="2">
        <f t="shared" si="25"/>
        <v>63.111111111111114</v>
      </c>
      <c r="AD131" s="10">
        <f t="shared" si="28"/>
        <v>40</v>
      </c>
      <c r="AE131" s="10">
        <f t="shared" si="26"/>
        <v>2533</v>
      </c>
      <c r="AF131" s="10">
        <f t="shared" si="27"/>
        <v>63.325000000000003</v>
      </c>
    </row>
    <row r="132" spans="1:32">
      <c r="A132" s="4">
        <v>129</v>
      </c>
      <c r="B132" s="6" t="s">
        <v>95</v>
      </c>
      <c r="C132" s="6" t="s">
        <v>96</v>
      </c>
      <c r="D132" s="4">
        <v>20.5</v>
      </c>
      <c r="E132" s="5">
        <v>60</v>
      </c>
      <c r="F132" s="6">
        <v>75</v>
      </c>
      <c r="G132" s="6">
        <v>62</v>
      </c>
      <c r="H132" s="5">
        <v>72</v>
      </c>
      <c r="I132" s="5">
        <v>60</v>
      </c>
      <c r="J132" s="4">
        <v>86</v>
      </c>
      <c r="K132" s="5">
        <v>73</v>
      </c>
      <c r="L132" s="2">
        <v>17.5</v>
      </c>
      <c r="M132" s="2">
        <f t="shared" ref="M132:M145" si="29">E132*2+F132*1.5+G132*4.5+H132*3+I132*2+J132*3+K132*1.5</f>
        <v>1215</v>
      </c>
      <c r="N132" s="2">
        <f t="shared" ref="N132:N145" si="30">M132/L132</f>
        <v>69.428571428571431</v>
      </c>
      <c r="P132" s="4">
        <v>129</v>
      </c>
      <c r="Q132" s="6" t="s">
        <v>95</v>
      </c>
      <c r="R132" s="6" t="s">
        <v>96</v>
      </c>
      <c r="S132" s="4">
        <v>16</v>
      </c>
      <c r="T132" s="4">
        <v>49</v>
      </c>
      <c r="U132" s="4">
        <v>60</v>
      </c>
      <c r="V132" s="5">
        <v>60</v>
      </c>
      <c r="W132" s="5">
        <v>42</v>
      </c>
      <c r="X132" s="5">
        <v>42</v>
      </c>
      <c r="Y132" s="4">
        <v>76</v>
      </c>
      <c r="Z132" s="5">
        <v>69</v>
      </c>
      <c r="AA132" s="2">
        <v>22.5</v>
      </c>
      <c r="AB132" s="2">
        <f t="shared" ref="AB132:AB145" si="31">T132*3+U132*2+V132*6+W132*4.5+X132*2+Y132*2+Z132*3</f>
        <v>1259</v>
      </c>
      <c r="AC132" s="2">
        <f t="shared" ref="AC132:AC145" si="32">AB132/AA132</f>
        <v>55.955555555555556</v>
      </c>
      <c r="AD132" s="10">
        <f t="shared" si="28"/>
        <v>40</v>
      </c>
      <c r="AE132" s="10">
        <f t="shared" ref="AE132:AE145" si="33">M132+AB132</f>
        <v>2474</v>
      </c>
      <c r="AF132" s="10">
        <f t="shared" ref="AF132:AF145" si="34">AE132/AD132</f>
        <v>61.85</v>
      </c>
    </row>
    <row r="133" spans="1:32">
      <c r="A133" s="4">
        <v>130</v>
      </c>
      <c r="B133" s="11" t="s">
        <v>209</v>
      </c>
      <c r="C133" s="11" t="s">
        <v>210</v>
      </c>
      <c r="D133" s="4">
        <v>16</v>
      </c>
      <c r="E133" s="5">
        <v>62</v>
      </c>
      <c r="F133" s="3">
        <v>54</v>
      </c>
      <c r="G133" s="3">
        <v>43</v>
      </c>
      <c r="H133" s="5">
        <v>67</v>
      </c>
      <c r="I133" s="5">
        <v>61</v>
      </c>
      <c r="J133" s="4">
        <v>87</v>
      </c>
      <c r="K133" s="5">
        <v>73</v>
      </c>
      <c r="L133" s="2">
        <v>17.5</v>
      </c>
      <c r="M133" s="2">
        <f t="shared" si="29"/>
        <v>1092</v>
      </c>
      <c r="N133" s="2">
        <f t="shared" si="30"/>
        <v>62.4</v>
      </c>
      <c r="P133" s="4">
        <v>130</v>
      </c>
      <c r="Q133" s="6" t="s">
        <v>209</v>
      </c>
      <c r="R133" s="6" t="s">
        <v>210</v>
      </c>
      <c r="S133" s="4">
        <v>25</v>
      </c>
      <c r="T133" s="4">
        <v>55</v>
      </c>
      <c r="U133" s="4">
        <v>63</v>
      </c>
      <c r="V133" s="5">
        <v>60</v>
      </c>
      <c r="W133" s="5">
        <v>64</v>
      </c>
      <c r="X133" s="5">
        <v>63</v>
      </c>
      <c r="Y133" s="4">
        <v>64</v>
      </c>
      <c r="Z133" s="5">
        <v>60</v>
      </c>
      <c r="AA133" s="2">
        <v>22.5</v>
      </c>
      <c r="AB133" s="10">
        <f t="shared" si="31"/>
        <v>1373</v>
      </c>
      <c r="AC133" s="2">
        <f t="shared" si="32"/>
        <v>61.022222222222226</v>
      </c>
      <c r="AD133" s="10">
        <f t="shared" si="28"/>
        <v>40</v>
      </c>
      <c r="AE133" s="10">
        <f t="shared" si="33"/>
        <v>2465</v>
      </c>
      <c r="AF133" s="10">
        <f t="shared" si="34"/>
        <v>61.625</v>
      </c>
    </row>
    <row r="134" spans="1:32">
      <c r="A134" s="4">
        <v>131</v>
      </c>
      <c r="B134" s="6" t="s">
        <v>243</v>
      </c>
      <c r="C134" s="6" t="s">
        <v>244</v>
      </c>
      <c r="D134" s="4">
        <v>16</v>
      </c>
      <c r="E134" s="5">
        <v>61</v>
      </c>
      <c r="F134" s="5">
        <v>76</v>
      </c>
      <c r="G134" s="3">
        <v>43</v>
      </c>
      <c r="H134" s="5">
        <v>68</v>
      </c>
      <c r="I134" s="5">
        <v>81</v>
      </c>
      <c r="J134" s="4">
        <v>87</v>
      </c>
      <c r="K134" s="5">
        <v>81</v>
      </c>
      <c r="L134" s="2">
        <v>17.5</v>
      </c>
      <c r="M134" s="2">
        <f t="shared" si="29"/>
        <v>1178</v>
      </c>
      <c r="N134" s="2">
        <f t="shared" si="30"/>
        <v>67.314285714285717</v>
      </c>
      <c r="P134" s="4">
        <v>131</v>
      </c>
      <c r="Q134" s="6" t="s">
        <v>243</v>
      </c>
      <c r="R134" s="6" t="s">
        <v>244</v>
      </c>
      <c r="S134" s="4">
        <v>14.5</v>
      </c>
      <c r="T134" s="4">
        <v>49</v>
      </c>
      <c r="U134" s="4">
        <v>74</v>
      </c>
      <c r="V134" s="5">
        <v>45</v>
      </c>
      <c r="W134" s="5">
        <v>63</v>
      </c>
      <c r="X134" s="5">
        <v>54</v>
      </c>
      <c r="Y134" s="4">
        <v>68</v>
      </c>
      <c r="Z134" s="5">
        <v>64</v>
      </c>
      <c r="AA134" s="2">
        <v>22.5</v>
      </c>
      <c r="AB134" s="10">
        <f t="shared" si="31"/>
        <v>1284.5</v>
      </c>
      <c r="AC134" s="2">
        <f t="shared" si="32"/>
        <v>57.088888888888889</v>
      </c>
      <c r="AD134" s="10">
        <f t="shared" si="28"/>
        <v>40</v>
      </c>
      <c r="AE134" s="10">
        <f t="shared" si="33"/>
        <v>2462.5</v>
      </c>
      <c r="AF134" s="10">
        <f t="shared" si="34"/>
        <v>61.5625</v>
      </c>
    </row>
    <row r="135" spans="1:32">
      <c r="A135" s="4">
        <v>132</v>
      </c>
      <c r="B135" s="6" t="s">
        <v>207</v>
      </c>
      <c r="C135" s="6" t="s">
        <v>208</v>
      </c>
      <c r="D135" s="4">
        <v>20.5</v>
      </c>
      <c r="E135" s="3">
        <v>55</v>
      </c>
      <c r="F135" s="3">
        <v>56</v>
      </c>
      <c r="G135" s="5">
        <v>69</v>
      </c>
      <c r="H135" s="5">
        <v>72</v>
      </c>
      <c r="I135" s="5">
        <v>71</v>
      </c>
      <c r="J135" s="4">
        <v>84</v>
      </c>
      <c r="K135" s="5">
        <v>73</v>
      </c>
      <c r="L135" s="2">
        <v>17.5</v>
      </c>
      <c r="M135" s="2">
        <f t="shared" si="29"/>
        <v>1224</v>
      </c>
      <c r="N135" s="2">
        <f t="shared" si="30"/>
        <v>69.942857142857136</v>
      </c>
      <c r="P135" s="4">
        <v>132</v>
      </c>
      <c r="Q135" s="6" t="s">
        <v>207</v>
      </c>
      <c r="R135" s="6" t="s">
        <v>208</v>
      </c>
      <c r="S135" s="4">
        <v>15</v>
      </c>
      <c r="T135" s="4">
        <v>60</v>
      </c>
      <c r="U135" s="4">
        <v>78</v>
      </c>
      <c r="V135" s="5">
        <v>40</v>
      </c>
      <c r="W135" s="5">
        <v>47</v>
      </c>
      <c r="X135" s="5">
        <v>53</v>
      </c>
      <c r="Y135" s="4">
        <v>70</v>
      </c>
      <c r="Z135" s="5">
        <v>63</v>
      </c>
      <c r="AA135" s="2">
        <v>22.5</v>
      </c>
      <c r="AB135" s="10">
        <f t="shared" si="31"/>
        <v>1222.5</v>
      </c>
      <c r="AC135" s="2">
        <f t="shared" si="32"/>
        <v>54.333333333333336</v>
      </c>
      <c r="AD135" s="10">
        <f t="shared" si="28"/>
        <v>40</v>
      </c>
      <c r="AE135" s="10">
        <f t="shared" si="33"/>
        <v>2446.5</v>
      </c>
      <c r="AF135" s="10">
        <f t="shared" si="34"/>
        <v>61.162500000000001</v>
      </c>
    </row>
    <row r="136" spans="1:32">
      <c r="A136" s="4">
        <v>133</v>
      </c>
      <c r="B136" s="6" t="s">
        <v>195</v>
      </c>
      <c r="C136" s="6" t="s">
        <v>196</v>
      </c>
      <c r="D136" s="4">
        <v>16</v>
      </c>
      <c r="E136" s="5">
        <v>63</v>
      </c>
      <c r="F136" s="5">
        <v>62</v>
      </c>
      <c r="G136" s="3">
        <v>44</v>
      </c>
      <c r="H136" s="5">
        <v>71</v>
      </c>
      <c r="I136" s="5">
        <v>85</v>
      </c>
      <c r="J136" s="4">
        <v>89</v>
      </c>
      <c r="K136" s="5">
        <v>65</v>
      </c>
      <c r="L136" s="2">
        <v>17.5</v>
      </c>
      <c r="M136" s="2">
        <f t="shared" si="29"/>
        <v>1164.5</v>
      </c>
      <c r="N136" s="10">
        <f t="shared" si="30"/>
        <v>66.542857142857144</v>
      </c>
      <c r="P136" s="4">
        <v>133</v>
      </c>
      <c r="Q136" s="6" t="s">
        <v>195</v>
      </c>
      <c r="R136" s="6" t="s">
        <v>196</v>
      </c>
      <c r="S136" s="4">
        <v>11</v>
      </c>
      <c r="T136" s="5">
        <v>55</v>
      </c>
      <c r="U136" s="5">
        <v>72</v>
      </c>
      <c r="V136" s="5">
        <v>48</v>
      </c>
      <c r="W136" s="5">
        <v>50</v>
      </c>
      <c r="X136" s="5">
        <v>52</v>
      </c>
      <c r="Y136" s="4">
        <v>80</v>
      </c>
      <c r="Z136" s="5">
        <v>63</v>
      </c>
      <c r="AA136" s="10">
        <v>22.5</v>
      </c>
      <c r="AB136" s="2">
        <f t="shared" si="31"/>
        <v>1275</v>
      </c>
      <c r="AC136" s="2">
        <f t="shared" si="32"/>
        <v>56.666666666666664</v>
      </c>
      <c r="AD136" s="10">
        <f t="shared" si="28"/>
        <v>40</v>
      </c>
      <c r="AE136" s="10">
        <f t="shared" si="33"/>
        <v>2439.5</v>
      </c>
      <c r="AF136" s="10">
        <f t="shared" si="34"/>
        <v>60.987499999999997</v>
      </c>
    </row>
    <row r="137" spans="1:32">
      <c r="A137" s="4">
        <v>134</v>
      </c>
      <c r="B137" s="6" t="s">
        <v>263</v>
      </c>
      <c r="C137" s="6" t="s">
        <v>264</v>
      </c>
      <c r="D137" s="4">
        <v>20.5</v>
      </c>
      <c r="E137" s="5">
        <v>72</v>
      </c>
      <c r="F137" s="5">
        <v>75</v>
      </c>
      <c r="G137" s="3">
        <v>47</v>
      </c>
      <c r="H137" s="5">
        <v>68</v>
      </c>
      <c r="I137" s="5">
        <v>72</v>
      </c>
      <c r="J137" s="4">
        <v>94</v>
      </c>
      <c r="K137" s="5">
        <v>83</v>
      </c>
      <c r="L137" s="2">
        <v>17.5</v>
      </c>
      <c r="M137" s="2">
        <f t="shared" si="29"/>
        <v>1222.5</v>
      </c>
      <c r="N137" s="2">
        <f t="shared" si="30"/>
        <v>69.857142857142861</v>
      </c>
      <c r="P137" s="4">
        <v>134</v>
      </c>
      <c r="Q137" s="6" t="s">
        <v>263</v>
      </c>
      <c r="R137" s="6" t="s">
        <v>264</v>
      </c>
      <c r="S137" s="4">
        <v>14.5</v>
      </c>
      <c r="T137" s="4">
        <v>60</v>
      </c>
      <c r="U137" s="4">
        <v>67</v>
      </c>
      <c r="V137" s="5">
        <v>42</v>
      </c>
      <c r="W137" s="5">
        <v>61</v>
      </c>
      <c r="X137" s="5">
        <v>49</v>
      </c>
      <c r="Y137" s="4">
        <v>76</v>
      </c>
      <c r="Z137" s="5">
        <v>42</v>
      </c>
      <c r="AA137" s="2">
        <v>22.5</v>
      </c>
      <c r="AB137" s="10">
        <f t="shared" si="31"/>
        <v>1216.5</v>
      </c>
      <c r="AC137" s="2">
        <f t="shared" si="32"/>
        <v>54.06666666666667</v>
      </c>
      <c r="AD137" s="10">
        <f t="shared" si="28"/>
        <v>40</v>
      </c>
      <c r="AE137" s="10">
        <f t="shared" si="33"/>
        <v>2439</v>
      </c>
      <c r="AF137" s="10">
        <f t="shared" si="34"/>
        <v>60.975000000000001</v>
      </c>
    </row>
    <row r="138" spans="1:32">
      <c r="A138" s="4">
        <v>135</v>
      </c>
      <c r="B138" s="3" t="s">
        <v>15</v>
      </c>
      <c r="C138" s="3" t="s">
        <v>16</v>
      </c>
      <c r="D138" s="4">
        <v>20.5</v>
      </c>
      <c r="E138" s="5">
        <v>70</v>
      </c>
      <c r="F138" s="5">
        <v>65</v>
      </c>
      <c r="G138" s="5">
        <v>73</v>
      </c>
      <c r="H138" s="5">
        <v>79</v>
      </c>
      <c r="I138" s="5">
        <v>73</v>
      </c>
      <c r="J138" s="4">
        <v>83</v>
      </c>
      <c r="K138" s="5">
        <v>65</v>
      </c>
      <c r="L138" s="2">
        <v>17.5</v>
      </c>
      <c r="M138" s="2">
        <f t="shared" si="29"/>
        <v>1295.5</v>
      </c>
      <c r="N138" s="2">
        <f t="shared" si="30"/>
        <v>74.028571428571425</v>
      </c>
      <c r="P138" s="4">
        <v>135</v>
      </c>
      <c r="Q138" s="6" t="s">
        <v>15</v>
      </c>
      <c r="R138" s="6" t="s">
        <v>16</v>
      </c>
      <c r="S138" s="4">
        <v>11.5</v>
      </c>
      <c r="T138" s="4">
        <v>62</v>
      </c>
      <c r="U138" s="4">
        <v>60</v>
      </c>
      <c r="V138" s="5">
        <v>38</v>
      </c>
      <c r="W138" s="5">
        <v>50</v>
      </c>
      <c r="X138" s="5">
        <v>45</v>
      </c>
      <c r="Y138" s="4">
        <v>62</v>
      </c>
      <c r="Z138" s="5">
        <v>49</v>
      </c>
      <c r="AA138" s="2">
        <v>22.5</v>
      </c>
      <c r="AB138" s="2">
        <f t="shared" si="31"/>
        <v>1120</v>
      </c>
      <c r="AC138" s="2">
        <f t="shared" si="32"/>
        <v>49.777777777777779</v>
      </c>
      <c r="AD138" s="10">
        <f t="shared" si="28"/>
        <v>40</v>
      </c>
      <c r="AE138" s="10">
        <f t="shared" si="33"/>
        <v>2415.5</v>
      </c>
      <c r="AF138" s="10">
        <f t="shared" si="34"/>
        <v>60.387500000000003</v>
      </c>
    </row>
    <row r="139" spans="1:32">
      <c r="A139" s="4">
        <v>136</v>
      </c>
      <c r="B139" s="6" t="s">
        <v>35</v>
      </c>
      <c r="C139" s="6" t="s">
        <v>36</v>
      </c>
      <c r="D139" s="4">
        <v>14</v>
      </c>
      <c r="E139" s="3">
        <v>35</v>
      </c>
      <c r="F139" s="6">
        <v>70</v>
      </c>
      <c r="G139" s="3">
        <v>48</v>
      </c>
      <c r="H139" s="5">
        <v>83</v>
      </c>
      <c r="I139" s="5">
        <v>80</v>
      </c>
      <c r="J139" s="4">
        <v>85</v>
      </c>
      <c r="K139" s="5">
        <v>75</v>
      </c>
      <c r="L139" s="2">
        <v>17.5</v>
      </c>
      <c r="M139" s="2">
        <f t="shared" si="29"/>
        <v>1167.5</v>
      </c>
      <c r="N139" s="2">
        <f t="shared" si="30"/>
        <v>66.714285714285708</v>
      </c>
      <c r="P139" s="4">
        <v>136</v>
      </c>
      <c r="Q139" s="6" t="s">
        <v>35</v>
      </c>
      <c r="R139" s="6" t="s">
        <v>36</v>
      </c>
      <c r="S139" s="4">
        <v>13</v>
      </c>
      <c r="T139" s="4">
        <v>51</v>
      </c>
      <c r="U139" s="4">
        <v>65</v>
      </c>
      <c r="V139" s="5">
        <v>38</v>
      </c>
      <c r="W139" s="5">
        <v>55</v>
      </c>
      <c r="X139" s="5">
        <v>74</v>
      </c>
      <c r="Y139" s="4">
        <v>76</v>
      </c>
      <c r="Z139" s="5">
        <v>61</v>
      </c>
      <c r="AA139" s="2">
        <v>22.5</v>
      </c>
      <c r="AB139" s="2">
        <f t="shared" si="31"/>
        <v>1241.5</v>
      </c>
      <c r="AC139" s="2">
        <f t="shared" si="32"/>
        <v>55.177777777777777</v>
      </c>
      <c r="AD139" s="10">
        <f t="shared" si="28"/>
        <v>40</v>
      </c>
      <c r="AE139" s="10">
        <f t="shared" si="33"/>
        <v>2409</v>
      </c>
      <c r="AF139" s="10">
        <f t="shared" si="34"/>
        <v>60.225000000000001</v>
      </c>
    </row>
    <row r="140" spans="1:32">
      <c r="A140" s="4">
        <v>137</v>
      </c>
      <c r="B140" s="3" t="s">
        <v>13</v>
      </c>
      <c r="C140" s="3" t="s">
        <v>14</v>
      </c>
      <c r="D140" s="4">
        <v>20.5</v>
      </c>
      <c r="E140" s="5">
        <v>61</v>
      </c>
      <c r="F140" s="5">
        <v>74</v>
      </c>
      <c r="G140" s="5">
        <v>65</v>
      </c>
      <c r="H140" s="5">
        <v>79</v>
      </c>
      <c r="I140" s="5">
        <v>72</v>
      </c>
      <c r="J140" s="4">
        <v>89</v>
      </c>
      <c r="K140" s="5">
        <v>65</v>
      </c>
      <c r="L140" s="2">
        <v>17.5</v>
      </c>
      <c r="M140" s="2">
        <f t="shared" si="29"/>
        <v>1271</v>
      </c>
      <c r="N140" s="2">
        <f t="shared" si="30"/>
        <v>72.628571428571433</v>
      </c>
      <c r="P140" s="4">
        <v>137</v>
      </c>
      <c r="Q140" s="6" t="s">
        <v>13</v>
      </c>
      <c r="R140" s="6" t="s">
        <v>14</v>
      </c>
      <c r="S140" s="4">
        <v>16.5</v>
      </c>
      <c r="T140" s="4">
        <v>60</v>
      </c>
      <c r="U140" s="4">
        <v>74</v>
      </c>
      <c r="V140" s="5">
        <v>12</v>
      </c>
      <c r="W140" s="5">
        <v>47</v>
      </c>
      <c r="X140" s="5">
        <v>81</v>
      </c>
      <c r="Y140" s="4">
        <v>81</v>
      </c>
      <c r="Z140" s="5">
        <v>61</v>
      </c>
      <c r="AA140" s="2">
        <v>22.5</v>
      </c>
      <c r="AB140" s="2">
        <f t="shared" si="31"/>
        <v>1118.5</v>
      </c>
      <c r="AC140" s="2">
        <f t="shared" si="32"/>
        <v>49.711111111111109</v>
      </c>
      <c r="AD140" s="10">
        <f t="shared" si="28"/>
        <v>40</v>
      </c>
      <c r="AE140" s="10">
        <f t="shared" si="33"/>
        <v>2389.5</v>
      </c>
      <c r="AF140" s="10">
        <f t="shared" si="34"/>
        <v>59.737499999999997</v>
      </c>
    </row>
    <row r="141" spans="1:32">
      <c r="A141" s="4">
        <v>138</v>
      </c>
      <c r="B141" s="6" t="s">
        <v>25</v>
      </c>
      <c r="C141" s="6" t="s">
        <v>26</v>
      </c>
      <c r="D141" s="4">
        <v>14</v>
      </c>
      <c r="E141" s="3">
        <v>47</v>
      </c>
      <c r="F141" s="5">
        <v>60</v>
      </c>
      <c r="G141" s="3">
        <v>24</v>
      </c>
      <c r="H141" s="5">
        <v>60</v>
      </c>
      <c r="I141" s="6">
        <v>68</v>
      </c>
      <c r="J141" s="4">
        <v>82</v>
      </c>
      <c r="K141" s="5">
        <v>73</v>
      </c>
      <c r="L141" s="2">
        <v>17.5</v>
      </c>
      <c r="M141" s="2">
        <f t="shared" si="29"/>
        <v>963.5</v>
      </c>
      <c r="N141" s="2">
        <f t="shared" si="30"/>
        <v>55.057142857142857</v>
      </c>
      <c r="P141" s="4">
        <v>138</v>
      </c>
      <c r="Q141" s="6" t="s">
        <v>25</v>
      </c>
      <c r="R141" s="6" t="s">
        <v>26</v>
      </c>
      <c r="S141" s="4">
        <v>20.5</v>
      </c>
      <c r="T141" s="4">
        <v>60</v>
      </c>
      <c r="U141" s="4">
        <v>68</v>
      </c>
      <c r="V141" s="5">
        <v>48</v>
      </c>
      <c r="W141" s="5">
        <v>67</v>
      </c>
      <c r="X141" s="5">
        <v>85</v>
      </c>
      <c r="Y141" s="4">
        <v>69</v>
      </c>
      <c r="Z141" s="5">
        <v>69</v>
      </c>
      <c r="AA141" s="2">
        <v>22.5</v>
      </c>
      <c r="AB141" s="2">
        <f t="shared" si="31"/>
        <v>1420.5</v>
      </c>
      <c r="AC141" s="2">
        <f t="shared" si="32"/>
        <v>63.133333333333333</v>
      </c>
      <c r="AD141" s="10">
        <f t="shared" si="28"/>
        <v>40</v>
      </c>
      <c r="AE141" s="10">
        <f t="shared" si="33"/>
        <v>2384</v>
      </c>
      <c r="AF141" s="10">
        <f t="shared" si="34"/>
        <v>59.6</v>
      </c>
    </row>
    <row r="142" spans="1:32">
      <c r="A142" s="4">
        <v>139</v>
      </c>
      <c r="B142" s="6" t="s">
        <v>177</v>
      </c>
      <c r="C142" s="6" t="s">
        <v>178</v>
      </c>
      <c r="D142" s="4">
        <v>20.5</v>
      </c>
      <c r="E142" s="6">
        <v>60</v>
      </c>
      <c r="F142" s="5">
        <v>64</v>
      </c>
      <c r="G142" s="5">
        <v>73</v>
      </c>
      <c r="H142" s="5">
        <v>79</v>
      </c>
      <c r="I142" s="5">
        <v>68</v>
      </c>
      <c r="J142" s="4">
        <v>82</v>
      </c>
      <c r="K142" s="5">
        <v>65</v>
      </c>
      <c r="L142" s="2">
        <v>17.5</v>
      </c>
      <c r="M142" s="2">
        <f t="shared" si="29"/>
        <v>1261</v>
      </c>
      <c r="N142" s="10">
        <f t="shared" si="30"/>
        <v>72.057142857142864</v>
      </c>
      <c r="P142" s="4">
        <v>139</v>
      </c>
      <c r="Q142" s="6" t="s">
        <v>177</v>
      </c>
      <c r="R142" s="6" t="s">
        <v>178</v>
      </c>
      <c r="S142" s="4">
        <v>11.5</v>
      </c>
      <c r="T142" s="5">
        <v>53</v>
      </c>
      <c r="U142" s="5">
        <v>30</v>
      </c>
      <c r="V142" s="5">
        <v>38</v>
      </c>
      <c r="W142" s="5">
        <v>39</v>
      </c>
      <c r="X142" s="5">
        <v>72</v>
      </c>
      <c r="Y142" s="4">
        <v>75</v>
      </c>
      <c r="Z142" s="5">
        <v>61</v>
      </c>
      <c r="AA142" s="10">
        <v>22.5</v>
      </c>
      <c r="AB142" s="2">
        <f t="shared" si="31"/>
        <v>1099.5</v>
      </c>
      <c r="AC142" s="2">
        <f t="shared" si="32"/>
        <v>48.866666666666667</v>
      </c>
      <c r="AD142" s="10">
        <f t="shared" si="28"/>
        <v>40</v>
      </c>
      <c r="AE142" s="10">
        <f t="shared" si="33"/>
        <v>2360.5</v>
      </c>
      <c r="AF142" s="10">
        <f t="shared" si="34"/>
        <v>59.012500000000003</v>
      </c>
    </row>
    <row r="143" spans="1:32">
      <c r="A143" s="4">
        <v>140</v>
      </c>
      <c r="B143" s="6" t="s">
        <v>249</v>
      </c>
      <c r="C143" s="6" t="s">
        <v>250</v>
      </c>
      <c r="D143" s="4">
        <v>16</v>
      </c>
      <c r="E143" s="5">
        <v>65</v>
      </c>
      <c r="F143" s="5">
        <v>63</v>
      </c>
      <c r="G143" s="3">
        <v>28</v>
      </c>
      <c r="H143" s="5">
        <v>75</v>
      </c>
      <c r="I143" s="5">
        <v>77</v>
      </c>
      <c r="J143" s="4">
        <v>82</v>
      </c>
      <c r="K143" s="5">
        <v>81</v>
      </c>
      <c r="L143" s="2">
        <v>17.5</v>
      </c>
      <c r="M143" s="2">
        <f t="shared" si="29"/>
        <v>1097</v>
      </c>
      <c r="N143" s="2">
        <f t="shared" si="30"/>
        <v>62.685714285714283</v>
      </c>
      <c r="P143" s="4">
        <v>140</v>
      </c>
      <c r="Q143" s="6" t="s">
        <v>249</v>
      </c>
      <c r="R143" s="6" t="s">
        <v>250</v>
      </c>
      <c r="S143" s="4">
        <v>19.5</v>
      </c>
      <c r="T143" s="4">
        <v>60</v>
      </c>
      <c r="U143" s="4">
        <v>63</v>
      </c>
      <c r="V143" s="5">
        <v>34</v>
      </c>
      <c r="W143" s="5">
        <v>64</v>
      </c>
      <c r="X143" s="5">
        <v>60</v>
      </c>
      <c r="Y143" s="4">
        <v>75</v>
      </c>
      <c r="Z143" s="5">
        <v>62</v>
      </c>
      <c r="AA143" s="2">
        <v>22.5</v>
      </c>
      <c r="AB143" s="10">
        <f t="shared" si="31"/>
        <v>1254</v>
      </c>
      <c r="AC143" s="2">
        <f t="shared" si="32"/>
        <v>55.733333333333334</v>
      </c>
      <c r="AD143" s="10">
        <f t="shared" si="28"/>
        <v>40</v>
      </c>
      <c r="AE143" s="10">
        <f t="shared" si="33"/>
        <v>2351</v>
      </c>
      <c r="AF143" s="10">
        <f t="shared" si="34"/>
        <v>58.774999999999999</v>
      </c>
    </row>
    <row r="144" spans="1:32">
      <c r="A144" s="4">
        <v>141</v>
      </c>
      <c r="B144" s="6" t="s">
        <v>221</v>
      </c>
      <c r="C144" s="6" t="s">
        <v>222</v>
      </c>
      <c r="D144" s="4">
        <v>20.5</v>
      </c>
      <c r="E144" s="5">
        <v>60</v>
      </c>
      <c r="F144" s="3">
        <v>46</v>
      </c>
      <c r="G144" s="3">
        <v>32</v>
      </c>
      <c r="H144" s="5">
        <v>60</v>
      </c>
      <c r="I144" s="5">
        <v>72</v>
      </c>
      <c r="J144" s="4">
        <v>78</v>
      </c>
      <c r="K144" s="5">
        <v>65</v>
      </c>
      <c r="L144" s="2">
        <v>17.5</v>
      </c>
      <c r="M144" s="2">
        <f t="shared" si="29"/>
        <v>988.5</v>
      </c>
      <c r="N144" s="2">
        <f t="shared" si="30"/>
        <v>56.485714285714288</v>
      </c>
      <c r="P144" s="4">
        <v>141</v>
      </c>
      <c r="Q144" s="6" t="s">
        <v>221</v>
      </c>
      <c r="R144" s="6" t="s">
        <v>222</v>
      </c>
      <c r="S144" s="4">
        <v>19.5</v>
      </c>
      <c r="T144" s="4">
        <v>60</v>
      </c>
      <c r="U144" s="4">
        <v>60</v>
      </c>
      <c r="V144" s="5">
        <v>43</v>
      </c>
      <c r="W144" s="5">
        <v>69</v>
      </c>
      <c r="X144" s="5">
        <v>63</v>
      </c>
      <c r="Y144" s="4">
        <v>80</v>
      </c>
      <c r="Z144" s="5">
        <v>67</v>
      </c>
      <c r="AA144" s="2">
        <v>22.5</v>
      </c>
      <c r="AB144" s="10">
        <f t="shared" si="31"/>
        <v>1355.5</v>
      </c>
      <c r="AC144" s="2">
        <f t="shared" si="32"/>
        <v>60.244444444444447</v>
      </c>
      <c r="AD144" s="10">
        <f t="shared" si="28"/>
        <v>0</v>
      </c>
      <c r="AE144" s="10">
        <f t="shared" si="33"/>
        <v>2344</v>
      </c>
      <c r="AF144" s="10" t="e">
        <f t="shared" si="34"/>
        <v>#DIV/0!</v>
      </c>
    </row>
    <row r="145" spans="1:32">
      <c r="A145" s="4">
        <v>142</v>
      </c>
      <c r="B145" s="6" t="s">
        <v>197</v>
      </c>
      <c r="C145" s="6" t="s">
        <v>198</v>
      </c>
      <c r="D145" s="4">
        <v>16</v>
      </c>
      <c r="E145" s="3">
        <v>61</v>
      </c>
      <c r="F145" s="3">
        <v>72</v>
      </c>
      <c r="G145" s="6">
        <v>6</v>
      </c>
      <c r="H145" s="7">
        <v>69</v>
      </c>
      <c r="I145" s="7">
        <v>73</v>
      </c>
      <c r="J145" s="4">
        <v>71</v>
      </c>
      <c r="K145" s="5">
        <v>65</v>
      </c>
      <c r="L145" s="2">
        <v>17.5</v>
      </c>
      <c r="M145" s="2">
        <f t="shared" si="29"/>
        <v>920.5</v>
      </c>
      <c r="N145" s="10">
        <f t="shared" si="30"/>
        <v>52.6</v>
      </c>
      <c r="P145" s="4">
        <v>142</v>
      </c>
      <c r="Q145" s="6" t="s">
        <v>197</v>
      </c>
      <c r="R145" s="6" t="s">
        <v>198</v>
      </c>
      <c r="S145" s="4">
        <v>21</v>
      </c>
      <c r="T145" s="5">
        <v>62</v>
      </c>
      <c r="U145" s="5">
        <v>65</v>
      </c>
      <c r="V145" s="5">
        <v>60</v>
      </c>
      <c r="W145" s="5">
        <v>46</v>
      </c>
      <c r="X145" s="5">
        <v>70</v>
      </c>
      <c r="Y145" s="4">
        <v>60</v>
      </c>
      <c r="Z145" s="5">
        <v>72</v>
      </c>
      <c r="AA145" s="10">
        <v>22.5</v>
      </c>
      <c r="AB145" s="2">
        <f t="shared" si="31"/>
        <v>1359</v>
      </c>
      <c r="AC145" s="2">
        <f t="shared" si="32"/>
        <v>60.4</v>
      </c>
      <c r="AD145" s="10">
        <f t="shared" si="28"/>
        <v>0</v>
      </c>
      <c r="AE145" s="10">
        <f t="shared" si="33"/>
        <v>2279.5</v>
      </c>
      <c r="AF145" s="10" t="e">
        <f t="shared" si="34"/>
        <v>#DIV/0!</v>
      </c>
    </row>
  </sheetData>
  <sortState ref="A2:AF143">
    <sortCondition descending="1" ref="AF2:AF143"/>
  </sortState>
  <mergeCells count="1">
    <mergeCell ref="A1:I2"/>
  </mergeCells>
  <phoneticPr fontId="1" type="noConversion"/>
  <conditionalFormatting sqref="E4:K51">
    <cfRule type="cellIs" dxfId="3" priority="4" operator="lessThan">
      <formula>60</formula>
    </cfRule>
  </conditionalFormatting>
  <conditionalFormatting sqref="E52:K98">
    <cfRule type="cellIs" dxfId="2" priority="3" operator="lessThan">
      <formula>60</formula>
    </cfRule>
  </conditionalFormatting>
  <conditionalFormatting sqref="T99:Z145">
    <cfRule type="cellIs" dxfId="1" priority="1" operator="lessThan">
      <formula>60</formula>
    </cfRule>
  </conditionalFormatting>
  <conditionalFormatting sqref="T4:Z97">
    <cfRule type="cellIs" dxfId="0" priority="2" operator="lessThan">
      <formula>60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2013-09-26T08:20:35Z</dcterms:modified>
</cp:coreProperties>
</file>