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75" windowWidth="15480" windowHeight="1008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AF7" i="1"/>
  <c r="AF9"/>
  <c r="AF20"/>
  <c r="AF19"/>
  <c r="AF18"/>
  <c r="AF28"/>
  <c r="AF13"/>
  <c r="AF14"/>
  <c r="AF29"/>
  <c r="AF17"/>
  <c r="AF5"/>
  <c r="AF22"/>
  <c r="AF30"/>
  <c r="AF4"/>
  <c r="AF6"/>
  <c r="AF12"/>
  <c r="AF31"/>
  <c r="AF27"/>
  <c r="AF26"/>
  <c r="AF24"/>
  <c r="AF32"/>
  <c r="AF11"/>
  <c r="AF16"/>
  <c r="AF21"/>
  <c r="AF8"/>
  <c r="AF15"/>
  <c r="AF10"/>
  <c r="AF25"/>
  <c r="AF23"/>
  <c r="AD7"/>
  <c r="AD9"/>
  <c r="AD20"/>
  <c r="AD19"/>
  <c r="AD18"/>
  <c r="AD28"/>
  <c r="AD13"/>
  <c r="AD14"/>
  <c r="AD29"/>
  <c r="AD17"/>
  <c r="AD5"/>
  <c r="AD22"/>
  <c r="AD30"/>
  <c r="AD4"/>
  <c r="AD6"/>
  <c r="AD12"/>
  <c r="AD31"/>
  <c r="AD27"/>
  <c r="AD26"/>
  <c r="AD24"/>
  <c r="AD32"/>
  <c r="AD11"/>
  <c r="AD16"/>
  <c r="AD21"/>
  <c r="AD8"/>
  <c r="AD15"/>
  <c r="AD10"/>
  <c r="AD25"/>
  <c r="AD23"/>
  <c r="N7"/>
  <c r="O7" s="1"/>
  <c r="N9"/>
  <c r="O9" s="1"/>
  <c r="N20"/>
  <c r="O20" s="1"/>
  <c r="N19"/>
  <c r="O19" s="1"/>
  <c r="N18"/>
  <c r="O18" s="1"/>
  <c r="N28"/>
  <c r="O28" s="1"/>
  <c r="N13"/>
  <c r="O13" s="1"/>
  <c r="N14"/>
  <c r="O14" s="1"/>
  <c r="N29"/>
  <c r="O29" s="1"/>
  <c r="N17"/>
  <c r="O17" s="1"/>
  <c r="N5"/>
  <c r="O5" s="1"/>
  <c r="N22"/>
  <c r="O22" s="1"/>
  <c r="N30"/>
  <c r="O30" s="1"/>
  <c r="N4"/>
  <c r="O4" s="1"/>
  <c r="N6"/>
  <c r="O6" s="1"/>
  <c r="N12"/>
  <c r="O12" s="1"/>
  <c r="N31"/>
  <c r="O31" s="1"/>
  <c r="N27"/>
  <c r="O27" s="1"/>
  <c r="N26"/>
  <c r="O26" s="1"/>
  <c r="N24"/>
  <c r="O24" s="1"/>
  <c r="N32"/>
  <c r="O32" s="1"/>
  <c r="N11"/>
  <c r="O11" s="1"/>
  <c r="N16"/>
  <c r="O16" s="1"/>
  <c r="N21"/>
  <c r="O21" s="1"/>
  <c r="N8"/>
  <c r="O8" s="1"/>
  <c r="N15"/>
  <c r="O15" s="1"/>
  <c r="N10"/>
  <c r="O10" s="1"/>
  <c r="N25"/>
  <c r="O25" s="1"/>
  <c r="N23"/>
  <c r="O23" s="1"/>
  <c r="AE10" l="1"/>
  <c r="AG10" s="1"/>
  <c r="AE21"/>
  <c r="AG21" s="1"/>
  <c r="AE32"/>
  <c r="AG32" s="1"/>
  <c r="AE27"/>
  <c r="AG27" s="1"/>
  <c r="AE6"/>
  <c r="AG6" s="1"/>
  <c r="AE22"/>
  <c r="AG22" s="1"/>
  <c r="AE29"/>
  <c r="AG29" s="1"/>
  <c r="AE28"/>
  <c r="AG28" s="1"/>
  <c r="AE20"/>
  <c r="AG20" s="1"/>
  <c r="AE25"/>
  <c r="AG25" s="1"/>
  <c r="AE8"/>
  <c r="AG8" s="1"/>
  <c r="AE11"/>
  <c r="AG11" s="1"/>
  <c r="AE26"/>
  <c r="AG26" s="1"/>
  <c r="AE12"/>
  <c r="AG12" s="1"/>
  <c r="AE30"/>
  <c r="AG30" s="1"/>
  <c r="AE17"/>
  <c r="AG17" s="1"/>
  <c r="AE13"/>
  <c r="AG13" s="1"/>
  <c r="AE19"/>
  <c r="AG19" s="1"/>
  <c r="AE7"/>
  <c r="AG7" s="1"/>
  <c r="AE23"/>
  <c r="AG23" s="1"/>
  <c r="AE15"/>
  <c r="AG15" s="1"/>
  <c r="AE16"/>
  <c r="AG16" s="1"/>
  <c r="AE24"/>
  <c r="AG24" s="1"/>
  <c r="AE31"/>
  <c r="AG31" s="1"/>
  <c r="AE4"/>
  <c r="AG4" s="1"/>
  <c r="AE5"/>
  <c r="AG5" s="1"/>
  <c r="AE14"/>
  <c r="AG14" s="1"/>
  <c r="AE18"/>
  <c r="AG18" s="1"/>
  <c r="AE9"/>
  <c r="AG9" s="1"/>
</calcChain>
</file>

<file path=xl/sharedStrings.xml><?xml version="1.0" encoding="utf-8"?>
<sst xmlns="http://schemas.openxmlformats.org/spreadsheetml/2006/main" count="234" uniqueCount="93">
  <si>
    <t>序号</t>
  </si>
  <si>
    <t>学号</t>
  </si>
  <si>
    <t>姓名</t>
  </si>
  <si>
    <t>获得学分</t>
  </si>
  <si>
    <t>大学英语读写译(一)/必修课/2</t>
  </si>
  <si>
    <t>大学英语视听说(一)/必修课/1.5</t>
  </si>
  <si>
    <t>高等数学Ⅰ(一)/必修课/4.5</t>
  </si>
  <si>
    <t>工程制图Ⅰ/必修课/3</t>
  </si>
  <si>
    <t>计算机应用基础/必修课/2</t>
  </si>
  <si>
    <t>思想品德修养与法律基础/必修课/3</t>
  </si>
  <si>
    <t>土木工程与工程管理概论/必修课/1.5</t>
  </si>
  <si>
    <t>军事训练/实践课/2</t>
  </si>
  <si>
    <t>2012-2013学年第1学期1209131班级成绩汇总表</t>
  </si>
  <si>
    <t>120904229</t>
  </si>
  <si>
    <t>王硕</t>
  </si>
  <si>
    <t>120904310</t>
  </si>
  <si>
    <t>胡梦醒</t>
  </si>
  <si>
    <t>120906102</t>
  </si>
  <si>
    <t>车佩云</t>
  </si>
  <si>
    <t>120906103</t>
  </si>
  <si>
    <t>陈宁</t>
  </si>
  <si>
    <t>120906104</t>
  </si>
  <si>
    <t>代倩</t>
  </si>
  <si>
    <t>120906106</t>
  </si>
  <si>
    <t>冯利利</t>
  </si>
  <si>
    <t>120906108</t>
  </si>
  <si>
    <t>郭峰</t>
  </si>
  <si>
    <t>120906109</t>
  </si>
  <si>
    <t>郭晓钰</t>
  </si>
  <si>
    <t>120906114</t>
  </si>
  <si>
    <t>纪倩</t>
  </si>
  <si>
    <t>120906117</t>
  </si>
  <si>
    <t>李建锋</t>
  </si>
  <si>
    <t>120906140</t>
  </si>
  <si>
    <t>袁琳</t>
  </si>
  <si>
    <t>120906142</t>
  </si>
  <si>
    <t>张青青</t>
  </si>
  <si>
    <t>120906147</t>
  </si>
  <si>
    <t>朱明</t>
  </si>
  <si>
    <t>120906203</t>
  </si>
  <si>
    <t>陈皖东</t>
  </si>
  <si>
    <t>120906207</t>
  </si>
  <si>
    <t>关曌卿</t>
  </si>
  <si>
    <t>120906210</t>
  </si>
  <si>
    <t>郭龑喆</t>
  </si>
  <si>
    <t>120906212</t>
  </si>
  <si>
    <t>侯国强</t>
  </si>
  <si>
    <t>120906214</t>
  </si>
  <si>
    <t>姜凌枫</t>
  </si>
  <si>
    <t>120906217</t>
  </si>
  <si>
    <t>李克</t>
  </si>
  <si>
    <t>120906220</t>
  </si>
  <si>
    <t>李亚强</t>
  </si>
  <si>
    <t>120906223</t>
  </si>
  <si>
    <t>刘一权</t>
  </si>
  <si>
    <t>120906227</t>
  </si>
  <si>
    <t>马闪闪</t>
  </si>
  <si>
    <t>120906240</t>
  </si>
  <si>
    <t>袁艺博</t>
  </si>
  <si>
    <t>120906243</t>
  </si>
  <si>
    <t>张腾飞</t>
  </si>
  <si>
    <t>120906245</t>
  </si>
  <si>
    <t>120906303</t>
  </si>
  <si>
    <t>代相有</t>
  </si>
  <si>
    <t>120906329</t>
  </si>
  <si>
    <t>尚浩</t>
  </si>
  <si>
    <t>120906332</t>
  </si>
  <si>
    <t>王军伟</t>
  </si>
  <si>
    <t>120906345</t>
  </si>
  <si>
    <t>张珂</t>
  </si>
  <si>
    <t>90</t>
  </si>
  <si>
    <t>80</t>
  </si>
  <si>
    <t>70</t>
  </si>
  <si>
    <t>张园龙</t>
    <phoneticPr fontId="3" type="noConversion"/>
  </si>
  <si>
    <t>总学分1</t>
    <phoneticPr fontId="3" type="noConversion"/>
  </si>
  <si>
    <t>平均分1</t>
    <phoneticPr fontId="3" type="noConversion"/>
  </si>
  <si>
    <t>大学英语读写译(二)/必修课/3</t>
  </si>
  <si>
    <t>大学英语视听说(二)/必修课/2</t>
  </si>
  <si>
    <t>房屋建筑学/必修课/3</t>
  </si>
  <si>
    <t>高等数学Ⅰ(二)/必修课/6</t>
  </si>
  <si>
    <t>工程力学/必修课/4.5</t>
  </si>
  <si>
    <t>建筑材料/必修课/2</t>
  </si>
  <si>
    <t>中国近现代史纲要/必修课/2</t>
  </si>
  <si>
    <t>房屋建筑学课程设计/实践课/1</t>
  </si>
  <si>
    <t>认识实习/实践课/1</t>
  </si>
  <si>
    <t>总学分2</t>
    <phoneticPr fontId="5" type="noConversion"/>
  </si>
  <si>
    <t>60</t>
  </si>
  <si>
    <t>张园龙</t>
  </si>
  <si>
    <t>加权成绩2</t>
    <phoneticPr fontId="5" type="noConversion"/>
  </si>
  <si>
    <t>总加权成绩1</t>
    <phoneticPr fontId="3" type="noConversion"/>
  </si>
  <si>
    <t>总加权成绩</t>
    <phoneticPr fontId="5" type="noConversion"/>
  </si>
  <si>
    <t>总学分</t>
    <phoneticPr fontId="3" type="noConversion"/>
  </si>
  <si>
    <t>平均成绩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</si>
</sst>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1" xfId="0" quotePrefix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2" borderId="1" xfId="0" quotePrefix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6" fillId="0" borderId="1" xfId="0" quotePrefix="1" applyFont="1" applyBorder="1" applyAlignment="1">
      <alignment horizontal="left" vertical="center"/>
    </xf>
    <xf numFmtId="0" fontId="6" fillId="3" borderId="1" xfId="0" applyFont="1" applyFill="1" applyBorder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Fill="1" applyBorder="1">
      <alignment vertical="center"/>
    </xf>
    <xf numFmtId="0" fontId="0" fillId="0" borderId="0" xfId="0" applyAlignment="1">
      <alignment horizontal="center" vertical="center"/>
    </xf>
    <xf numFmtId="0" fontId="2" fillId="3" borderId="1" xfId="0" quotePrefix="1" applyFont="1" applyFill="1" applyBorder="1" applyAlignment="1">
      <alignment horizontal="left" vertical="center"/>
    </xf>
    <xf numFmtId="0" fontId="2" fillId="4" borderId="1" xfId="0" quotePrefix="1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6" fillId="4" borderId="1" xfId="0" applyFont="1" applyFill="1" applyBorder="1">
      <alignment vertical="center"/>
    </xf>
    <xf numFmtId="0" fontId="6" fillId="4" borderId="1" xfId="0" applyFont="1" applyFill="1" applyBorder="1" applyAlignment="1">
      <alignment horizontal="left" vertical="center"/>
    </xf>
    <xf numFmtId="0" fontId="2" fillId="0" borderId="1" xfId="0" applyFont="1" applyFill="1" applyBorder="1">
      <alignment vertical="center"/>
    </xf>
    <xf numFmtId="0" fontId="2" fillId="0" borderId="0" xfId="0" applyFont="1" applyFill="1">
      <alignment vertical="center"/>
    </xf>
    <xf numFmtId="0" fontId="7" fillId="0" borderId="0" xfId="0" applyFo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Border="1">
      <alignment vertical="center"/>
    </xf>
  </cellXfs>
  <cellStyles count="1">
    <cellStyle name="常规" xfId="0" builtinId="0"/>
  </cellStyles>
  <dxfs count="2">
    <dxf>
      <fill>
        <patternFill>
          <bgColor theme="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32"/>
  <sheetViews>
    <sheetView tabSelected="1" workbookViewId="0">
      <selection activeCell="T10" sqref="T10"/>
    </sheetView>
  </sheetViews>
  <sheetFormatPr defaultColWidth="9.5" defaultRowHeight="13.5"/>
  <cols>
    <col min="1" max="3" width="9.5" style="1"/>
    <col min="4" max="4" width="9.5" style="23"/>
    <col min="5" max="12" width="9.5" style="1"/>
    <col min="31" max="33" width="9.5" style="24"/>
  </cols>
  <sheetData>
    <row r="1" spans="1:33">
      <c r="A1" s="16" t="s">
        <v>12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</row>
    <row r="2" spans="1:33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</row>
    <row r="3" spans="1:33" ht="57" customHeight="1">
      <c r="A3" s="2" t="s">
        <v>0</v>
      </c>
      <c r="B3" s="2" t="s">
        <v>1</v>
      </c>
      <c r="C3" s="2" t="s">
        <v>2</v>
      </c>
      <c r="D3" s="7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7" t="s">
        <v>74</v>
      </c>
      <c r="N3" s="7" t="s">
        <v>89</v>
      </c>
      <c r="O3" s="7" t="s">
        <v>75</v>
      </c>
      <c r="Q3" s="9" t="s">
        <v>1</v>
      </c>
      <c r="R3" s="9" t="s">
        <v>2</v>
      </c>
      <c r="S3" s="9" t="s">
        <v>3</v>
      </c>
      <c r="T3" s="9" t="s">
        <v>76</v>
      </c>
      <c r="U3" s="9" t="s">
        <v>77</v>
      </c>
      <c r="V3" s="9" t="s">
        <v>78</v>
      </c>
      <c r="W3" s="9" t="s">
        <v>79</v>
      </c>
      <c r="X3" s="9" t="s">
        <v>80</v>
      </c>
      <c r="Y3" s="9" t="s">
        <v>81</v>
      </c>
      <c r="Z3" s="9" t="s">
        <v>82</v>
      </c>
      <c r="AA3" s="9" t="s">
        <v>83</v>
      </c>
      <c r="AB3" s="9" t="s">
        <v>84</v>
      </c>
      <c r="AC3" s="10" t="s">
        <v>85</v>
      </c>
      <c r="AD3" s="10" t="s">
        <v>88</v>
      </c>
      <c r="AE3" s="25" t="s">
        <v>90</v>
      </c>
      <c r="AF3" s="25" t="s">
        <v>91</v>
      </c>
      <c r="AG3" s="25" t="s">
        <v>92</v>
      </c>
    </row>
    <row r="4" spans="1:33">
      <c r="A4" s="3">
        <v>1</v>
      </c>
      <c r="B4" s="4" t="s">
        <v>41</v>
      </c>
      <c r="C4" s="17" t="s">
        <v>42</v>
      </c>
      <c r="D4" s="22">
        <v>20.5</v>
      </c>
      <c r="E4" s="3">
        <v>75</v>
      </c>
      <c r="F4" s="5">
        <v>85</v>
      </c>
      <c r="G4" s="5">
        <v>97</v>
      </c>
      <c r="H4" s="3">
        <v>90</v>
      </c>
      <c r="I4" s="5">
        <v>86</v>
      </c>
      <c r="J4" s="3">
        <v>88</v>
      </c>
      <c r="K4" s="5">
        <v>75</v>
      </c>
      <c r="L4" s="4" t="s">
        <v>71</v>
      </c>
      <c r="M4" s="8">
        <v>19.5</v>
      </c>
      <c r="N4" s="8">
        <f>E4*2+F4*1.5+G4*4.5+H4*3+I4*2+J4*3+K4*1.5+1.5+L4*2</f>
        <v>1694</v>
      </c>
      <c r="O4" s="8">
        <f>N4/M4</f>
        <v>86.871794871794876</v>
      </c>
      <c r="Q4" s="12" t="s">
        <v>41</v>
      </c>
      <c r="R4" s="12" t="s">
        <v>42</v>
      </c>
      <c r="S4" s="11">
        <v>26.5</v>
      </c>
      <c r="T4" s="11">
        <v>80</v>
      </c>
      <c r="U4" s="11">
        <v>80</v>
      </c>
      <c r="V4" s="14">
        <v>90</v>
      </c>
      <c r="W4" s="11">
        <v>93</v>
      </c>
      <c r="X4" s="11">
        <v>78</v>
      </c>
      <c r="Y4" s="11">
        <v>84</v>
      </c>
      <c r="Z4" s="11">
        <v>66</v>
      </c>
      <c r="AA4" s="12" t="s">
        <v>86</v>
      </c>
      <c r="AB4" s="12" t="s">
        <v>71</v>
      </c>
      <c r="AC4" s="15">
        <v>24.5</v>
      </c>
      <c r="AD4" s="8">
        <f>T4*3+U4*2+V4*3+W4*6+X4*4.5+Y4*2+Z4*2+AA4*1+AB4*1</f>
        <v>2019</v>
      </c>
      <c r="AE4" s="26">
        <f>N4+AD4</f>
        <v>3713</v>
      </c>
      <c r="AF4" s="26">
        <f>M4+AC4</f>
        <v>44</v>
      </c>
      <c r="AG4" s="26">
        <f>AE4/AF4</f>
        <v>84.38636363636364</v>
      </c>
    </row>
    <row r="5" spans="1:33">
      <c r="A5" s="3">
        <v>2</v>
      </c>
      <c r="B5" s="4" t="s">
        <v>35</v>
      </c>
      <c r="C5" s="17" t="s">
        <v>36</v>
      </c>
      <c r="D5" s="22">
        <v>20.5</v>
      </c>
      <c r="E5" s="3">
        <v>77</v>
      </c>
      <c r="F5" s="5">
        <v>85</v>
      </c>
      <c r="G5" s="5">
        <v>100</v>
      </c>
      <c r="H5" s="3">
        <v>84</v>
      </c>
      <c r="I5" s="5">
        <v>92</v>
      </c>
      <c r="J5" s="3">
        <v>87</v>
      </c>
      <c r="K5" s="5">
        <v>73</v>
      </c>
      <c r="L5" s="4" t="s">
        <v>70</v>
      </c>
      <c r="M5" s="8">
        <v>19.5</v>
      </c>
      <c r="N5" s="8">
        <f>E5*2+F5*1.5+G5*4.5+H5*3+I5*2+J5*3+K5*1.5+1.5+L5*2</f>
        <v>1719.5</v>
      </c>
      <c r="O5" s="8">
        <f>N5/M5</f>
        <v>88.179487179487182</v>
      </c>
      <c r="Q5" s="12" t="s">
        <v>35</v>
      </c>
      <c r="R5" s="12" t="s">
        <v>36</v>
      </c>
      <c r="S5" s="11">
        <v>28.5</v>
      </c>
      <c r="T5" s="11">
        <v>63</v>
      </c>
      <c r="U5" s="11">
        <v>80</v>
      </c>
      <c r="V5" s="14">
        <v>79</v>
      </c>
      <c r="W5" s="11">
        <v>77</v>
      </c>
      <c r="X5" s="11">
        <v>78</v>
      </c>
      <c r="Y5" s="11">
        <v>90</v>
      </c>
      <c r="Z5" s="11">
        <v>77</v>
      </c>
      <c r="AA5" s="12" t="s">
        <v>72</v>
      </c>
      <c r="AB5" s="12" t="s">
        <v>71</v>
      </c>
      <c r="AC5" s="15">
        <v>24.5</v>
      </c>
      <c r="AD5" s="8">
        <f>T5*3+U5*2+V5*3+W5*6+X5*4.5+Y5*2+Z5*2+AA5*1+AB5*1</f>
        <v>1883</v>
      </c>
      <c r="AE5" s="26">
        <f>N5+AD5</f>
        <v>3602.5</v>
      </c>
      <c r="AF5" s="26">
        <f>M5+AC5</f>
        <v>44</v>
      </c>
      <c r="AG5" s="26">
        <f>AE5/AF5</f>
        <v>81.875</v>
      </c>
    </row>
    <row r="6" spans="1:33">
      <c r="A6" s="3">
        <v>3</v>
      </c>
      <c r="B6" s="4" t="s">
        <v>43</v>
      </c>
      <c r="C6" s="17" t="s">
        <v>44</v>
      </c>
      <c r="D6" s="22">
        <v>20.5</v>
      </c>
      <c r="E6" s="3">
        <v>75</v>
      </c>
      <c r="F6" s="5">
        <v>66</v>
      </c>
      <c r="G6" s="5">
        <v>87</v>
      </c>
      <c r="H6" s="3">
        <v>89</v>
      </c>
      <c r="I6" s="5">
        <v>95</v>
      </c>
      <c r="J6" s="3">
        <v>85</v>
      </c>
      <c r="K6" s="5">
        <v>65</v>
      </c>
      <c r="L6" s="4" t="s">
        <v>70</v>
      </c>
      <c r="M6" s="8">
        <v>19.5</v>
      </c>
      <c r="N6" s="8">
        <f>E6*2+F6*1.5+G6*4.5+H6*3+I6*2+J6*3+K6*1.5+1.5+L6*2</f>
        <v>1631.5</v>
      </c>
      <c r="O6" s="8">
        <f>N6/M6</f>
        <v>83.666666666666671</v>
      </c>
      <c r="Q6" s="12" t="s">
        <v>43</v>
      </c>
      <c r="R6" s="12" t="s">
        <v>44</v>
      </c>
      <c r="S6" s="11">
        <v>28.5</v>
      </c>
      <c r="T6" s="11">
        <v>76</v>
      </c>
      <c r="U6" s="11">
        <v>79</v>
      </c>
      <c r="V6" s="14">
        <v>80</v>
      </c>
      <c r="W6" s="11">
        <v>75</v>
      </c>
      <c r="X6" s="11">
        <v>80</v>
      </c>
      <c r="Y6" s="11">
        <v>87</v>
      </c>
      <c r="Z6" s="11">
        <v>72</v>
      </c>
      <c r="AA6" s="12" t="s">
        <v>72</v>
      </c>
      <c r="AB6" s="12" t="s">
        <v>72</v>
      </c>
      <c r="AC6" s="15">
        <v>24.5</v>
      </c>
      <c r="AD6" s="8">
        <f>T6*3+U6*2+V6*3+W6*6+X6*4.5+Y6*2+Z6*2+AA6*1+AB6*1</f>
        <v>1894</v>
      </c>
      <c r="AE6" s="26">
        <f>N6+AD6</f>
        <v>3525.5</v>
      </c>
      <c r="AF6" s="26">
        <f>M6+AC6</f>
        <v>44</v>
      </c>
      <c r="AG6" s="26">
        <f>AE6/AF6</f>
        <v>80.125</v>
      </c>
    </row>
    <row r="7" spans="1:33">
      <c r="A7" s="3">
        <v>4</v>
      </c>
      <c r="B7" s="4" t="s">
        <v>15</v>
      </c>
      <c r="C7" s="17" t="s">
        <v>16</v>
      </c>
      <c r="D7" s="22">
        <v>20.5</v>
      </c>
      <c r="E7" s="3">
        <v>79</v>
      </c>
      <c r="F7" s="5">
        <v>78</v>
      </c>
      <c r="G7" s="5">
        <v>85</v>
      </c>
      <c r="H7" s="3">
        <v>73</v>
      </c>
      <c r="I7" s="5">
        <v>73</v>
      </c>
      <c r="J7" s="3">
        <v>93</v>
      </c>
      <c r="K7" s="4">
        <v>77</v>
      </c>
      <c r="L7" s="4" t="s">
        <v>71</v>
      </c>
      <c r="M7" s="8">
        <v>19.5</v>
      </c>
      <c r="N7" s="8">
        <f>E7*2+F7*1.5+G7*4.5+H7*3+I7*2+J7*3+K7*1.5+1.5+L7*2</f>
        <v>1578.5</v>
      </c>
      <c r="O7" s="8">
        <f>N7/M7</f>
        <v>80.948717948717942</v>
      </c>
      <c r="Q7" s="12" t="s">
        <v>15</v>
      </c>
      <c r="R7" s="12" t="s">
        <v>16</v>
      </c>
      <c r="S7" s="11">
        <v>27.5</v>
      </c>
      <c r="T7" s="11">
        <v>80</v>
      </c>
      <c r="U7" s="11">
        <v>76</v>
      </c>
      <c r="V7" s="12">
        <v>82</v>
      </c>
      <c r="W7" s="11">
        <v>87</v>
      </c>
      <c r="X7" s="11">
        <v>69</v>
      </c>
      <c r="Y7" s="11">
        <v>78</v>
      </c>
      <c r="Z7" s="11">
        <v>79</v>
      </c>
      <c r="AA7" s="12">
        <v>0</v>
      </c>
      <c r="AB7" s="12" t="s">
        <v>72</v>
      </c>
      <c r="AC7" s="13">
        <v>23.5</v>
      </c>
      <c r="AD7" s="8">
        <f>T7*3+U7*2+V7*3+W7*6+X7*4.5+Y7*2+Z7*2+AA7*1+AB7*1</f>
        <v>1854.5</v>
      </c>
      <c r="AE7" s="26">
        <f>N7+AD7</f>
        <v>3433</v>
      </c>
      <c r="AF7" s="26">
        <f>M7+AC7</f>
        <v>43</v>
      </c>
      <c r="AG7" s="26">
        <f>AE7/AF7</f>
        <v>79.837209302325576</v>
      </c>
    </row>
    <row r="8" spans="1:33">
      <c r="A8" s="3">
        <v>5</v>
      </c>
      <c r="B8" s="4" t="s">
        <v>62</v>
      </c>
      <c r="C8" s="17" t="s">
        <v>63</v>
      </c>
      <c r="D8" s="22">
        <v>20.5</v>
      </c>
      <c r="E8" s="3">
        <v>90</v>
      </c>
      <c r="F8" s="5">
        <v>75</v>
      </c>
      <c r="G8" s="5">
        <v>80</v>
      </c>
      <c r="H8" s="3">
        <v>74</v>
      </c>
      <c r="I8" s="5">
        <v>85</v>
      </c>
      <c r="J8" s="3">
        <v>87</v>
      </c>
      <c r="K8" s="5">
        <v>95</v>
      </c>
      <c r="L8" s="4" t="s">
        <v>70</v>
      </c>
      <c r="M8" s="8">
        <v>19.5</v>
      </c>
      <c r="N8" s="8">
        <f>E8*2+F8*1.5+G8*4.5+H8*3+I8*2+J8*3+K8*1.5+1.5+L8*2</f>
        <v>1629.5</v>
      </c>
      <c r="O8" s="8">
        <f>N8/M8</f>
        <v>83.564102564102569</v>
      </c>
      <c r="Q8" s="12" t="s">
        <v>62</v>
      </c>
      <c r="R8" s="12" t="s">
        <v>63</v>
      </c>
      <c r="S8" s="11">
        <v>28.5</v>
      </c>
      <c r="T8" s="11">
        <v>80</v>
      </c>
      <c r="U8" s="11">
        <v>76</v>
      </c>
      <c r="V8" s="14">
        <v>85</v>
      </c>
      <c r="W8" s="11">
        <v>69</v>
      </c>
      <c r="X8" s="11">
        <v>70</v>
      </c>
      <c r="Y8" s="11">
        <v>84</v>
      </c>
      <c r="Z8" s="11">
        <v>73</v>
      </c>
      <c r="AA8" s="12" t="s">
        <v>71</v>
      </c>
      <c r="AB8" s="12" t="s">
        <v>70</v>
      </c>
      <c r="AC8" s="15">
        <v>24.5</v>
      </c>
      <c r="AD8" s="8">
        <f>T8*3+U8*2+V8*3+W8*6+X8*4.5+Y8*2+Z8*2+AA8*1+AB8*1</f>
        <v>1860</v>
      </c>
      <c r="AE8" s="26">
        <f>N8+AD8</f>
        <v>3489.5</v>
      </c>
      <c r="AF8" s="26">
        <f>M8+AC8</f>
        <v>44</v>
      </c>
      <c r="AG8" s="26">
        <f>AE8/AF8</f>
        <v>79.306818181818187</v>
      </c>
    </row>
    <row r="9" spans="1:33">
      <c r="A9" s="3">
        <v>6</v>
      </c>
      <c r="B9" s="4" t="s">
        <v>17</v>
      </c>
      <c r="C9" s="17" t="s">
        <v>18</v>
      </c>
      <c r="D9" s="22">
        <v>20.5</v>
      </c>
      <c r="E9" s="3">
        <v>73</v>
      </c>
      <c r="F9" s="5">
        <v>65</v>
      </c>
      <c r="G9" s="5">
        <v>93</v>
      </c>
      <c r="H9" s="3">
        <v>93</v>
      </c>
      <c r="I9" s="5">
        <v>91</v>
      </c>
      <c r="J9" s="3">
        <v>87</v>
      </c>
      <c r="K9" s="5">
        <v>81</v>
      </c>
      <c r="L9" s="4" t="s">
        <v>71</v>
      </c>
      <c r="M9" s="8">
        <v>19.5</v>
      </c>
      <c r="N9" s="8">
        <f>E9*2+F9*1.5+G9*4.5+H9*3+I9*2+J9*3+K9*1.5+1.5+L9*2</f>
        <v>1667</v>
      </c>
      <c r="O9" s="8">
        <f>N9/M9</f>
        <v>85.487179487179489</v>
      </c>
      <c r="Q9" s="12" t="s">
        <v>17</v>
      </c>
      <c r="R9" s="12" t="s">
        <v>18</v>
      </c>
      <c r="S9" s="11">
        <v>28.5</v>
      </c>
      <c r="T9" s="11">
        <v>66</v>
      </c>
      <c r="U9" s="11">
        <v>79</v>
      </c>
      <c r="V9" s="14">
        <v>72</v>
      </c>
      <c r="W9" s="11">
        <v>80</v>
      </c>
      <c r="X9" s="11">
        <v>67</v>
      </c>
      <c r="Y9" s="11">
        <v>84</v>
      </c>
      <c r="Z9" s="11">
        <v>65</v>
      </c>
      <c r="AA9" s="12" t="s">
        <v>86</v>
      </c>
      <c r="AB9" s="12" t="s">
        <v>71</v>
      </c>
      <c r="AC9" s="15">
        <v>24.5</v>
      </c>
      <c r="AD9" s="8">
        <f>T9*3+U9*2+V9*3+W9*6+X9*4.5+Y9*2+Z9*2+AA9*1+AB9*1</f>
        <v>1791.5</v>
      </c>
      <c r="AE9" s="26">
        <f>N9+AD9</f>
        <v>3458.5</v>
      </c>
      <c r="AF9" s="26">
        <f>M9+AC9</f>
        <v>44</v>
      </c>
      <c r="AG9" s="26">
        <f>AE9/AF9</f>
        <v>78.602272727272734</v>
      </c>
    </row>
    <row r="10" spans="1:33">
      <c r="A10" s="3">
        <v>7</v>
      </c>
      <c r="B10" s="4" t="s">
        <v>66</v>
      </c>
      <c r="C10" s="17" t="s">
        <v>67</v>
      </c>
      <c r="D10" s="22">
        <v>20.5</v>
      </c>
      <c r="E10" s="3">
        <v>82</v>
      </c>
      <c r="F10" s="5">
        <v>85</v>
      </c>
      <c r="G10" s="5">
        <v>73</v>
      </c>
      <c r="H10" s="3">
        <v>89</v>
      </c>
      <c r="I10" s="5">
        <v>89</v>
      </c>
      <c r="J10" s="3">
        <v>92</v>
      </c>
      <c r="K10" s="5">
        <v>87</v>
      </c>
      <c r="L10" s="4" t="s">
        <v>71</v>
      </c>
      <c r="M10" s="8">
        <v>19.5</v>
      </c>
      <c r="N10" s="8">
        <f>E10*2+F10*1.5+G10*4.5+H10*3+I10*2+J10*3+K10*1.5+1.5+L10*2</f>
        <v>1633</v>
      </c>
      <c r="O10" s="8">
        <f>N10/M10</f>
        <v>83.743589743589737</v>
      </c>
      <c r="Q10" s="12" t="s">
        <v>66</v>
      </c>
      <c r="R10" s="12" t="s">
        <v>67</v>
      </c>
      <c r="S10" s="11">
        <v>28.5</v>
      </c>
      <c r="T10" s="11">
        <v>73</v>
      </c>
      <c r="U10" s="11">
        <v>84</v>
      </c>
      <c r="V10" s="14">
        <v>82</v>
      </c>
      <c r="W10" s="11">
        <v>77</v>
      </c>
      <c r="X10" s="11">
        <v>62</v>
      </c>
      <c r="Y10" s="11">
        <v>83</v>
      </c>
      <c r="Z10" s="11">
        <v>71</v>
      </c>
      <c r="AA10" s="12" t="s">
        <v>86</v>
      </c>
      <c r="AB10" s="12" t="s">
        <v>71</v>
      </c>
      <c r="AC10" s="15">
        <v>24.5</v>
      </c>
      <c r="AD10" s="8">
        <f>T10*3+U10*2+V10*3+W10*6+X10*4.5+Y10*2+Z10*2+AA10*1+AB10*1</f>
        <v>1822</v>
      </c>
      <c r="AE10" s="26">
        <f>N10+AD10</f>
        <v>3455</v>
      </c>
      <c r="AF10" s="26">
        <f>M10+AC10</f>
        <v>44</v>
      </c>
      <c r="AG10" s="26">
        <f>AE10/AF10</f>
        <v>78.522727272727266</v>
      </c>
    </row>
    <row r="11" spans="1:33">
      <c r="A11" s="3">
        <v>8</v>
      </c>
      <c r="B11" s="4" t="s">
        <v>57</v>
      </c>
      <c r="C11" s="17" t="s">
        <v>58</v>
      </c>
      <c r="D11" s="22">
        <v>20.5</v>
      </c>
      <c r="E11" s="3">
        <v>81</v>
      </c>
      <c r="F11" s="5">
        <v>80</v>
      </c>
      <c r="G11" s="5">
        <v>85</v>
      </c>
      <c r="H11" s="3">
        <v>73</v>
      </c>
      <c r="I11" s="5">
        <v>80</v>
      </c>
      <c r="J11" s="3">
        <v>81</v>
      </c>
      <c r="K11" s="5">
        <v>73</v>
      </c>
      <c r="L11" s="4" t="s">
        <v>71</v>
      </c>
      <c r="M11" s="8">
        <v>19.5</v>
      </c>
      <c r="N11" s="8">
        <f>E11*2+F11*1.5+G11*4.5+H11*3+I11*2+J11*3+K11*1.5+1.5+L11*2</f>
        <v>1557.5</v>
      </c>
      <c r="O11" s="8">
        <f>N11/M11</f>
        <v>79.871794871794876</v>
      </c>
      <c r="Q11" s="12" t="s">
        <v>57</v>
      </c>
      <c r="R11" s="12" t="s">
        <v>58</v>
      </c>
      <c r="S11" s="11">
        <v>30</v>
      </c>
      <c r="T11" s="11">
        <v>80</v>
      </c>
      <c r="U11" s="11">
        <v>81</v>
      </c>
      <c r="V11" s="14">
        <v>73</v>
      </c>
      <c r="W11" s="11">
        <v>76</v>
      </c>
      <c r="X11" s="11">
        <v>79</v>
      </c>
      <c r="Y11" s="11">
        <v>87</v>
      </c>
      <c r="Z11" s="11">
        <v>66</v>
      </c>
      <c r="AA11" s="12" t="s">
        <v>86</v>
      </c>
      <c r="AB11" s="12" t="s">
        <v>71</v>
      </c>
      <c r="AC11" s="15">
        <v>24.5</v>
      </c>
      <c r="AD11" s="8">
        <f>T11*3+U11*2+V11*3+W11*6+X11*4.5+Y11*2+Z11*2+AA11*1+AB11*1</f>
        <v>1878.5</v>
      </c>
      <c r="AE11" s="26">
        <f>N11+AD11</f>
        <v>3436</v>
      </c>
      <c r="AF11" s="26">
        <f>M11+AC11</f>
        <v>44</v>
      </c>
      <c r="AG11" s="26">
        <f>AE11/AF11</f>
        <v>78.090909090909093</v>
      </c>
    </row>
    <row r="12" spans="1:33">
      <c r="A12" s="3">
        <v>9</v>
      </c>
      <c r="B12" s="4" t="s">
        <v>45</v>
      </c>
      <c r="C12" s="17" t="s">
        <v>46</v>
      </c>
      <c r="D12" s="22">
        <v>20.5</v>
      </c>
      <c r="E12" s="3">
        <v>80</v>
      </c>
      <c r="F12" s="5">
        <v>91</v>
      </c>
      <c r="G12" s="5">
        <v>73</v>
      </c>
      <c r="H12" s="3">
        <v>80</v>
      </c>
      <c r="I12" s="5">
        <v>94</v>
      </c>
      <c r="J12" s="3">
        <v>92</v>
      </c>
      <c r="K12" s="5">
        <v>65</v>
      </c>
      <c r="L12" s="4" t="s">
        <v>71</v>
      </c>
      <c r="M12" s="8">
        <v>19.5</v>
      </c>
      <c r="N12" s="8">
        <f>E12*2+F12*1.5+G12*4.5+H12*3+I12*2+J12*3+K12*1.5+1.5+L12*2</f>
        <v>1588</v>
      </c>
      <c r="O12" s="8">
        <f>N12/M12</f>
        <v>81.435897435897431</v>
      </c>
      <c r="Q12" s="12" t="s">
        <v>45</v>
      </c>
      <c r="R12" s="12" t="s">
        <v>46</v>
      </c>
      <c r="S12" s="11">
        <v>28.5</v>
      </c>
      <c r="T12" s="11">
        <v>75</v>
      </c>
      <c r="U12" s="11">
        <v>80</v>
      </c>
      <c r="V12" s="14">
        <v>78</v>
      </c>
      <c r="W12" s="11">
        <v>64</v>
      </c>
      <c r="X12" s="11">
        <v>73</v>
      </c>
      <c r="Y12" s="11">
        <v>79</v>
      </c>
      <c r="Z12" s="11">
        <v>73</v>
      </c>
      <c r="AA12" s="12" t="s">
        <v>71</v>
      </c>
      <c r="AB12" s="12" t="s">
        <v>71</v>
      </c>
      <c r="AC12" s="15">
        <v>24.5</v>
      </c>
      <c r="AD12" s="8">
        <f>T12*3+U12*2+V12*3+W12*6+X12*4.5+Y12*2+Z12*2+AA12*1+AB12*1</f>
        <v>1795.5</v>
      </c>
      <c r="AE12" s="26">
        <f>N12+AD12</f>
        <v>3383.5</v>
      </c>
      <c r="AF12" s="26">
        <f>M12+AC12</f>
        <v>44</v>
      </c>
      <c r="AG12" s="26">
        <f>AE12/AF12</f>
        <v>76.897727272727266</v>
      </c>
    </row>
    <row r="13" spans="1:33">
      <c r="A13" s="3">
        <v>10</v>
      </c>
      <c r="B13" s="4" t="s">
        <v>27</v>
      </c>
      <c r="C13" s="17" t="s">
        <v>28</v>
      </c>
      <c r="D13" s="22">
        <v>20.5</v>
      </c>
      <c r="E13" s="3">
        <v>80</v>
      </c>
      <c r="F13" s="5">
        <v>89</v>
      </c>
      <c r="G13" s="5">
        <v>83</v>
      </c>
      <c r="H13" s="3">
        <v>86</v>
      </c>
      <c r="I13" s="5">
        <v>83</v>
      </c>
      <c r="J13" s="3">
        <v>86</v>
      </c>
      <c r="K13" s="5">
        <v>65</v>
      </c>
      <c r="L13" s="4" t="s">
        <v>70</v>
      </c>
      <c r="M13" s="8">
        <v>19.5</v>
      </c>
      <c r="N13" s="8">
        <f>E13*2+F13*1.5+G13*4.5+H13*3+I13*2+J13*3+K13*1.5+1.5+L13*2</f>
        <v>1628</v>
      </c>
      <c r="O13" s="8">
        <f>N13/M13</f>
        <v>83.487179487179489</v>
      </c>
      <c r="Q13" s="12" t="s">
        <v>27</v>
      </c>
      <c r="R13" s="12" t="s">
        <v>28</v>
      </c>
      <c r="S13" s="11">
        <v>28.5</v>
      </c>
      <c r="T13" s="11">
        <v>73</v>
      </c>
      <c r="U13" s="11">
        <v>82</v>
      </c>
      <c r="V13" s="14">
        <v>71</v>
      </c>
      <c r="W13" s="11">
        <v>73</v>
      </c>
      <c r="X13" s="11">
        <v>60</v>
      </c>
      <c r="Y13" s="11">
        <v>82</v>
      </c>
      <c r="Z13" s="11">
        <v>63</v>
      </c>
      <c r="AA13" s="12" t="s">
        <v>72</v>
      </c>
      <c r="AB13" s="12" t="s">
        <v>71</v>
      </c>
      <c r="AC13" s="15">
        <v>24.5</v>
      </c>
      <c r="AD13" s="8">
        <f>T13*3+U13*2+V13*3+W13*6+X13*4.5+Y13*2+Z13*2+AA13*1+AB13*1</f>
        <v>1744</v>
      </c>
      <c r="AE13" s="26">
        <f>N13+AD13</f>
        <v>3372</v>
      </c>
      <c r="AF13" s="26">
        <f>M13+AC13</f>
        <v>44</v>
      </c>
      <c r="AG13" s="26">
        <f>AE13/AF13</f>
        <v>76.63636363636364</v>
      </c>
    </row>
    <row r="14" spans="1:33">
      <c r="A14" s="3">
        <v>11</v>
      </c>
      <c r="B14" s="4" t="s">
        <v>29</v>
      </c>
      <c r="C14" s="17" t="s">
        <v>30</v>
      </c>
      <c r="D14" s="22">
        <v>20.5</v>
      </c>
      <c r="E14" s="3">
        <v>80</v>
      </c>
      <c r="F14" s="5">
        <v>80</v>
      </c>
      <c r="G14" s="5">
        <v>77</v>
      </c>
      <c r="H14" s="3">
        <v>78</v>
      </c>
      <c r="I14" s="5">
        <v>81</v>
      </c>
      <c r="J14" s="3">
        <v>83</v>
      </c>
      <c r="K14" s="5">
        <v>73</v>
      </c>
      <c r="L14" s="4" t="s">
        <v>71</v>
      </c>
      <c r="M14" s="8">
        <v>19.5</v>
      </c>
      <c r="N14" s="8">
        <f>E14*2+F14*1.5+G14*4.5+H14*3+I14*2+J14*3+K14*1.5+1.5+L14*2</f>
        <v>1542.5</v>
      </c>
      <c r="O14" s="8">
        <f>N14/M14</f>
        <v>79.102564102564102</v>
      </c>
      <c r="Q14" s="12" t="s">
        <v>29</v>
      </c>
      <c r="R14" s="12" t="s">
        <v>30</v>
      </c>
      <c r="S14" s="11">
        <v>28.5</v>
      </c>
      <c r="T14" s="11">
        <v>69</v>
      </c>
      <c r="U14" s="11">
        <v>82</v>
      </c>
      <c r="V14" s="14">
        <v>75</v>
      </c>
      <c r="W14" s="11">
        <v>75</v>
      </c>
      <c r="X14" s="11">
        <v>60</v>
      </c>
      <c r="Y14" s="11">
        <v>82</v>
      </c>
      <c r="Z14" s="11">
        <v>63</v>
      </c>
      <c r="AA14" s="12" t="s">
        <v>72</v>
      </c>
      <c r="AB14" s="12" t="s">
        <v>71</v>
      </c>
      <c r="AC14" s="15">
        <v>24.5</v>
      </c>
      <c r="AD14" s="8">
        <f>T14*3+U14*2+V14*3+W14*6+X14*4.5+Y14*2+Z14*2+AA14*1+AB14*1</f>
        <v>1756</v>
      </c>
      <c r="AE14" s="26">
        <f>N14+AD14</f>
        <v>3298.5</v>
      </c>
      <c r="AF14" s="26">
        <f>M14+AC14</f>
        <v>44</v>
      </c>
      <c r="AG14" s="26">
        <f>AE14/AF14</f>
        <v>74.965909090909093</v>
      </c>
    </row>
    <row r="15" spans="1:33">
      <c r="A15" s="3">
        <v>12</v>
      </c>
      <c r="B15" s="4" t="s">
        <v>64</v>
      </c>
      <c r="C15" s="17" t="s">
        <v>65</v>
      </c>
      <c r="D15" s="22">
        <v>20.5</v>
      </c>
      <c r="E15" s="3">
        <v>79</v>
      </c>
      <c r="F15" s="5">
        <v>85</v>
      </c>
      <c r="G15" s="5">
        <v>64</v>
      </c>
      <c r="H15" s="3">
        <v>86</v>
      </c>
      <c r="I15" s="5">
        <v>87</v>
      </c>
      <c r="J15" s="3">
        <v>85</v>
      </c>
      <c r="K15" s="5">
        <v>68</v>
      </c>
      <c r="L15" s="4" t="s">
        <v>71</v>
      </c>
      <c r="M15" s="8">
        <v>19.5</v>
      </c>
      <c r="N15" s="8">
        <f>E15*2+F15*1.5+G15*4.5+H15*3+I15*2+J15*3+K15*1.5+1.5+L15*2</f>
        <v>1524</v>
      </c>
      <c r="O15" s="8">
        <f>N15/M15</f>
        <v>78.15384615384616</v>
      </c>
      <c r="Q15" s="12" t="s">
        <v>64</v>
      </c>
      <c r="R15" s="12" t="s">
        <v>65</v>
      </c>
      <c r="S15" s="11">
        <v>28.5</v>
      </c>
      <c r="T15" s="11">
        <v>78</v>
      </c>
      <c r="U15" s="11">
        <v>82</v>
      </c>
      <c r="V15" s="14">
        <v>82</v>
      </c>
      <c r="W15" s="11">
        <v>67</v>
      </c>
      <c r="X15" s="11">
        <v>61</v>
      </c>
      <c r="Y15" s="11">
        <v>72</v>
      </c>
      <c r="Z15" s="11">
        <v>63</v>
      </c>
      <c r="AA15" s="12" t="s">
        <v>72</v>
      </c>
      <c r="AB15" s="12" t="s">
        <v>71</v>
      </c>
      <c r="AC15" s="15">
        <v>24.5</v>
      </c>
      <c r="AD15" s="8">
        <f>T15*3+U15*2+V15*3+W15*6+X15*4.5+Y15*2+Z15*2+AA15*1+AB15*1</f>
        <v>1740.5</v>
      </c>
      <c r="AE15" s="26">
        <f>N15+AD15</f>
        <v>3264.5</v>
      </c>
      <c r="AF15" s="26">
        <f>M15+AC15</f>
        <v>44</v>
      </c>
      <c r="AG15" s="26">
        <f>AE15/AF15</f>
        <v>74.193181818181813</v>
      </c>
    </row>
    <row r="16" spans="1:33">
      <c r="A16" s="3">
        <v>13</v>
      </c>
      <c r="B16" s="4" t="s">
        <v>59</v>
      </c>
      <c r="C16" s="17" t="s">
        <v>60</v>
      </c>
      <c r="D16" s="22">
        <v>20.5</v>
      </c>
      <c r="E16" s="3">
        <v>76</v>
      </c>
      <c r="F16" s="5">
        <v>76</v>
      </c>
      <c r="G16" s="5">
        <v>90</v>
      </c>
      <c r="H16" s="3">
        <v>69</v>
      </c>
      <c r="I16" s="5">
        <v>86</v>
      </c>
      <c r="J16" s="3">
        <v>84</v>
      </c>
      <c r="K16" s="5">
        <v>65</v>
      </c>
      <c r="L16" s="4" t="s">
        <v>71</v>
      </c>
      <c r="M16" s="8">
        <v>19.5</v>
      </c>
      <c r="N16" s="8">
        <f>E16*2+F16*1.5+G16*4.5+H16*3+I16*2+J16*3+K16*1.5+1.5+L16*2</f>
        <v>1561</v>
      </c>
      <c r="O16" s="8">
        <f>N16/M16</f>
        <v>80.051282051282058</v>
      </c>
      <c r="Q16" s="12" t="s">
        <v>59</v>
      </c>
      <c r="R16" s="12" t="s">
        <v>60</v>
      </c>
      <c r="S16" s="11">
        <v>30</v>
      </c>
      <c r="T16" s="11">
        <v>75</v>
      </c>
      <c r="U16" s="11">
        <v>75</v>
      </c>
      <c r="V16" s="14">
        <v>73</v>
      </c>
      <c r="W16" s="11">
        <v>60</v>
      </c>
      <c r="X16" s="11">
        <v>70</v>
      </c>
      <c r="Y16" s="11">
        <v>72</v>
      </c>
      <c r="Z16" s="11">
        <v>63</v>
      </c>
      <c r="AA16" s="12" t="s">
        <v>72</v>
      </c>
      <c r="AB16" s="12" t="s">
        <v>71</v>
      </c>
      <c r="AC16" s="15">
        <v>24.5</v>
      </c>
      <c r="AD16" s="8">
        <f>T16*3+U16*2+V16*3+W16*6+X16*4.5+Y16*2+Z16*2+AA16*1+AB16*1</f>
        <v>1689</v>
      </c>
      <c r="AE16" s="26">
        <f>N16+AD16</f>
        <v>3250</v>
      </c>
      <c r="AF16" s="26">
        <f>M16+AC16</f>
        <v>44</v>
      </c>
      <c r="AG16" s="26">
        <f>AE16/AF16</f>
        <v>73.86363636363636</v>
      </c>
    </row>
    <row r="17" spans="1:33">
      <c r="A17" s="3">
        <v>14</v>
      </c>
      <c r="B17" s="4" t="s">
        <v>33</v>
      </c>
      <c r="C17" s="17" t="s">
        <v>34</v>
      </c>
      <c r="D17" s="22">
        <v>20.5</v>
      </c>
      <c r="E17" s="3">
        <v>65</v>
      </c>
      <c r="F17" s="5">
        <v>76</v>
      </c>
      <c r="G17" s="5">
        <v>85</v>
      </c>
      <c r="H17" s="3">
        <v>81</v>
      </c>
      <c r="I17" s="5">
        <v>80</v>
      </c>
      <c r="J17" s="3">
        <v>83</v>
      </c>
      <c r="K17" s="5">
        <v>73</v>
      </c>
      <c r="L17" s="4" t="s">
        <v>71</v>
      </c>
      <c r="M17" s="8">
        <v>19.5</v>
      </c>
      <c r="N17" s="8">
        <f>E17*2+F17*1.5+G17*4.5+H17*3+I17*2+J17*3+K17*1.5+1.5+L17*2</f>
        <v>1549.5</v>
      </c>
      <c r="O17" s="8">
        <f>N17/M17</f>
        <v>79.461538461538467</v>
      </c>
      <c r="Q17" s="12" t="s">
        <v>33</v>
      </c>
      <c r="R17" s="12" t="s">
        <v>34</v>
      </c>
      <c r="S17" s="11">
        <v>28.5</v>
      </c>
      <c r="T17" s="11">
        <v>65</v>
      </c>
      <c r="U17" s="11">
        <v>72</v>
      </c>
      <c r="V17" s="14">
        <v>85</v>
      </c>
      <c r="W17" s="11">
        <v>64</v>
      </c>
      <c r="X17" s="11">
        <v>62</v>
      </c>
      <c r="Y17" s="11">
        <v>73</v>
      </c>
      <c r="Z17" s="11">
        <v>63</v>
      </c>
      <c r="AA17" s="12" t="s">
        <v>71</v>
      </c>
      <c r="AB17" s="12" t="s">
        <v>71</v>
      </c>
      <c r="AC17" s="15">
        <v>24.5</v>
      </c>
      <c r="AD17" s="8">
        <f>T17*3+U17*2+V17*3+W17*6+X17*4.5+Y17*2+Z17*2+AA17*1+AB17*1</f>
        <v>1689</v>
      </c>
      <c r="AE17" s="26">
        <f>N17+AD17</f>
        <v>3238.5</v>
      </c>
      <c r="AF17" s="26">
        <f>M17+AC17</f>
        <v>44</v>
      </c>
      <c r="AG17" s="26">
        <f>AE17/AF17</f>
        <v>73.602272727272734</v>
      </c>
    </row>
    <row r="18" spans="1:33">
      <c r="A18" s="3">
        <v>15</v>
      </c>
      <c r="B18" s="4" t="s">
        <v>23</v>
      </c>
      <c r="C18" s="18" t="s">
        <v>24</v>
      </c>
      <c r="D18" s="22">
        <v>20.5</v>
      </c>
      <c r="E18" s="3">
        <v>86</v>
      </c>
      <c r="F18" s="5">
        <v>85</v>
      </c>
      <c r="G18" s="5">
        <v>90</v>
      </c>
      <c r="H18" s="3">
        <v>76</v>
      </c>
      <c r="I18" s="5">
        <v>68</v>
      </c>
      <c r="J18" s="3">
        <v>82</v>
      </c>
      <c r="K18" s="5">
        <v>73</v>
      </c>
      <c r="L18" s="4" t="s">
        <v>71</v>
      </c>
      <c r="M18" s="8">
        <v>19.5</v>
      </c>
      <c r="N18" s="8">
        <f>E18*2+F18*1.5+G18*4.5+H18*3+I18*2+J18*3+K18*1.5+1.5+L18*2</f>
        <v>1585.5</v>
      </c>
      <c r="O18" s="8">
        <f>N18/M18</f>
        <v>81.307692307692307</v>
      </c>
      <c r="Q18" s="12" t="s">
        <v>23</v>
      </c>
      <c r="R18" s="12" t="s">
        <v>24</v>
      </c>
      <c r="S18" s="11">
        <v>22.5</v>
      </c>
      <c r="T18" s="11">
        <v>75</v>
      </c>
      <c r="U18" s="11">
        <v>84</v>
      </c>
      <c r="V18" s="14">
        <v>82</v>
      </c>
      <c r="W18" s="20">
        <v>45</v>
      </c>
      <c r="X18" s="11">
        <v>62</v>
      </c>
      <c r="Y18" s="11">
        <v>78</v>
      </c>
      <c r="Z18" s="11">
        <v>71</v>
      </c>
      <c r="AA18" s="12" t="s">
        <v>72</v>
      </c>
      <c r="AB18" s="12" t="s">
        <v>71</v>
      </c>
      <c r="AC18" s="15">
        <v>24.5</v>
      </c>
      <c r="AD18" s="8">
        <f>T18*3+U18*2+V18*3+W18*6+X18*4.5+Y18*2+Z18*2+AA18*1+AB18*1</f>
        <v>1636</v>
      </c>
      <c r="AE18" s="26">
        <f>N18+AD18</f>
        <v>3221.5</v>
      </c>
      <c r="AF18" s="26">
        <f>M18+AC18</f>
        <v>44</v>
      </c>
      <c r="AG18" s="26">
        <f>AE18/AF18</f>
        <v>73.215909090909093</v>
      </c>
    </row>
    <row r="19" spans="1:33">
      <c r="A19" s="3">
        <v>16</v>
      </c>
      <c r="B19" s="4" t="s">
        <v>21</v>
      </c>
      <c r="C19" s="18" t="s">
        <v>22</v>
      </c>
      <c r="D19" s="22">
        <v>20.5</v>
      </c>
      <c r="E19" s="3">
        <v>68</v>
      </c>
      <c r="F19" s="5">
        <v>77</v>
      </c>
      <c r="G19" s="5">
        <v>82</v>
      </c>
      <c r="H19" s="3">
        <v>85</v>
      </c>
      <c r="I19" s="5">
        <v>75</v>
      </c>
      <c r="J19" s="3">
        <v>85</v>
      </c>
      <c r="K19" s="5">
        <v>73</v>
      </c>
      <c r="L19" s="4" t="s">
        <v>71</v>
      </c>
      <c r="M19" s="8">
        <v>19.5</v>
      </c>
      <c r="N19" s="8">
        <f>E19*2+F19*1.5+G19*4.5+H19*3+I19*2+J19*3+K19*1.5+1.5+L19*2</f>
        <v>1551.5</v>
      </c>
      <c r="O19" s="8">
        <f>N19/M19</f>
        <v>79.564102564102569</v>
      </c>
      <c r="Q19" s="12" t="s">
        <v>21</v>
      </c>
      <c r="R19" s="12" t="s">
        <v>22</v>
      </c>
      <c r="S19" s="11">
        <v>26</v>
      </c>
      <c r="T19" s="20">
        <v>51</v>
      </c>
      <c r="U19" s="11">
        <v>75</v>
      </c>
      <c r="V19" s="14">
        <v>71</v>
      </c>
      <c r="W19" s="11">
        <v>68</v>
      </c>
      <c r="X19" s="11">
        <v>62</v>
      </c>
      <c r="Y19" s="11">
        <v>79</v>
      </c>
      <c r="Z19" s="11">
        <v>67</v>
      </c>
      <c r="AA19" s="12" t="s">
        <v>72</v>
      </c>
      <c r="AB19" s="12" t="s">
        <v>71</v>
      </c>
      <c r="AC19" s="15">
        <v>24.5</v>
      </c>
      <c r="AD19" s="8">
        <f>T19*3+U19*2+V19*3+W19*6+X19*4.5+Y19*2+Z19*2+AA19*1+AB19*1</f>
        <v>1645</v>
      </c>
      <c r="AE19" s="26">
        <f>N19+AD19</f>
        <v>3196.5</v>
      </c>
      <c r="AF19" s="26">
        <f>M19+AC19</f>
        <v>44</v>
      </c>
      <c r="AG19" s="26">
        <f>AE19/AF19</f>
        <v>72.647727272727266</v>
      </c>
    </row>
    <row r="20" spans="1:33">
      <c r="A20" s="3">
        <v>17</v>
      </c>
      <c r="B20" s="4" t="s">
        <v>19</v>
      </c>
      <c r="C20" s="18" t="s">
        <v>20</v>
      </c>
      <c r="D20" s="22">
        <v>20.5</v>
      </c>
      <c r="E20" s="3">
        <v>81</v>
      </c>
      <c r="F20" s="5">
        <v>70</v>
      </c>
      <c r="G20" s="5">
        <v>72</v>
      </c>
      <c r="H20" s="3">
        <v>89</v>
      </c>
      <c r="I20" s="5">
        <v>86</v>
      </c>
      <c r="J20" s="3">
        <v>88</v>
      </c>
      <c r="K20" s="5">
        <v>65</v>
      </c>
      <c r="L20" s="4" t="s">
        <v>71</v>
      </c>
      <c r="M20" s="8">
        <v>19.5</v>
      </c>
      <c r="N20" s="8">
        <f>E20*2+F20*1.5+G20*4.5+H20*3+I20*2+J20*3+K20*1.5+1.5+L20*2</f>
        <v>1553</v>
      </c>
      <c r="O20" s="8">
        <f>N20/M20</f>
        <v>79.641025641025635</v>
      </c>
      <c r="Q20" s="12" t="s">
        <v>19</v>
      </c>
      <c r="R20" s="12" t="s">
        <v>20</v>
      </c>
      <c r="S20" s="11">
        <v>24</v>
      </c>
      <c r="T20" s="11">
        <v>60</v>
      </c>
      <c r="U20" s="11">
        <v>76</v>
      </c>
      <c r="V20" s="14">
        <v>83</v>
      </c>
      <c r="W20" s="11">
        <v>75</v>
      </c>
      <c r="X20" s="20">
        <v>40</v>
      </c>
      <c r="Y20" s="11">
        <v>69</v>
      </c>
      <c r="Z20" s="11">
        <v>65</v>
      </c>
      <c r="AA20" s="12" t="s">
        <v>72</v>
      </c>
      <c r="AB20" s="12" t="s">
        <v>71</v>
      </c>
      <c r="AC20" s="15">
        <v>24.5</v>
      </c>
      <c r="AD20" s="8">
        <f>T20*3+U20*2+V20*3+W20*6+X20*4.5+Y20*2+Z20*2+AA20*1+AB20*1</f>
        <v>1629</v>
      </c>
      <c r="AE20" s="26">
        <f>N20+AD20</f>
        <v>3182</v>
      </c>
      <c r="AF20" s="26">
        <f>M20+AC20</f>
        <v>44</v>
      </c>
      <c r="AG20" s="26">
        <f>AE20/AF20</f>
        <v>72.318181818181813</v>
      </c>
    </row>
    <row r="21" spans="1:33">
      <c r="A21" s="3">
        <v>18</v>
      </c>
      <c r="B21" s="4" t="s">
        <v>61</v>
      </c>
      <c r="C21" s="19" t="s">
        <v>73</v>
      </c>
      <c r="D21" s="22">
        <v>20.5</v>
      </c>
      <c r="E21" s="3">
        <v>78</v>
      </c>
      <c r="F21" s="5">
        <v>79</v>
      </c>
      <c r="G21" s="5">
        <v>88</v>
      </c>
      <c r="H21" s="3">
        <v>90</v>
      </c>
      <c r="I21" s="6">
        <v>53</v>
      </c>
      <c r="J21" s="3">
        <v>66</v>
      </c>
      <c r="K21" s="5">
        <v>73</v>
      </c>
      <c r="L21" s="4" t="s">
        <v>72</v>
      </c>
      <c r="M21" s="8">
        <v>19.5</v>
      </c>
      <c r="N21" s="8">
        <f>E21*2+F21*1.5+G21*4.5+H21*3+I21*2+J21*3+K21*1.5+1.5+L21*2</f>
        <v>1495.5</v>
      </c>
      <c r="O21" s="8">
        <f>N21/M21</f>
        <v>76.692307692307693</v>
      </c>
      <c r="Q21" s="12" t="s">
        <v>61</v>
      </c>
      <c r="R21" s="12" t="s">
        <v>87</v>
      </c>
      <c r="S21" s="11">
        <v>30</v>
      </c>
      <c r="T21" s="11">
        <v>72</v>
      </c>
      <c r="U21" s="11">
        <v>71</v>
      </c>
      <c r="V21" s="14">
        <v>75</v>
      </c>
      <c r="W21" s="11">
        <v>63</v>
      </c>
      <c r="X21" s="11">
        <v>63</v>
      </c>
      <c r="Y21" s="11">
        <v>71</v>
      </c>
      <c r="Z21" s="11">
        <v>63</v>
      </c>
      <c r="AA21" s="12" t="s">
        <v>86</v>
      </c>
      <c r="AB21" s="12" t="s">
        <v>71</v>
      </c>
      <c r="AC21" s="15">
        <v>24.5</v>
      </c>
      <c r="AD21" s="8">
        <f>T21*3+U21*2+V21*3+W21*6+X21*4.5+Y21*2+Z21*2+AA21*1+AB21*1</f>
        <v>1652.5</v>
      </c>
      <c r="AE21" s="26">
        <f>N21+AD21</f>
        <v>3148</v>
      </c>
      <c r="AF21" s="26">
        <f>M21+AC21</f>
        <v>44</v>
      </c>
      <c r="AG21" s="26">
        <f>AE21/AF21</f>
        <v>71.545454545454547</v>
      </c>
    </row>
    <row r="22" spans="1:33">
      <c r="A22" s="3">
        <v>19</v>
      </c>
      <c r="B22" s="4" t="s">
        <v>37</v>
      </c>
      <c r="C22" s="17" t="s">
        <v>38</v>
      </c>
      <c r="D22" s="22">
        <v>20.5</v>
      </c>
      <c r="E22" s="3">
        <v>64</v>
      </c>
      <c r="F22" s="5">
        <v>67</v>
      </c>
      <c r="G22" s="5">
        <v>80</v>
      </c>
      <c r="H22" s="3">
        <v>73</v>
      </c>
      <c r="I22" s="5">
        <v>69</v>
      </c>
      <c r="J22" s="3">
        <v>78</v>
      </c>
      <c r="K22" s="5">
        <v>65</v>
      </c>
      <c r="L22" s="4" t="s">
        <v>71</v>
      </c>
      <c r="M22" s="8">
        <v>19.5</v>
      </c>
      <c r="N22" s="8">
        <f>E22*2+F22*1.5+G22*4.5+H22*3+I22*2+J22*3+K22*1.5+1.5+L22*2</f>
        <v>1438.5</v>
      </c>
      <c r="O22" s="8">
        <f>N22/M22</f>
        <v>73.769230769230774</v>
      </c>
      <c r="Q22" s="12" t="s">
        <v>37</v>
      </c>
      <c r="R22" s="12" t="s">
        <v>38</v>
      </c>
      <c r="S22" s="11">
        <v>29</v>
      </c>
      <c r="T22" s="11">
        <v>70</v>
      </c>
      <c r="U22" s="11">
        <v>78</v>
      </c>
      <c r="V22" s="14">
        <v>74</v>
      </c>
      <c r="W22" s="11">
        <v>64</v>
      </c>
      <c r="X22" s="11">
        <v>63</v>
      </c>
      <c r="Y22" s="11">
        <v>69</v>
      </c>
      <c r="Z22" s="11">
        <v>67</v>
      </c>
      <c r="AA22" s="12" t="s">
        <v>72</v>
      </c>
      <c r="AB22" s="12" t="s">
        <v>71</v>
      </c>
      <c r="AC22" s="15">
        <v>24.5</v>
      </c>
      <c r="AD22" s="8">
        <f>T22*3+U22*2+V22*3+W22*6+X22*4.5+Y22*2+Z22*2+AA22*1+AB22*1</f>
        <v>1677.5</v>
      </c>
      <c r="AE22" s="26">
        <f>N22+AD22</f>
        <v>3116</v>
      </c>
      <c r="AF22" s="26">
        <f>M22+AC22</f>
        <v>44</v>
      </c>
      <c r="AG22" s="26">
        <f>AE22/AF22</f>
        <v>70.818181818181813</v>
      </c>
    </row>
    <row r="23" spans="1:33">
      <c r="A23" s="3">
        <v>20</v>
      </c>
      <c r="B23" s="4" t="s">
        <v>13</v>
      </c>
      <c r="C23" s="18" t="s">
        <v>14</v>
      </c>
      <c r="D23" s="22">
        <v>20.5</v>
      </c>
      <c r="E23" s="3">
        <v>76</v>
      </c>
      <c r="F23" s="5">
        <v>70</v>
      </c>
      <c r="G23" s="6">
        <v>47</v>
      </c>
      <c r="H23" s="3">
        <v>87</v>
      </c>
      <c r="I23" s="5">
        <v>84</v>
      </c>
      <c r="J23" s="3">
        <v>86</v>
      </c>
      <c r="K23" s="4">
        <v>65</v>
      </c>
      <c r="L23" s="4" t="s">
        <v>70</v>
      </c>
      <c r="M23" s="8">
        <v>19.5</v>
      </c>
      <c r="N23" s="8">
        <f>E23*2+F23*1.5+G23*4.5+H23*3+I23*2+J23*3+K23*1.5+1.5+L23*2</f>
        <v>1434.5</v>
      </c>
      <c r="O23" s="8">
        <f>N23/M23</f>
        <v>73.564102564102569</v>
      </c>
      <c r="Q23" s="12" t="s">
        <v>13</v>
      </c>
      <c r="R23" s="12" t="s">
        <v>14</v>
      </c>
      <c r="S23" s="11">
        <v>23</v>
      </c>
      <c r="T23" s="11">
        <v>68</v>
      </c>
      <c r="U23" s="11">
        <v>78</v>
      </c>
      <c r="V23" s="12">
        <v>65</v>
      </c>
      <c r="W23" s="11">
        <v>66</v>
      </c>
      <c r="X23" s="20">
        <v>54</v>
      </c>
      <c r="Y23" s="11">
        <v>84</v>
      </c>
      <c r="Z23" s="11">
        <v>68</v>
      </c>
      <c r="AA23" s="12">
        <v>0</v>
      </c>
      <c r="AB23" s="12" t="s">
        <v>70</v>
      </c>
      <c r="AC23" s="13">
        <v>23.5</v>
      </c>
      <c r="AD23" s="8">
        <f>T23*3+U23*2+V23*3+W23*6+X23*4.5+Y23*2+Z23*2+AA23*1+AB23*1</f>
        <v>1588</v>
      </c>
      <c r="AE23" s="26">
        <f>N23+AD23</f>
        <v>3022.5</v>
      </c>
      <c r="AF23" s="26">
        <f>M23+AC23</f>
        <v>43</v>
      </c>
      <c r="AG23" s="26">
        <f>AE23/AF23</f>
        <v>70.29069767441861</v>
      </c>
    </row>
    <row r="24" spans="1:33">
      <c r="A24" s="3">
        <v>21</v>
      </c>
      <c r="B24" s="4" t="s">
        <v>53</v>
      </c>
      <c r="C24" s="17" t="s">
        <v>54</v>
      </c>
      <c r="D24" s="22">
        <v>20.5</v>
      </c>
      <c r="E24" s="3">
        <v>69</v>
      </c>
      <c r="F24" s="5">
        <v>87</v>
      </c>
      <c r="G24" s="5">
        <v>64</v>
      </c>
      <c r="H24" s="3">
        <v>87</v>
      </c>
      <c r="I24" s="5">
        <v>72</v>
      </c>
      <c r="J24" s="3">
        <v>71</v>
      </c>
      <c r="K24" s="5">
        <v>75</v>
      </c>
      <c r="L24" s="4" t="s">
        <v>71</v>
      </c>
      <c r="M24" s="8">
        <v>19.5</v>
      </c>
      <c r="N24" s="8">
        <f>E24*2+F24*1.5+G24*4.5+H24*3+I24*2+J24*3+K24*1.5+1.5+L24*2</f>
        <v>1448.5</v>
      </c>
      <c r="O24" s="8">
        <f>N24/M24</f>
        <v>74.282051282051285</v>
      </c>
      <c r="Q24" s="12" t="s">
        <v>53</v>
      </c>
      <c r="R24" s="12" t="s">
        <v>54</v>
      </c>
      <c r="S24" s="11">
        <v>30</v>
      </c>
      <c r="T24" s="11">
        <v>73</v>
      </c>
      <c r="U24" s="11">
        <v>82</v>
      </c>
      <c r="V24" s="14">
        <v>67</v>
      </c>
      <c r="W24" s="11">
        <v>62</v>
      </c>
      <c r="X24" s="11">
        <v>61</v>
      </c>
      <c r="Y24" s="11">
        <v>60</v>
      </c>
      <c r="Z24" s="11">
        <v>69</v>
      </c>
      <c r="AA24" s="12" t="s">
        <v>72</v>
      </c>
      <c r="AB24" s="12" t="s">
        <v>71</v>
      </c>
      <c r="AC24" s="15">
        <v>24.5</v>
      </c>
      <c r="AD24" s="8">
        <f>T24*3+U24*2+V24*3+W24*6+X24*4.5+Y24*2+Z24*2+AA24*1+AB24*1</f>
        <v>1638.5</v>
      </c>
      <c r="AE24" s="26">
        <f>N24+AD24</f>
        <v>3087</v>
      </c>
      <c r="AF24" s="26">
        <f>M24+AC24</f>
        <v>44</v>
      </c>
      <c r="AG24" s="26">
        <f>AE24/AF24</f>
        <v>70.159090909090907</v>
      </c>
    </row>
    <row r="25" spans="1:33">
      <c r="A25" s="3">
        <v>22</v>
      </c>
      <c r="B25" s="4" t="s">
        <v>68</v>
      </c>
      <c r="C25" s="18" t="s">
        <v>69</v>
      </c>
      <c r="D25" s="22">
        <v>20.5</v>
      </c>
      <c r="E25" s="3">
        <v>75</v>
      </c>
      <c r="F25" s="5">
        <v>79</v>
      </c>
      <c r="G25" s="5">
        <v>78</v>
      </c>
      <c r="H25" s="3">
        <v>72</v>
      </c>
      <c r="I25" s="5">
        <v>77</v>
      </c>
      <c r="J25" s="3">
        <v>83</v>
      </c>
      <c r="K25" s="5">
        <v>73</v>
      </c>
      <c r="L25" s="4" t="s">
        <v>71</v>
      </c>
      <c r="M25" s="8">
        <v>19.5</v>
      </c>
      <c r="N25" s="8">
        <f>E25*2+F25*1.5+G25*4.5+H25*3+I25*2+J25*3+K25*1.5+1.5+L25*2</f>
        <v>1509.5</v>
      </c>
      <c r="O25" s="8">
        <f>N25/M25</f>
        <v>77.410256410256409</v>
      </c>
      <c r="Q25" s="12" t="s">
        <v>68</v>
      </c>
      <c r="R25" s="12" t="s">
        <v>69</v>
      </c>
      <c r="S25" s="11">
        <v>22.5</v>
      </c>
      <c r="T25" s="11">
        <v>65</v>
      </c>
      <c r="U25" s="11">
        <v>78</v>
      </c>
      <c r="V25" s="14">
        <v>74</v>
      </c>
      <c r="W25" s="20">
        <v>50</v>
      </c>
      <c r="X25" s="11">
        <v>60</v>
      </c>
      <c r="Y25" s="11">
        <v>68</v>
      </c>
      <c r="Z25" s="11">
        <v>66</v>
      </c>
      <c r="AA25" s="12" t="s">
        <v>72</v>
      </c>
      <c r="AB25" s="12" t="s">
        <v>71</v>
      </c>
      <c r="AC25" s="15">
        <v>24.5</v>
      </c>
      <c r="AD25" s="8">
        <f>T25*3+U25*2+V25*3+W25*6+X25*4.5+Y25*2+Z25*2+AA25*1+AB25*1</f>
        <v>1561</v>
      </c>
      <c r="AE25" s="26">
        <f>N25+AD25</f>
        <v>3070.5</v>
      </c>
      <c r="AF25" s="26">
        <f>M25+AC25</f>
        <v>44</v>
      </c>
      <c r="AG25" s="26">
        <f>AE25/AF25</f>
        <v>69.784090909090907</v>
      </c>
    </row>
    <row r="26" spans="1:33">
      <c r="A26" s="3">
        <v>23</v>
      </c>
      <c r="B26" s="4" t="s">
        <v>51</v>
      </c>
      <c r="C26" s="18" t="s">
        <v>52</v>
      </c>
      <c r="D26" s="22">
        <v>20.5</v>
      </c>
      <c r="E26" s="3">
        <v>72</v>
      </c>
      <c r="F26" s="5">
        <v>63</v>
      </c>
      <c r="G26" s="5">
        <v>61</v>
      </c>
      <c r="H26" s="3">
        <v>69</v>
      </c>
      <c r="I26" s="5">
        <v>67</v>
      </c>
      <c r="J26" s="3">
        <v>87</v>
      </c>
      <c r="K26" s="5">
        <v>65</v>
      </c>
      <c r="L26" s="4" t="s">
        <v>70</v>
      </c>
      <c r="M26" s="8">
        <v>19.5</v>
      </c>
      <c r="N26" s="8">
        <f>E26*2+F26*1.5+G26*4.5+H26*3+I26*2+J26*3+K26*1.5+1.5+L26*2</f>
        <v>1394</v>
      </c>
      <c r="O26" s="8">
        <f>N26/M26</f>
        <v>71.487179487179489</v>
      </c>
      <c r="Q26" s="12" t="s">
        <v>51</v>
      </c>
      <c r="R26" s="12" t="s">
        <v>52</v>
      </c>
      <c r="S26" s="11">
        <v>25.5</v>
      </c>
      <c r="T26" s="11">
        <v>69</v>
      </c>
      <c r="U26" s="11">
        <v>77</v>
      </c>
      <c r="V26" s="21">
        <v>53</v>
      </c>
      <c r="W26" s="11">
        <v>78</v>
      </c>
      <c r="X26" s="11">
        <v>62</v>
      </c>
      <c r="Y26" s="11">
        <v>64</v>
      </c>
      <c r="Z26" s="11">
        <v>75</v>
      </c>
      <c r="AA26" s="12" t="s">
        <v>86</v>
      </c>
      <c r="AB26" s="12" t="s">
        <v>72</v>
      </c>
      <c r="AC26" s="15">
        <v>24.5</v>
      </c>
      <c r="AD26" s="8">
        <f>T26*3+U26*2+V26*3+W26*6+X26*4.5+Y26*2+Z26*2+AA26*1+AB26*1</f>
        <v>1675</v>
      </c>
      <c r="AE26" s="26">
        <f>N26+AD26</f>
        <v>3069</v>
      </c>
      <c r="AF26" s="26">
        <f>M26+AC26</f>
        <v>44</v>
      </c>
      <c r="AG26" s="26">
        <f>AE26/AF26</f>
        <v>69.75</v>
      </c>
    </row>
    <row r="27" spans="1:33">
      <c r="A27" s="3">
        <v>24</v>
      </c>
      <c r="B27" s="4" t="s">
        <v>49</v>
      </c>
      <c r="C27" s="17" t="s">
        <v>50</v>
      </c>
      <c r="D27" s="22">
        <v>20.5</v>
      </c>
      <c r="E27" s="3">
        <v>65</v>
      </c>
      <c r="F27" s="5">
        <v>62</v>
      </c>
      <c r="G27" s="5">
        <v>67</v>
      </c>
      <c r="H27" s="3">
        <v>70</v>
      </c>
      <c r="I27" s="5">
        <v>79</v>
      </c>
      <c r="J27" s="3">
        <v>76</v>
      </c>
      <c r="K27" s="5">
        <v>73</v>
      </c>
      <c r="L27" s="4" t="s">
        <v>71</v>
      </c>
      <c r="M27" s="8">
        <v>19.5</v>
      </c>
      <c r="N27" s="8">
        <f>E27*2+F27*1.5+G27*4.5+H27*3+I27*2+J27*3+K27*1.5+1.5+L27*2</f>
        <v>1391.5</v>
      </c>
      <c r="O27" s="8">
        <f>N27/M27</f>
        <v>71.358974358974365</v>
      </c>
      <c r="Q27" s="12" t="s">
        <v>49</v>
      </c>
      <c r="R27" s="12" t="s">
        <v>50</v>
      </c>
      <c r="S27" s="11">
        <v>29.5</v>
      </c>
      <c r="T27" s="11">
        <v>71</v>
      </c>
      <c r="U27" s="11">
        <v>78</v>
      </c>
      <c r="V27" s="14">
        <v>72</v>
      </c>
      <c r="W27" s="11">
        <v>60</v>
      </c>
      <c r="X27" s="11">
        <v>65</v>
      </c>
      <c r="Y27" s="11">
        <v>82</v>
      </c>
      <c r="Z27" s="11">
        <v>62</v>
      </c>
      <c r="AA27" s="12" t="s">
        <v>72</v>
      </c>
      <c r="AB27" s="12" t="s">
        <v>71</v>
      </c>
      <c r="AC27" s="15">
        <v>24.5</v>
      </c>
      <c r="AD27" s="8">
        <f>T27*3+U27*2+V27*3+W27*6+X27*4.5+Y27*2+Z27*2+AA27*1+AB27*1</f>
        <v>1675.5</v>
      </c>
      <c r="AE27" s="26">
        <f>N27+AD27</f>
        <v>3067</v>
      </c>
      <c r="AF27" s="26">
        <f>M27+AC27</f>
        <v>44</v>
      </c>
      <c r="AG27" s="26">
        <f>AE27/AF27</f>
        <v>69.704545454545453</v>
      </c>
    </row>
    <row r="28" spans="1:33">
      <c r="A28" s="3">
        <v>25</v>
      </c>
      <c r="B28" s="4" t="s">
        <v>25</v>
      </c>
      <c r="C28" s="18" t="s">
        <v>26</v>
      </c>
      <c r="D28" s="22">
        <v>20.5</v>
      </c>
      <c r="E28" s="3">
        <v>80</v>
      </c>
      <c r="F28" s="5">
        <v>71</v>
      </c>
      <c r="G28" s="5">
        <v>66</v>
      </c>
      <c r="H28" s="3">
        <v>75</v>
      </c>
      <c r="I28" s="5">
        <v>65</v>
      </c>
      <c r="J28" s="3">
        <v>85</v>
      </c>
      <c r="K28" s="5">
        <v>73</v>
      </c>
      <c r="L28" s="4" t="s">
        <v>71</v>
      </c>
      <c r="M28" s="8">
        <v>19.5</v>
      </c>
      <c r="N28" s="8">
        <f>E28*2+F28*1.5+G28*4.5+H28*3+I28*2+J28*3+K28*1.5+1.5+L28*2</f>
        <v>1444.5</v>
      </c>
      <c r="O28" s="8">
        <f>N28/M28</f>
        <v>74.07692307692308</v>
      </c>
      <c r="Q28" s="12" t="s">
        <v>25</v>
      </c>
      <c r="R28" s="12" t="s">
        <v>26</v>
      </c>
      <c r="S28" s="11">
        <v>22.5</v>
      </c>
      <c r="T28" s="11">
        <v>65</v>
      </c>
      <c r="U28" s="11">
        <v>66</v>
      </c>
      <c r="V28" s="14">
        <v>82</v>
      </c>
      <c r="W28" s="20">
        <v>51</v>
      </c>
      <c r="X28" s="11">
        <v>62</v>
      </c>
      <c r="Y28" s="11">
        <v>80</v>
      </c>
      <c r="Z28" s="11">
        <v>67</v>
      </c>
      <c r="AA28" s="12" t="s">
        <v>86</v>
      </c>
      <c r="AB28" s="12" t="s">
        <v>71</v>
      </c>
      <c r="AC28" s="15">
        <v>24.5</v>
      </c>
      <c r="AD28" s="8">
        <f>T28*3+U28*2+V28*3+W28*6+X28*4.5+Y28*2+Z28*2+AA28*1+AB28*1</f>
        <v>1592</v>
      </c>
      <c r="AE28" s="26">
        <f>N28+AD28</f>
        <v>3036.5</v>
      </c>
      <c r="AF28" s="26">
        <f>M28+AC28</f>
        <v>44</v>
      </c>
      <c r="AG28" s="26">
        <f>AE28/AF28</f>
        <v>69.01136363636364</v>
      </c>
    </row>
    <row r="29" spans="1:33">
      <c r="A29" s="3">
        <v>26</v>
      </c>
      <c r="B29" s="4" t="s">
        <v>31</v>
      </c>
      <c r="C29" s="18" t="s">
        <v>32</v>
      </c>
      <c r="D29" s="22">
        <v>20.5</v>
      </c>
      <c r="E29" s="3">
        <v>67</v>
      </c>
      <c r="F29" s="6">
        <v>47</v>
      </c>
      <c r="G29" s="5">
        <v>87</v>
      </c>
      <c r="H29" s="3">
        <v>61</v>
      </c>
      <c r="I29" s="5">
        <v>73</v>
      </c>
      <c r="J29" s="3">
        <v>89</v>
      </c>
      <c r="K29" s="5">
        <v>83</v>
      </c>
      <c r="L29" s="4" t="s">
        <v>71</v>
      </c>
      <c r="M29" s="8">
        <v>19.5</v>
      </c>
      <c r="N29" s="8">
        <f>E29*2+F29*1.5+G29*4.5+H29*3+I29*2+J29*3+K29*1.5+1.5+L29*2</f>
        <v>1478</v>
      </c>
      <c r="O29" s="8">
        <f>N29/M29</f>
        <v>75.794871794871796</v>
      </c>
      <c r="Q29" s="12" t="s">
        <v>31</v>
      </c>
      <c r="R29" s="12" t="s">
        <v>32</v>
      </c>
      <c r="S29" s="11">
        <v>25.5</v>
      </c>
      <c r="T29" s="11">
        <v>61</v>
      </c>
      <c r="U29" s="11">
        <v>69</v>
      </c>
      <c r="V29" s="21">
        <v>54</v>
      </c>
      <c r="W29" s="11">
        <v>60</v>
      </c>
      <c r="X29" s="11">
        <v>63</v>
      </c>
      <c r="Y29" s="11">
        <v>67</v>
      </c>
      <c r="Z29" s="11">
        <v>70</v>
      </c>
      <c r="AA29" s="12" t="s">
        <v>72</v>
      </c>
      <c r="AB29" s="12" t="s">
        <v>71</v>
      </c>
      <c r="AC29" s="15">
        <v>24.5</v>
      </c>
      <c r="AD29" s="8">
        <f>T29*3+U29*2+V29*3+W29*6+X29*4.5+Y29*2+Z29*2+AA29*1+AB29*1</f>
        <v>1550.5</v>
      </c>
      <c r="AE29" s="26">
        <f>N29+AD29</f>
        <v>3028.5</v>
      </c>
      <c r="AF29" s="26">
        <f>M29+AC29</f>
        <v>44</v>
      </c>
      <c r="AG29" s="26">
        <f>AE29/AF29</f>
        <v>68.829545454545453</v>
      </c>
    </row>
    <row r="30" spans="1:33">
      <c r="A30" s="3">
        <v>27</v>
      </c>
      <c r="B30" s="4" t="s">
        <v>39</v>
      </c>
      <c r="C30" s="18" t="s">
        <v>40</v>
      </c>
      <c r="D30" s="22">
        <v>20.5</v>
      </c>
      <c r="E30" s="3">
        <v>65</v>
      </c>
      <c r="F30" s="5">
        <v>79</v>
      </c>
      <c r="G30" s="5">
        <v>82</v>
      </c>
      <c r="H30" s="3">
        <v>70</v>
      </c>
      <c r="I30" s="5">
        <v>80</v>
      </c>
      <c r="J30" s="3">
        <v>79</v>
      </c>
      <c r="K30" s="5">
        <v>67</v>
      </c>
      <c r="L30" s="4" t="s">
        <v>71</v>
      </c>
      <c r="M30" s="8">
        <v>19.5</v>
      </c>
      <c r="N30" s="8">
        <f>E30*2+F30*1.5+G30*4.5+H30*3+I30*2+J30*3+K30*1.5+1.5+L30*2</f>
        <v>1486.5</v>
      </c>
      <c r="O30" s="8">
        <f>N30/M30</f>
        <v>76.230769230769226</v>
      </c>
      <c r="Q30" s="12" t="s">
        <v>39</v>
      </c>
      <c r="R30" s="12" t="s">
        <v>40</v>
      </c>
      <c r="S30" s="11">
        <v>18</v>
      </c>
      <c r="T30" s="11">
        <v>64</v>
      </c>
      <c r="U30" s="11">
        <v>75</v>
      </c>
      <c r="V30" s="14">
        <v>75</v>
      </c>
      <c r="W30" s="20">
        <v>50</v>
      </c>
      <c r="X30" s="20">
        <v>41</v>
      </c>
      <c r="Y30" s="11">
        <v>74</v>
      </c>
      <c r="Z30" s="11">
        <v>74</v>
      </c>
      <c r="AA30" s="12" t="s">
        <v>86</v>
      </c>
      <c r="AB30" s="12" t="s">
        <v>72</v>
      </c>
      <c r="AC30" s="15">
        <v>24.5</v>
      </c>
      <c r="AD30" s="8">
        <f>T30*3+U30*2+V30*3+W30*6+X30*4.5+Y30*2+Z30*2+AA30*1+AB30*1</f>
        <v>1477.5</v>
      </c>
      <c r="AE30" s="26">
        <f>N30+AD30</f>
        <v>2964</v>
      </c>
      <c r="AF30" s="26">
        <f>M30+AC30</f>
        <v>44</v>
      </c>
      <c r="AG30" s="26">
        <f>AE30/AF30</f>
        <v>67.36363636363636</v>
      </c>
    </row>
    <row r="31" spans="1:33">
      <c r="A31" s="3">
        <v>28</v>
      </c>
      <c r="B31" s="4" t="s">
        <v>47</v>
      </c>
      <c r="C31" s="18" t="s">
        <v>48</v>
      </c>
      <c r="D31" s="22">
        <v>20.5</v>
      </c>
      <c r="E31" s="3">
        <v>77</v>
      </c>
      <c r="F31" s="5">
        <v>89</v>
      </c>
      <c r="G31" s="5">
        <v>61</v>
      </c>
      <c r="H31" s="3">
        <v>69</v>
      </c>
      <c r="I31" s="5">
        <v>78</v>
      </c>
      <c r="J31" s="3">
        <v>80</v>
      </c>
      <c r="K31" s="5">
        <v>75</v>
      </c>
      <c r="L31" s="4" t="s">
        <v>71</v>
      </c>
      <c r="M31" s="8">
        <v>19.5</v>
      </c>
      <c r="N31" s="8">
        <f>E31*2+F31*1.5+G31*4.5+H31*3+I31*2+J31*3+K31*1.5+1.5+L31*2</f>
        <v>1439</v>
      </c>
      <c r="O31" s="8">
        <f>N31/M31</f>
        <v>73.794871794871796</v>
      </c>
      <c r="Q31" s="12" t="s">
        <v>47</v>
      </c>
      <c r="R31" s="12" t="s">
        <v>48</v>
      </c>
      <c r="S31" s="11">
        <v>22.5</v>
      </c>
      <c r="T31" s="11">
        <v>72</v>
      </c>
      <c r="U31" s="11">
        <v>76</v>
      </c>
      <c r="V31" s="14">
        <v>79</v>
      </c>
      <c r="W31" s="20">
        <v>31</v>
      </c>
      <c r="X31" s="11">
        <v>62</v>
      </c>
      <c r="Y31" s="11">
        <v>77</v>
      </c>
      <c r="Z31" s="11">
        <v>69</v>
      </c>
      <c r="AA31" s="12" t="s">
        <v>71</v>
      </c>
      <c r="AB31" s="12" t="s">
        <v>71</v>
      </c>
      <c r="AC31" s="15">
        <v>24.5</v>
      </c>
      <c r="AD31" s="8">
        <f>T31*3+U31*2+V31*3+W31*6+X31*4.5+Y31*2+Z31*2+AA31*1+AB31*1</f>
        <v>1522</v>
      </c>
      <c r="AE31" s="26">
        <f>N31+AD31</f>
        <v>2961</v>
      </c>
      <c r="AF31" s="26">
        <f>M31+AC31</f>
        <v>44</v>
      </c>
      <c r="AG31" s="26">
        <f>AE31/AF31</f>
        <v>67.295454545454547</v>
      </c>
    </row>
    <row r="32" spans="1:33">
      <c r="A32" s="3">
        <v>29</v>
      </c>
      <c r="B32" s="4" t="s">
        <v>55</v>
      </c>
      <c r="C32" s="18" t="s">
        <v>56</v>
      </c>
      <c r="D32" s="22">
        <v>20.5</v>
      </c>
      <c r="E32" s="3">
        <v>72</v>
      </c>
      <c r="F32" s="5">
        <v>63</v>
      </c>
      <c r="G32" s="5">
        <v>62</v>
      </c>
      <c r="H32" s="3">
        <v>92</v>
      </c>
      <c r="I32" s="5">
        <v>79</v>
      </c>
      <c r="J32" s="3">
        <v>91</v>
      </c>
      <c r="K32" s="5">
        <v>75</v>
      </c>
      <c r="L32" s="4" t="s">
        <v>71</v>
      </c>
      <c r="M32" s="8">
        <v>19.5</v>
      </c>
      <c r="N32" s="8">
        <f>E32*2+F32*1.5+G32*4.5+H32*3+I32*2+J32*3+K32*1.5+1.5+L32*2</f>
        <v>1498.5</v>
      </c>
      <c r="O32" s="8">
        <f>N32/M32</f>
        <v>76.84615384615384</v>
      </c>
      <c r="Q32" s="12" t="s">
        <v>55</v>
      </c>
      <c r="R32" s="12" t="s">
        <v>56</v>
      </c>
      <c r="S32" s="11">
        <v>17.5</v>
      </c>
      <c r="T32" s="20">
        <v>51</v>
      </c>
      <c r="U32" s="11">
        <v>70</v>
      </c>
      <c r="V32" s="14">
        <v>78</v>
      </c>
      <c r="W32" s="20">
        <v>44</v>
      </c>
      <c r="X32" s="11">
        <v>60</v>
      </c>
      <c r="Y32" s="20">
        <v>51</v>
      </c>
      <c r="Z32" s="11">
        <v>72</v>
      </c>
      <c r="AA32" s="12" t="s">
        <v>72</v>
      </c>
      <c r="AB32" s="12" t="s">
        <v>71</v>
      </c>
      <c r="AC32" s="15">
        <v>24.5</v>
      </c>
      <c r="AD32" s="8">
        <f>T32*3+U32*2+V32*3+W32*6+X32*4.5+Y32*2+Z32*2+AA32*1+AB32*1</f>
        <v>1457</v>
      </c>
      <c r="AE32" s="26">
        <f>N32+AD32</f>
        <v>2955.5</v>
      </c>
      <c r="AF32" s="26">
        <f>M32+AC32</f>
        <v>44</v>
      </c>
      <c r="AG32" s="26">
        <f>AE32/AF32</f>
        <v>67.170454545454547</v>
      </c>
    </row>
  </sheetData>
  <sortState ref="B4:AG32">
    <sortCondition descending="1" ref="AG4:AG32"/>
  </sortState>
  <mergeCells count="2">
    <mergeCell ref="A1:L2"/>
    <mergeCell ref="Q1:AB2"/>
  </mergeCells>
  <phoneticPr fontId="3" type="noConversion"/>
  <conditionalFormatting sqref="AC4:AC5">
    <cfRule type="cellIs" dxfId="1" priority="3" operator="lessThan">
      <formula>60</formula>
    </cfRule>
  </conditionalFormatting>
  <conditionalFormatting sqref="AC4:AC32">
    <cfRule type="cellIs" dxfId="0" priority="2" operator="lessThan">
      <formula>60</formula>
    </cfRule>
  </conditionalFormatting>
  <pageMargins left="0.7" right="0.7" top="0.75" bottom="0.75" header="0.3" footer="0.3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2013-09-12T02:17:05Z</dcterms:created>
  <dcterms:modified xsi:type="dcterms:W3CDTF">2013-09-27T15:23:45Z</dcterms:modified>
</cp:coreProperties>
</file>