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<sst xmlns="http://schemas.openxmlformats.org/spreadsheetml/2006/main" count="203">
  <si>
    <t>2012-2013学年第1学期1209951班级成绩汇总表</t>
  </si>
  <si>
    <t>2012-2013学年第2学期1209951班级成绩汇总表</t>
  </si>
  <si>
    <t>序号</t>
  </si>
  <si>
    <t>学号</t>
  </si>
  <si>
    <t>姓名</t>
  </si>
  <si>
    <t>获得学分</t>
  </si>
  <si>
    <t>大学英语读写译(三)/必修课/3</t>
  </si>
  <si>
    <t>大学英语视听说(三)/必修课/2</t>
  </si>
  <si>
    <t>道路勘测设计/必修课/3</t>
  </si>
  <si>
    <t>混凝土结构设计原理(双语I)/必修课/4</t>
  </si>
  <si>
    <t>结构力学/必修课/4</t>
  </si>
  <si>
    <t>线性代数/必修课/2.5</t>
  </si>
  <si>
    <t>道路勘测设计课程设计/实践课/1</t>
  </si>
  <si>
    <t>混凝土结构课程设计/实践课/1</t>
  </si>
  <si>
    <t>工程经济学/选修课/2.5</t>
  </si>
  <si>
    <t>土木工程施工/选修课/3</t>
  </si>
  <si>
    <t>大学英语读写译(四)/必修课/2</t>
  </si>
  <si>
    <t>大学英语视听说(四)/必修课/1.5</t>
  </si>
  <si>
    <t>概率论与数理统计/必修课/3.5</t>
  </si>
  <si>
    <t>路基路面工程/必修课/3</t>
  </si>
  <si>
    <t>桥梁工程(一)/必修课/4</t>
  </si>
  <si>
    <t>土质土力学/必修课/2</t>
  </si>
  <si>
    <t>路基路面课程设计/实践课/1</t>
  </si>
  <si>
    <t>桥梁工程课程设计/实践课/1</t>
  </si>
  <si>
    <t>专业实习/实践课/2</t>
  </si>
  <si>
    <t>*钢结构设计原理/选修课/3</t>
  </si>
  <si>
    <t>*桥梁基础工程/选修课/2</t>
  </si>
  <si>
    <t>工程项目管理/选修课/2</t>
  </si>
  <si>
    <t>加权总学分</t>
  </si>
  <si>
    <t>应获学分</t>
  </si>
  <si>
    <t>平均成绩</t>
  </si>
  <si>
    <t>120995206</t>
  </si>
  <si>
    <t>高伟杰</t>
  </si>
  <si>
    <t>80</t>
  </si>
  <si>
    <t>70</t>
  </si>
  <si>
    <t>90</t>
  </si>
  <si>
    <t>120995212</t>
  </si>
  <si>
    <t>蒋晓娜</t>
  </si>
  <si>
    <t>120995133</t>
  </si>
  <si>
    <t>姚媛</t>
  </si>
  <si>
    <t>120995230</t>
  </si>
  <si>
    <t>徐丹丹</t>
  </si>
  <si>
    <t>120995233</t>
  </si>
  <si>
    <t>郁可</t>
  </si>
  <si>
    <t>120995104</t>
  </si>
  <si>
    <t>陈姣姣</t>
  </si>
  <si>
    <t>120995237</t>
  </si>
  <si>
    <t>张闪闪</t>
  </si>
  <si>
    <t>120995101</t>
  </si>
  <si>
    <t>班晓兰</t>
  </si>
  <si>
    <t>120995222</t>
  </si>
  <si>
    <t>母世彬</t>
  </si>
  <si>
    <t>120995221</t>
  </si>
  <si>
    <t>孟英杰</t>
  </si>
  <si>
    <t>120995224</t>
  </si>
  <si>
    <t>宋春丽</t>
  </si>
  <si>
    <t>120995223</t>
  </si>
  <si>
    <t>乔江平</t>
  </si>
  <si>
    <t>60</t>
  </si>
  <si>
    <t>120995216</t>
  </si>
  <si>
    <t>刘丽娜</t>
  </si>
  <si>
    <t>120995130</t>
  </si>
  <si>
    <t>王任远</t>
  </si>
  <si>
    <t>120995115</t>
  </si>
  <si>
    <t>李孟飞</t>
  </si>
  <si>
    <t>120995220</t>
  </si>
  <si>
    <t>卢飞强</t>
  </si>
  <si>
    <t>120995225</t>
  </si>
  <si>
    <t>宋贤飞</t>
  </si>
  <si>
    <t>120995134</t>
  </si>
  <si>
    <t>袁文志</t>
  </si>
  <si>
    <t>120995217</t>
  </si>
  <si>
    <t>刘钦佩</t>
  </si>
  <si>
    <t>120995228</t>
  </si>
  <si>
    <t>王静</t>
  </si>
  <si>
    <t>120995204</t>
  </si>
  <si>
    <t>杜笑梅</t>
  </si>
  <si>
    <t>120995213</t>
  </si>
  <si>
    <t>孔瑞</t>
  </si>
  <si>
    <t>120995234</t>
  </si>
  <si>
    <t>岳振威</t>
  </si>
  <si>
    <t>120995240</t>
  </si>
  <si>
    <t>周晓菊</t>
  </si>
  <si>
    <t>120995103</t>
  </si>
  <si>
    <t>陈帅</t>
  </si>
  <si>
    <t>120995131</t>
  </si>
  <si>
    <t>徐海斌</t>
  </si>
  <si>
    <t>120995136</t>
  </si>
  <si>
    <t>张景瑞</t>
  </si>
  <si>
    <t>120995214</t>
  </si>
  <si>
    <t>李梦丽</t>
  </si>
  <si>
    <t>120995120</t>
  </si>
  <si>
    <t>柳云帅</t>
  </si>
  <si>
    <t>120995138</t>
  </si>
  <si>
    <t>张淑君</t>
  </si>
  <si>
    <t>120995129</t>
  </si>
  <si>
    <t>王聚文</t>
  </si>
  <si>
    <t>120995127</t>
  </si>
  <si>
    <t>汪东玲</t>
  </si>
  <si>
    <t>120995210</t>
  </si>
  <si>
    <t>郝增奎</t>
  </si>
  <si>
    <t>120995235</t>
  </si>
  <si>
    <t>张刚</t>
  </si>
  <si>
    <t>120995231</t>
  </si>
  <si>
    <t>徐戌</t>
  </si>
  <si>
    <t>120995109</t>
  </si>
  <si>
    <t>郭品品</t>
  </si>
  <si>
    <t>120995112</t>
  </si>
  <si>
    <t>贾珍珍</t>
  </si>
  <si>
    <t>120995227</t>
  </si>
  <si>
    <t>王冰伟</t>
  </si>
  <si>
    <t>120995122</t>
  </si>
  <si>
    <t>苗舜宜</t>
  </si>
  <si>
    <t>120995118</t>
  </si>
  <si>
    <t>刘文娣</t>
  </si>
  <si>
    <t>120995113</t>
  </si>
  <si>
    <t>康佳佳</t>
  </si>
  <si>
    <t>120995232</t>
  </si>
  <si>
    <t>杨鹏飞</t>
  </si>
  <si>
    <t>120995205</t>
  </si>
  <si>
    <t>范露露</t>
  </si>
  <si>
    <t>120995226</t>
  </si>
  <si>
    <t>田雷朋</t>
  </si>
  <si>
    <t>120995139</t>
  </si>
  <si>
    <t>张松巍</t>
  </si>
  <si>
    <t>120995125</t>
  </si>
  <si>
    <t>宋南海</t>
  </si>
  <si>
    <t>120995110</t>
  </si>
  <si>
    <t>韩小龙</t>
  </si>
  <si>
    <t>120995107</t>
  </si>
  <si>
    <t>龚能</t>
  </si>
  <si>
    <t>120995239</t>
  </si>
  <si>
    <t>张展</t>
  </si>
  <si>
    <t>120995124</t>
  </si>
  <si>
    <t>阮光凯</t>
  </si>
  <si>
    <t>51</t>
  </si>
  <si>
    <t>120995119</t>
  </si>
  <si>
    <t>刘瑜</t>
  </si>
  <si>
    <t>120995236</t>
  </si>
  <si>
    <t>张凯伟</t>
  </si>
  <si>
    <t>120995208</t>
  </si>
  <si>
    <t>郭礼照</t>
  </si>
  <si>
    <t>120995137</t>
  </si>
  <si>
    <t>张梦鸽</t>
  </si>
  <si>
    <t>120995126</t>
  </si>
  <si>
    <t>田进</t>
  </si>
  <si>
    <t>55</t>
  </si>
  <si>
    <t>120995203</t>
  </si>
  <si>
    <t>陈雪明</t>
  </si>
  <si>
    <t>120995140</t>
  </si>
  <si>
    <t>赵海涛</t>
  </si>
  <si>
    <t>120995202</t>
  </si>
  <si>
    <t>陈鹏</t>
  </si>
  <si>
    <t>120995135</t>
  </si>
  <si>
    <t>张芳芳</t>
  </si>
  <si>
    <t>120995123</t>
  </si>
  <si>
    <t>欧阳明瑞</t>
  </si>
  <si>
    <t>120995229</t>
  </si>
  <si>
    <t>王楷杰</t>
  </si>
  <si>
    <t>120995114</t>
  </si>
  <si>
    <t>李程</t>
  </si>
  <si>
    <t>120995111</t>
  </si>
  <si>
    <t>何世宝</t>
  </si>
  <si>
    <t>120995209</t>
  </si>
  <si>
    <t>韩启</t>
  </si>
  <si>
    <t>120995201</t>
  </si>
  <si>
    <t>曹海莺</t>
  </si>
  <si>
    <t>120995117</t>
  </si>
  <si>
    <t>刘玲玲</t>
  </si>
  <si>
    <t>120995132</t>
  </si>
  <si>
    <t>徐志强</t>
  </si>
  <si>
    <t>120995102</t>
  </si>
  <si>
    <t>常帅杰</t>
  </si>
  <si>
    <t>120995108</t>
  </si>
  <si>
    <t>关二伟</t>
  </si>
  <si>
    <t>57</t>
  </si>
  <si>
    <t>120995105</t>
  </si>
  <si>
    <t>段义辉</t>
  </si>
  <si>
    <t>120995141</t>
  </si>
  <si>
    <t>闫会超</t>
  </si>
  <si>
    <t>120995121</t>
  </si>
  <si>
    <t>马瑞丰</t>
  </si>
  <si>
    <t>120995106</t>
  </si>
  <si>
    <t>冯旭辉</t>
  </si>
  <si>
    <t>120995218</t>
  </si>
  <si>
    <t>刘旭中</t>
  </si>
  <si>
    <t>52</t>
  </si>
  <si>
    <t>120995238</t>
  </si>
  <si>
    <t>张书培</t>
  </si>
  <si>
    <t>120995116</t>
  </si>
  <si>
    <t>刘芳</t>
  </si>
  <si>
    <t>120995219</t>
  </si>
  <si>
    <t>刘楠</t>
  </si>
  <si>
    <t>120995128</t>
  </si>
  <si>
    <t>王河龙</t>
  </si>
  <si>
    <t>120995207</t>
  </si>
  <si>
    <t>龚义东</t>
  </si>
  <si>
    <t>120995215</t>
  </si>
  <si>
    <t>刘畅</t>
  </si>
  <si>
    <t>37</t>
  </si>
  <si>
    <t>120995211</t>
  </si>
  <si>
    <t>胡玉龙</t>
  </si>
  <si>
    <t>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</si>
</sst>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2" applyFont="0" applyFill="0" applyBorder="0" applyAlignment="0" applyProtection="0">
      <alignment vertical="center"/>
    </xf>
    <xf numFmtId="44" fontId="1" fillId="0" borderId="2" applyFont="0" applyFill="0" applyBorder="0" applyAlignment="0" applyProtection="0">
      <alignment vertical="center"/>
    </xf>
    <xf numFmtId="41" fontId="1" fillId="0" borderId="2" applyFont="0" applyFill="0" applyBorder="0" applyAlignment="0" applyProtection="0">
      <alignment vertical="center"/>
    </xf>
    <xf numFmtId="9" fontId="1" fillId="0" borderId="2" applyFont="0" applyFill="0" applyBorder="0" applyAlignment="0" applyProtection="0">
      <alignment vertical="center"/>
    </xf>
    <xf numFmtId="42" fontId="1" fillId="0" borderId="2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 quotePrefix="1">
      <alignment horizontal="left" vertical="center"/>
    </xf>
    <xf numFmtId="0" fontId="2" fillId="2" borderId="1" xfId="0" applyFont="1" applyFill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dxfs count="1">
    <dxf>
      <fill>
        <patternFill>
          <fgColor indexed="10"/>
          <bgColor indexed="10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E84"/>
  <sheetViews>
    <sheetView tabSelected="1" topLeftCell="O15" workbookViewId="0">
      <selection activeCell="AE84" sqref="B4:AE84"/>
    </sheetView>
  </sheetViews>
  <sheetFormatPr defaultColWidth="9" defaultRowHeight="13.5"/>
  <cols>
    <col min="1" max="1" width="3.625" style="1" customWidth="1"/>
    <col min="2" max="2" width="7.625" style="1" customWidth="1"/>
    <col min="3" max="4" width="6.625" style="1" customWidth="1"/>
    <col min="5" max="6" width="21.625" style="1" customWidth="1"/>
    <col min="7" max="7" width="16.625" style="1" customWidth="1"/>
    <col min="8" max="8" width="26.625" style="1" customWidth="1"/>
    <col min="9" max="9" width="13.625" style="1" customWidth="1"/>
    <col min="10" max="10" width="15.625" style="1" customWidth="1"/>
    <col min="11" max="11" width="22.625" style="1" customWidth="1"/>
    <col min="12" max="12" width="21.625" style="1" customWidth="1"/>
    <col min="31" max="31" width="12.625"/>
  </cols>
  <sheetData>
    <row r="1" spans="1:2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36" spans="1:3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4</v>
      </c>
      <c r="P3" s="3" t="s">
        <v>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8" t="s">
        <v>28</v>
      </c>
      <c r="AD3" s="8" t="s">
        <v>29</v>
      </c>
      <c r="AE3" s="8" t="s">
        <v>30</v>
      </c>
    </row>
    <row r="4" spans="1:31">
      <c r="A4" s="4">
        <v>1</v>
      </c>
      <c r="B4" s="10" t="s">
        <v>31</v>
      </c>
      <c r="C4" s="10" t="s">
        <v>32</v>
      </c>
      <c r="D4" s="4">
        <v>26</v>
      </c>
      <c r="E4" s="4">
        <v>82</v>
      </c>
      <c r="F4" s="5">
        <v>65</v>
      </c>
      <c r="G4" s="5">
        <v>91</v>
      </c>
      <c r="H4" s="5">
        <v>87</v>
      </c>
      <c r="I4" s="5">
        <v>95</v>
      </c>
      <c r="J4" s="5">
        <v>85</v>
      </c>
      <c r="K4" s="10" t="s">
        <v>33</v>
      </c>
      <c r="L4" s="10" t="s">
        <v>34</v>
      </c>
      <c r="M4" s="5">
        <v>93</v>
      </c>
      <c r="N4" s="5">
        <v>69</v>
      </c>
      <c r="O4" s="10" t="s">
        <v>32</v>
      </c>
      <c r="P4" s="4">
        <v>31.5</v>
      </c>
      <c r="Q4" s="5">
        <v>78</v>
      </c>
      <c r="R4" s="5">
        <v>86</v>
      </c>
      <c r="S4" s="4">
        <v>80</v>
      </c>
      <c r="T4" s="5">
        <v>90</v>
      </c>
      <c r="U4" s="5">
        <v>93</v>
      </c>
      <c r="V4" s="4">
        <v>90</v>
      </c>
      <c r="W4" s="10" t="s">
        <v>35</v>
      </c>
      <c r="X4" s="10" t="s">
        <v>33</v>
      </c>
      <c r="Y4" s="10" t="s">
        <v>35</v>
      </c>
      <c r="Z4" s="5">
        <v>80</v>
      </c>
      <c r="AA4" s="5">
        <v>61</v>
      </c>
      <c r="AB4" s="4">
        <v>88</v>
      </c>
      <c r="AC4" s="9">
        <f>E4*3+F4*2+G4*3+H4*4+I4*4+J4*2.5+K4*1+L4*1+M4*2.5+N4*3+Q4*2+R4*1.5+S4*3.5+T4*3+U4*4+V4*2+W4*1+X4*1+Y4*2+Z4*3+AA4*2+AB4*2</f>
        <v>4454</v>
      </c>
      <c r="AD4" s="9">
        <f>40.5+12.5</f>
        <v>53</v>
      </c>
      <c r="AE4" s="9">
        <f>AC4/AD4</f>
        <v>84.0377358490566</v>
      </c>
    </row>
    <row r="5" spans="1:31">
      <c r="A5" s="4">
        <v>2</v>
      </c>
      <c r="B5" s="10" t="s">
        <v>36</v>
      </c>
      <c r="C5" s="10" t="s">
        <v>37</v>
      </c>
      <c r="D5" s="4">
        <v>26</v>
      </c>
      <c r="E5" s="4">
        <v>84</v>
      </c>
      <c r="F5" s="5">
        <v>85</v>
      </c>
      <c r="G5" s="5">
        <v>89</v>
      </c>
      <c r="H5" s="5">
        <v>82</v>
      </c>
      <c r="I5" s="5">
        <v>72</v>
      </c>
      <c r="J5" s="5">
        <v>99</v>
      </c>
      <c r="K5" s="10" t="s">
        <v>35</v>
      </c>
      <c r="L5" s="10" t="s">
        <v>33</v>
      </c>
      <c r="M5" s="5">
        <v>89</v>
      </c>
      <c r="N5" s="5">
        <v>88</v>
      </c>
      <c r="O5" s="10" t="s">
        <v>37</v>
      </c>
      <c r="P5" s="4">
        <v>32</v>
      </c>
      <c r="Q5" s="5">
        <v>88</v>
      </c>
      <c r="R5" s="5">
        <v>80</v>
      </c>
      <c r="S5" s="4">
        <v>89</v>
      </c>
      <c r="T5" s="5">
        <v>91</v>
      </c>
      <c r="U5" s="5">
        <v>75</v>
      </c>
      <c r="V5" s="4">
        <v>75</v>
      </c>
      <c r="W5" s="10" t="s">
        <v>35</v>
      </c>
      <c r="X5" s="10" t="s">
        <v>35</v>
      </c>
      <c r="Y5" s="10" t="s">
        <v>33</v>
      </c>
      <c r="Z5" s="5">
        <v>88</v>
      </c>
      <c r="AA5" s="5">
        <v>65</v>
      </c>
      <c r="AB5" s="4">
        <v>89</v>
      </c>
      <c r="AC5" s="9">
        <f>E5*3+F5*2+G5*3+H5*4+I5*4+J5*2.5+K5*1+L5*1+M5*2.5+N5*3+Q5*2+R5*1.5+S5*3.5+T5*3+U5*4+V5*2+W5*1+X5*1+Y5*2+Z5*3+AA5*2+AB5*2</f>
        <v>4451.5</v>
      </c>
      <c r="AD5" s="9">
        <f>40.5+12.5</f>
        <v>53</v>
      </c>
      <c r="AE5" s="9">
        <f>AC5/AD5</f>
        <v>83.9905660377358</v>
      </c>
    </row>
    <row r="6" spans="1:31">
      <c r="A6" s="4">
        <v>3</v>
      </c>
      <c r="B6" s="10" t="s">
        <v>38</v>
      </c>
      <c r="C6" s="10" t="s">
        <v>39</v>
      </c>
      <c r="D6" s="4">
        <v>26</v>
      </c>
      <c r="E6" s="4">
        <v>86</v>
      </c>
      <c r="F6" s="5">
        <v>72</v>
      </c>
      <c r="G6" s="5">
        <v>89</v>
      </c>
      <c r="H6" s="5">
        <v>84</v>
      </c>
      <c r="I6" s="5">
        <v>65</v>
      </c>
      <c r="J6" s="4">
        <v>97</v>
      </c>
      <c r="K6" s="10" t="s">
        <v>33</v>
      </c>
      <c r="L6" s="10" t="s">
        <v>35</v>
      </c>
      <c r="M6" s="5">
        <v>87</v>
      </c>
      <c r="N6" s="5">
        <v>91</v>
      </c>
      <c r="O6" s="10" t="s">
        <v>39</v>
      </c>
      <c r="P6" s="4">
        <v>31.5</v>
      </c>
      <c r="Q6" s="4">
        <v>88</v>
      </c>
      <c r="R6" s="4">
        <v>87</v>
      </c>
      <c r="S6" s="4">
        <v>93</v>
      </c>
      <c r="T6" s="4">
        <v>91</v>
      </c>
      <c r="U6" s="4">
        <v>83</v>
      </c>
      <c r="V6" s="4">
        <v>70</v>
      </c>
      <c r="W6" s="10" t="s">
        <v>35</v>
      </c>
      <c r="X6" s="10" t="s">
        <v>33</v>
      </c>
      <c r="Y6" s="10" t="s">
        <v>33</v>
      </c>
      <c r="Z6" s="4">
        <v>79</v>
      </c>
      <c r="AA6" s="4">
        <v>70</v>
      </c>
      <c r="AB6" s="4">
        <v>86</v>
      </c>
      <c r="AC6" s="9">
        <f>E6*3+F6*2+G6*3+H6*4+I6*4+J6*2.5+K6*1+L6*1+M6*2.5+N6*3+Q6*2+R6*1.5+S6*3.5+T6*3+U6*4+V6*2+W6*1+X6*1+Y6*2+Z6*3+AA6*2+AB6*2</f>
        <v>4424</v>
      </c>
      <c r="AD6" s="9">
        <f>40.5+12.5</f>
        <v>53</v>
      </c>
      <c r="AE6" s="9">
        <f>AC6/AD6</f>
        <v>83.4716981132076</v>
      </c>
    </row>
    <row r="7" spans="1:31">
      <c r="A7" s="4">
        <v>4</v>
      </c>
      <c r="B7" s="10" t="s">
        <v>40</v>
      </c>
      <c r="C7" s="10" t="s">
        <v>41</v>
      </c>
      <c r="D7" s="4">
        <v>26</v>
      </c>
      <c r="E7" s="4">
        <v>85</v>
      </c>
      <c r="F7" s="5">
        <v>79</v>
      </c>
      <c r="G7" s="5">
        <v>83</v>
      </c>
      <c r="H7" s="5">
        <v>75</v>
      </c>
      <c r="I7" s="5">
        <v>68</v>
      </c>
      <c r="J7" s="5">
        <v>96</v>
      </c>
      <c r="K7" s="10" t="s">
        <v>35</v>
      </c>
      <c r="L7" s="10" t="s">
        <v>34</v>
      </c>
      <c r="M7" s="5">
        <v>85</v>
      </c>
      <c r="N7" s="5">
        <v>88</v>
      </c>
      <c r="O7" s="10" t="s">
        <v>41</v>
      </c>
      <c r="P7" s="4">
        <v>32</v>
      </c>
      <c r="Q7" s="5">
        <v>89</v>
      </c>
      <c r="R7" s="5">
        <v>93</v>
      </c>
      <c r="S7" s="4">
        <v>89</v>
      </c>
      <c r="T7" s="5">
        <v>87</v>
      </c>
      <c r="U7" s="5">
        <v>80</v>
      </c>
      <c r="V7" s="4">
        <v>69</v>
      </c>
      <c r="W7" s="10" t="s">
        <v>33</v>
      </c>
      <c r="X7" s="10" t="s">
        <v>35</v>
      </c>
      <c r="Y7" s="10" t="s">
        <v>35</v>
      </c>
      <c r="Z7" s="5">
        <v>88</v>
      </c>
      <c r="AA7" s="5">
        <v>77</v>
      </c>
      <c r="AB7" s="4">
        <v>90</v>
      </c>
      <c r="AC7" s="9">
        <f>E7*3+F7*2+G7*3+H7*4+I7*4+J7*2.5+K7*1+L7*1+M7*2.5+N7*3+Q7*2+R7*1.5+S7*3.5+T7*3+U7*4+V7*2+W7*1+X7*1+Y7*2+Z7*3+AA7*2+AB7*2</f>
        <v>4406.5</v>
      </c>
      <c r="AD7" s="9">
        <f>40.5+12.5</f>
        <v>53</v>
      </c>
      <c r="AE7" s="9">
        <f>AC7/AD7</f>
        <v>83.1415094339623</v>
      </c>
    </row>
    <row r="8" spans="1:31">
      <c r="A8" s="4">
        <v>5</v>
      </c>
      <c r="B8" s="10" t="s">
        <v>42</v>
      </c>
      <c r="C8" s="10" t="s">
        <v>43</v>
      </c>
      <c r="D8" s="4">
        <v>26</v>
      </c>
      <c r="E8" s="4">
        <v>79</v>
      </c>
      <c r="F8" s="5">
        <v>70</v>
      </c>
      <c r="G8" s="5">
        <v>88</v>
      </c>
      <c r="H8" s="5">
        <v>82</v>
      </c>
      <c r="I8" s="5">
        <v>90</v>
      </c>
      <c r="J8" s="5">
        <v>80</v>
      </c>
      <c r="K8" s="10" t="s">
        <v>33</v>
      </c>
      <c r="L8" s="10" t="s">
        <v>34</v>
      </c>
      <c r="M8" s="5">
        <v>79</v>
      </c>
      <c r="N8" s="5">
        <v>84</v>
      </c>
      <c r="O8" s="10" t="s">
        <v>43</v>
      </c>
      <c r="P8" s="4">
        <v>31.5</v>
      </c>
      <c r="Q8" s="5">
        <v>63</v>
      </c>
      <c r="R8" s="5">
        <v>93</v>
      </c>
      <c r="S8" s="4">
        <v>85</v>
      </c>
      <c r="T8" s="5">
        <v>91</v>
      </c>
      <c r="U8" s="5">
        <v>88</v>
      </c>
      <c r="V8" s="4">
        <v>83</v>
      </c>
      <c r="W8" s="10" t="s">
        <v>35</v>
      </c>
      <c r="X8" s="10" t="s">
        <v>35</v>
      </c>
      <c r="Y8" s="10" t="s">
        <v>33</v>
      </c>
      <c r="Z8" s="5">
        <v>86</v>
      </c>
      <c r="AA8" s="5">
        <v>68</v>
      </c>
      <c r="AB8" s="4">
        <v>93</v>
      </c>
      <c r="AC8" s="9">
        <f>E8*3+F8*2+G8*3+H8*4+I8*4+J8*2.5+K8*1+L8*1+M8*2.5+N8*3+Q8*2+R8*1.5+S8*3.5+T8*3+U8*4+V8*2+W8*1+X8*1+Y8*2+Z8*3+AA8*2+AB8*2</f>
        <v>4402.5</v>
      </c>
      <c r="AD8" s="9">
        <f>40.5+12.5</f>
        <v>53</v>
      </c>
      <c r="AE8" s="9">
        <f>AC8/AD8</f>
        <v>83.0660377358491</v>
      </c>
    </row>
    <row r="9" spans="1:31">
      <c r="A9" s="4">
        <v>6</v>
      </c>
      <c r="B9" s="10" t="s">
        <v>44</v>
      </c>
      <c r="C9" s="10" t="s">
        <v>45</v>
      </c>
      <c r="D9" s="4">
        <v>26</v>
      </c>
      <c r="E9" s="4">
        <v>80</v>
      </c>
      <c r="F9" s="5">
        <v>79</v>
      </c>
      <c r="G9" s="5">
        <v>93</v>
      </c>
      <c r="H9" s="5">
        <v>85</v>
      </c>
      <c r="I9" s="5">
        <v>76</v>
      </c>
      <c r="J9" s="4">
        <v>100</v>
      </c>
      <c r="K9" s="10" t="s">
        <v>33</v>
      </c>
      <c r="L9" s="10" t="s">
        <v>35</v>
      </c>
      <c r="M9" s="5">
        <v>76</v>
      </c>
      <c r="N9" s="5">
        <v>89</v>
      </c>
      <c r="O9" s="11" t="s">
        <v>45</v>
      </c>
      <c r="P9" s="4">
        <v>30</v>
      </c>
      <c r="Q9" s="4">
        <v>79</v>
      </c>
      <c r="R9" s="4">
        <v>88</v>
      </c>
      <c r="S9" s="4">
        <v>87</v>
      </c>
      <c r="T9" s="4">
        <v>92</v>
      </c>
      <c r="U9" s="4">
        <v>79</v>
      </c>
      <c r="V9" s="4">
        <v>67</v>
      </c>
      <c r="W9" s="10" t="s">
        <v>35</v>
      </c>
      <c r="X9" s="10" t="s">
        <v>33</v>
      </c>
      <c r="Y9" s="10" t="s">
        <v>35</v>
      </c>
      <c r="Z9" s="4">
        <v>80</v>
      </c>
      <c r="AA9" s="4">
        <v>50</v>
      </c>
      <c r="AB9" s="4">
        <v>92</v>
      </c>
      <c r="AC9" s="9">
        <f>E9*3+F9*2+G9*3+H9*4+I9*4+J9*2.5+K9*1+L9*1+M9*2.5+N9*3+Q9*2+R9*1.5+S9*3.5+T9*3+U9*4+V9*2+W9*1+X9*1+Y9*2+Z9*3+AA9*2+AB9*2</f>
        <v>4392.5</v>
      </c>
      <c r="AD9" s="9">
        <f>40.5+12.5</f>
        <v>53</v>
      </c>
      <c r="AE9" s="9">
        <f>AC9/AD9</f>
        <v>82.877358490566</v>
      </c>
    </row>
    <row r="10" spans="1:31">
      <c r="A10" s="4">
        <v>7</v>
      </c>
      <c r="B10" s="10" t="s">
        <v>46</v>
      </c>
      <c r="C10" s="10" t="s">
        <v>47</v>
      </c>
      <c r="D10" s="4">
        <v>26</v>
      </c>
      <c r="E10" s="4">
        <v>72</v>
      </c>
      <c r="F10" s="5">
        <v>85</v>
      </c>
      <c r="G10" s="5">
        <v>79</v>
      </c>
      <c r="H10" s="5">
        <v>84</v>
      </c>
      <c r="I10" s="5">
        <v>76</v>
      </c>
      <c r="J10" s="5">
        <v>90</v>
      </c>
      <c r="K10" s="10" t="s">
        <v>33</v>
      </c>
      <c r="L10" s="10" t="s">
        <v>33</v>
      </c>
      <c r="M10" s="5">
        <v>79</v>
      </c>
      <c r="N10" s="5">
        <v>79</v>
      </c>
      <c r="O10" s="10" t="s">
        <v>47</v>
      </c>
      <c r="P10" s="4">
        <v>31</v>
      </c>
      <c r="Q10" s="5">
        <v>69</v>
      </c>
      <c r="R10" s="5">
        <v>93</v>
      </c>
      <c r="S10" s="4">
        <v>96</v>
      </c>
      <c r="T10" s="5">
        <v>90</v>
      </c>
      <c r="U10" s="5">
        <v>89</v>
      </c>
      <c r="V10" s="4">
        <v>69</v>
      </c>
      <c r="W10" s="10" t="s">
        <v>33</v>
      </c>
      <c r="X10" s="10" t="s">
        <v>35</v>
      </c>
      <c r="Y10" s="10" t="s">
        <v>33</v>
      </c>
      <c r="Z10" s="5">
        <v>91</v>
      </c>
      <c r="AA10" s="5">
        <v>68</v>
      </c>
      <c r="AB10" s="4">
        <v>92</v>
      </c>
      <c r="AC10" s="9">
        <f>E10*3+F10*2+G10*3+H10*4+I10*4+J10*2.5+K10*1+L10*1+M10*2.5+N10*3+Q10*2+R10*1.5+S10*3.5+T10*3+U10*4+V10*2+W10*1+X10*1+Y10*2+Z10*3+AA10*2+AB10*2</f>
        <v>4383</v>
      </c>
      <c r="AD10" s="9">
        <f>40.5+12.5</f>
        <v>53</v>
      </c>
      <c r="AE10" s="9">
        <f>AC10/AD10</f>
        <v>82.6981132075472</v>
      </c>
    </row>
    <row r="11" spans="1:31">
      <c r="A11" s="4">
        <v>8</v>
      </c>
      <c r="B11" s="10" t="s">
        <v>48</v>
      </c>
      <c r="C11" s="10" t="s">
        <v>49</v>
      </c>
      <c r="D11" s="4">
        <v>26</v>
      </c>
      <c r="E11" s="4">
        <v>85</v>
      </c>
      <c r="F11" s="5">
        <v>83</v>
      </c>
      <c r="G11" s="5">
        <v>90</v>
      </c>
      <c r="H11" s="5">
        <v>86</v>
      </c>
      <c r="I11" s="5">
        <v>78</v>
      </c>
      <c r="J11" s="4">
        <v>89</v>
      </c>
      <c r="K11" s="7">
        <v>90</v>
      </c>
      <c r="L11" s="10" t="s">
        <v>33</v>
      </c>
      <c r="M11" s="5">
        <v>83</v>
      </c>
      <c r="N11" s="5">
        <v>80</v>
      </c>
      <c r="O11" s="10" t="s">
        <v>49</v>
      </c>
      <c r="P11" s="4">
        <v>32</v>
      </c>
      <c r="Q11" s="4">
        <v>80</v>
      </c>
      <c r="R11" s="4">
        <v>81</v>
      </c>
      <c r="S11" s="4">
        <v>86</v>
      </c>
      <c r="T11" s="4">
        <v>82</v>
      </c>
      <c r="U11" s="4">
        <v>81</v>
      </c>
      <c r="V11" s="4">
        <v>63</v>
      </c>
      <c r="W11" s="10" t="s">
        <v>33</v>
      </c>
      <c r="X11" s="10" t="s">
        <v>33</v>
      </c>
      <c r="Y11" s="10" t="s">
        <v>33</v>
      </c>
      <c r="Z11" s="4">
        <v>87</v>
      </c>
      <c r="AA11" s="4">
        <v>69</v>
      </c>
      <c r="AB11" s="4">
        <v>88</v>
      </c>
      <c r="AC11" s="9">
        <f>E11*3+F11*2+G11*3+H11*4+I11*4+J11*2.5+K11*1+L11*1+M11*2.5+N11*3+Q11*2+R11*1.5+S11*3.5+T11*3+U11*4+V11*2+W11*1+X11*1+Y11*2+Z11*3+AA11*2+AB11*2</f>
        <v>4360.5</v>
      </c>
      <c r="AD11" s="9">
        <f>40.5+12.5</f>
        <v>53</v>
      </c>
      <c r="AE11" s="9">
        <f>AC11/AD11</f>
        <v>82.2735849056604</v>
      </c>
    </row>
    <row r="12" spans="1:31">
      <c r="A12" s="4">
        <v>9</v>
      </c>
      <c r="B12" s="10" t="s">
        <v>50</v>
      </c>
      <c r="C12" s="10" t="s">
        <v>51</v>
      </c>
      <c r="D12" s="4">
        <v>26</v>
      </c>
      <c r="E12" s="4">
        <v>82</v>
      </c>
      <c r="F12" s="5">
        <v>79</v>
      </c>
      <c r="G12" s="5">
        <v>93</v>
      </c>
      <c r="H12" s="5">
        <v>75</v>
      </c>
      <c r="I12" s="5">
        <v>89</v>
      </c>
      <c r="J12" s="5">
        <v>80</v>
      </c>
      <c r="K12" s="10" t="s">
        <v>35</v>
      </c>
      <c r="L12" s="10" t="s">
        <v>34</v>
      </c>
      <c r="M12" s="5">
        <v>85</v>
      </c>
      <c r="N12" s="5">
        <v>89</v>
      </c>
      <c r="O12" s="10" t="s">
        <v>51</v>
      </c>
      <c r="P12" s="4">
        <v>31.5</v>
      </c>
      <c r="Q12" s="5">
        <v>76</v>
      </c>
      <c r="R12" s="5">
        <v>82</v>
      </c>
      <c r="S12" s="4">
        <v>86</v>
      </c>
      <c r="T12" s="5">
        <v>87</v>
      </c>
      <c r="U12" s="5">
        <v>78</v>
      </c>
      <c r="V12" s="4">
        <v>75</v>
      </c>
      <c r="W12" s="10" t="s">
        <v>33</v>
      </c>
      <c r="X12" s="10" t="s">
        <v>34</v>
      </c>
      <c r="Y12" s="10" t="s">
        <v>33</v>
      </c>
      <c r="Z12" s="5">
        <v>80</v>
      </c>
      <c r="AA12" s="5">
        <v>76</v>
      </c>
      <c r="AB12" s="4">
        <v>90</v>
      </c>
      <c r="AC12" s="9">
        <f>E12*3+F12*2+G12*3+H12*4+I12*4+J12*2.5+K12*1+L12*1+M12*2.5+N12*3+Q12*2+R12*1.5+S12*3.5+T12*3+U12*4+V12*2+W12*1+X12*1+Y12*2+Z12*3+AA12*2+AB12*2</f>
        <v>4359.5</v>
      </c>
      <c r="AD12" s="9">
        <f>40.5+12.5</f>
        <v>53</v>
      </c>
      <c r="AE12" s="9">
        <f>AC12/AD12</f>
        <v>82.2547169811321</v>
      </c>
    </row>
    <row r="13" spans="1:31">
      <c r="A13" s="4">
        <v>10</v>
      </c>
      <c r="B13" s="10" t="s">
        <v>52</v>
      </c>
      <c r="C13" s="10" t="s">
        <v>53</v>
      </c>
      <c r="D13" s="4">
        <v>26</v>
      </c>
      <c r="E13" s="4">
        <v>82</v>
      </c>
      <c r="F13" s="5">
        <v>77</v>
      </c>
      <c r="G13" s="5">
        <v>79</v>
      </c>
      <c r="H13" s="5">
        <v>72</v>
      </c>
      <c r="I13" s="5">
        <v>87</v>
      </c>
      <c r="J13" s="5">
        <v>94</v>
      </c>
      <c r="K13" s="10" t="s">
        <v>33</v>
      </c>
      <c r="L13" s="10" t="s">
        <v>34</v>
      </c>
      <c r="M13" s="5">
        <v>83</v>
      </c>
      <c r="N13" s="5">
        <v>80</v>
      </c>
      <c r="O13" s="10" t="s">
        <v>53</v>
      </c>
      <c r="P13" s="4">
        <v>32</v>
      </c>
      <c r="Q13" s="5">
        <v>83</v>
      </c>
      <c r="R13" s="5">
        <v>85</v>
      </c>
      <c r="S13" s="4">
        <v>84</v>
      </c>
      <c r="T13" s="5">
        <v>87</v>
      </c>
      <c r="U13" s="5">
        <v>84</v>
      </c>
      <c r="V13" s="4">
        <v>87</v>
      </c>
      <c r="W13" s="10" t="s">
        <v>33</v>
      </c>
      <c r="X13" s="10" t="s">
        <v>34</v>
      </c>
      <c r="Y13" s="10" t="s">
        <v>35</v>
      </c>
      <c r="Z13" s="5">
        <v>73</v>
      </c>
      <c r="AA13" s="5">
        <v>75</v>
      </c>
      <c r="AB13" s="4">
        <v>92</v>
      </c>
      <c r="AC13" s="9">
        <f>E13*3+F13*2+G13*3+H13*4+I13*4+J13*2.5+K13*1+L13*1+M13*2.5+N13*3+Q13*2+R13*1.5+S13*3.5+T13*3+U13*4+V13*2+W13*1+X13*1+Y13*2+Z13*3+AA13*2+AB13*2</f>
        <v>4347</v>
      </c>
      <c r="AD13" s="9">
        <f>40.5+12.5</f>
        <v>53</v>
      </c>
      <c r="AE13" s="9">
        <f>AC13/AD13</f>
        <v>82.0188679245283</v>
      </c>
    </row>
    <row r="14" spans="1:31">
      <c r="A14" s="4">
        <v>11</v>
      </c>
      <c r="B14" s="10" t="s">
        <v>54</v>
      </c>
      <c r="C14" s="11" t="s">
        <v>55</v>
      </c>
      <c r="D14" s="4">
        <v>26</v>
      </c>
      <c r="E14" s="4">
        <v>83</v>
      </c>
      <c r="F14" s="5">
        <v>76</v>
      </c>
      <c r="G14" s="5">
        <v>89</v>
      </c>
      <c r="H14" s="5">
        <v>83</v>
      </c>
      <c r="I14" s="7">
        <v>50</v>
      </c>
      <c r="J14" s="5">
        <v>89</v>
      </c>
      <c r="K14" s="10" t="s">
        <v>33</v>
      </c>
      <c r="L14" s="10" t="s">
        <v>33</v>
      </c>
      <c r="M14" s="5">
        <v>91</v>
      </c>
      <c r="N14" s="5">
        <v>76</v>
      </c>
      <c r="O14" s="10" t="s">
        <v>55</v>
      </c>
      <c r="P14" s="4">
        <v>32</v>
      </c>
      <c r="Q14" s="5">
        <v>86</v>
      </c>
      <c r="R14" s="5">
        <v>85</v>
      </c>
      <c r="S14" s="4">
        <v>95</v>
      </c>
      <c r="T14" s="5">
        <v>86</v>
      </c>
      <c r="U14" s="5">
        <v>89</v>
      </c>
      <c r="V14" s="4">
        <v>68</v>
      </c>
      <c r="W14" s="10" t="s">
        <v>33</v>
      </c>
      <c r="X14" s="5">
        <v>79</v>
      </c>
      <c r="Y14" s="10" t="s">
        <v>35</v>
      </c>
      <c r="Z14" s="5">
        <v>81</v>
      </c>
      <c r="AA14" s="5">
        <v>64</v>
      </c>
      <c r="AB14" s="4">
        <v>90</v>
      </c>
      <c r="AC14" s="9">
        <f>E14*3+F14*2+G14*3+H14*4+I14*4+J14*2.5+K14*1+L14*1+M14*2.5+N14*3+Q14*2+R14*1.5+S14*3.5+T14*3+U14*4+V14*2+W14*1+X14*1+Y14*2+Z14*3+AA14*2+AB14*2</f>
        <v>4310</v>
      </c>
      <c r="AD14" s="9">
        <f>40.5+12.5</f>
        <v>53</v>
      </c>
      <c r="AE14" s="9">
        <f>AC14/AD14</f>
        <v>81.3207547169811</v>
      </c>
    </row>
    <row r="15" spans="1:31">
      <c r="A15" s="4">
        <v>12</v>
      </c>
      <c r="B15" s="10" t="s">
        <v>56</v>
      </c>
      <c r="C15" s="10" t="s">
        <v>57</v>
      </c>
      <c r="D15" s="4">
        <v>26</v>
      </c>
      <c r="E15" s="4">
        <v>83</v>
      </c>
      <c r="F15" s="5">
        <v>73</v>
      </c>
      <c r="G15" s="5">
        <v>87</v>
      </c>
      <c r="H15" s="5">
        <v>85</v>
      </c>
      <c r="I15" s="5">
        <v>78</v>
      </c>
      <c r="J15" s="5">
        <v>82</v>
      </c>
      <c r="K15" s="10" t="s">
        <v>33</v>
      </c>
      <c r="L15" s="10" t="s">
        <v>58</v>
      </c>
      <c r="M15" s="5">
        <v>77</v>
      </c>
      <c r="N15" s="5">
        <v>80</v>
      </c>
      <c r="O15" s="10" t="s">
        <v>57</v>
      </c>
      <c r="P15" s="4">
        <v>31.5</v>
      </c>
      <c r="Q15" s="5">
        <v>75</v>
      </c>
      <c r="R15" s="5">
        <v>82</v>
      </c>
      <c r="S15" s="4">
        <v>90</v>
      </c>
      <c r="T15" s="5">
        <v>91</v>
      </c>
      <c r="U15" s="5">
        <v>85</v>
      </c>
      <c r="V15" s="4">
        <v>69</v>
      </c>
      <c r="W15" s="10" t="s">
        <v>35</v>
      </c>
      <c r="X15" s="10" t="s">
        <v>58</v>
      </c>
      <c r="Y15" s="10" t="s">
        <v>33</v>
      </c>
      <c r="Z15" s="5">
        <v>83</v>
      </c>
      <c r="AA15" s="5">
        <v>70</v>
      </c>
      <c r="AB15" s="4">
        <v>86</v>
      </c>
      <c r="AC15" s="9">
        <f>E15*3+F15*2+G15*3+H15*4+I15*4+J15*2.5+K15*1+L15*1+M15*2.5+N15*3+Q15*2+R15*1.5+S15*3.5+T15*3+U15*4+V15*2+W15*1+X15*1+Y15*2+Z15*3+AA15*2+AB15*2</f>
        <v>4295.5</v>
      </c>
      <c r="AD15" s="9">
        <f>40.5+12.5</f>
        <v>53</v>
      </c>
      <c r="AE15" s="9">
        <f>AC15/AD15</f>
        <v>81.0471698113208</v>
      </c>
    </row>
    <row r="16" spans="1:31">
      <c r="A16" s="4">
        <v>13</v>
      </c>
      <c r="B16" s="10" t="s">
        <v>59</v>
      </c>
      <c r="C16" s="10" t="s">
        <v>60</v>
      </c>
      <c r="D16" s="4">
        <v>26</v>
      </c>
      <c r="E16" s="4">
        <v>75</v>
      </c>
      <c r="F16" s="5">
        <v>73</v>
      </c>
      <c r="G16" s="5">
        <v>94</v>
      </c>
      <c r="H16" s="5">
        <v>81</v>
      </c>
      <c r="I16" s="5">
        <v>69</v>
      </c>
      <c r="J16" s="5">
        <v>99</v>
      </c>
      <c r="K16" s="10" t="s">
        <v>33</v>
      </c>
      <c r="L16" s="10" t="s">
        <v>34</v>
      </c>
      <c r="M16" s="5">
        <v>84</v>
      </c>
      <c r="N16" s="5">
        <v>82</v>
      </c>
      <c r="O16" s="10" t="s">
        <v>60</v>
      </c>
      <c r="P16" s="4">
        <v>32</v>
      </c>
      <c r="Q16" s="5">
        <v>76</v>
      </c>
      <c r="R16" s="5">
        <v>89</v>
      </c>
      <c r="S16" s="4">
        <v>83</v>
      </c>
      <c r="T16" s="5">
        <v>81</v>
      </c>
      <c r="U16" s="5">
        <v>86</v>
      </c>
      <c r="V16" s="4">
        <v>73</v>
      </c>
      <c r="W16" s="10" t="s">
        <v>33</v>
      </c>
      <c r="X16" s="10" t="s">
        <v>34</v>
      </c>
      <c r="Y16" s="10" t="s">
        <v>35</v>
      </c>
      <c r="Z16" s="5">
        <v>69</v>
      </c>
      <c r="AA16" s="5">
        <v>69</v>
      </c>
      <c r="AB16" s="4">
        <v>93</v>
      </c>
      <c r="AC16" s="9">
        <f>E16*3+F16*2+G16*3+H16*4+I16*4+J16*2.5+K16*1+L16*1+M16*2.5+N16*3+Q16*2+R16*1.5+S16*3.5+T16*3+U16*4+V16*2+W16*1+X16*1+Y16*2+Z16*3+AA16*2+AB16*2</f>
        <v>4276.5</v>
      </c>
      <c r="AD16" s="9">
        <f>40.5+12.5</f>
        <v>53</v>
      </c>
      <c r="AE16" s="9">
        <f>AC16/AD16</f>
        <v>80.688679245283</v>
      </c>
    </row>
    <row r="17" spans="1:31">
      <c r="A17" s="4">
        <v>14</v>
      </c>
      <c r="B17" s="10" t="s">
        <v>61</v>
      </c>
      <c r="C17" s="10" t="s">
        <v>62</v>
      </c>
      <c r="D17" s="4">
        <v>26</v>
      </c>
      <c r="E17" s="4">
        <v>84</v>
      </c>
      <c r="F17" s="5">
        <v>77</v>
      </c>
      <c r="G17" s="5">
        <v>91</v>
      </c>
      <c r="H17" s="5">
        <v>74</v>
      </c>
      <c r="I17" s="5">
        <v>73</v>
      </c>
      <c r="J17" s="4">
        <v>92</v>
      </c>
      <c r="K17" s="10" t="s">
        <v>33</v>
      </c>
      <c r="L17" s="10" t="s">
        <v>34</v>
      </c>
      <c r="M17" s="5">
        <v>85</v>
      </c>
      <c r="N17" s="5">
        <v>85</v>
      </c>
      <c r="O17" s="10" t="s">
        <v>62</v>
      </c>
      <c r="P17" s="4">
        <v>32</v>
      </c>
      <c r="Q17" s="4">
        <v>76</v>
      </c>
      <c r="R17" s="4">
        <v>75</v>
      </c>
      <c r="S17" s="4">
        <v>89</v>
      </c>
      <c r="T17" s="4">
        <v>88</v>
      </c>
      <c r="U17" s="4">
        <v>73</v>
      </c>
      <c r="V17" s="4">
        <v>84</v>
      </c>
      <c r="W17" s="10" t="s">
        <v>33</v>
      </c>
      <c r="X17" s="10" t="s">
        <v>33</v>
      </c>
      <c r="Y17" s="10" t="s">
        <v>33</v>
      </c>
      <c r="Z17" s="4">
        <v>78</v>
      </c>
      <c r="AA17" s="4">
        <v>64</v>
      </c>
      <c r="AB17" s="4">
        <v>86</v>
      </c>
      <c r="AC17" s="9">
        <f>E17*3+F17*2+G17*3+H17*4+I17*4+J17*2.5+K17*1+L17*1+M17*2.5+N17*3+Q17*2+R17*1.5+S17*3.5+T17*3+U17*4+V17*2+W17*1+X17*1+Y17*2+Z17*3+AA17*2+AB17*2</f>
        <v>4268.5</v>
      </c>
      <c r="AD17" s="9">
        <f>40.5+12.5</f>
        <v>53</v>
      </c>
      <c r="AE17" s="9">
        <f>AC17/AD17</f>
        <v>80.5377358490566</v>
      </c>
    </row>
    <row r="18" spans="1:31">
      <c r="A18" s="4">
        <v>15</v>
      </c>
      <c r="B18" s="10" t="s">
        <v>63</v>
      </c>
      <c r="C18" s="10" t="s">
        <v>64</v>
      </c>
      <c r="D18" s="4">
        <v>26</v>
      </c>
      <c r="E18" s="4">
        <v>74</v>
      </c>
      <c r="F18" s="5">
        <v>74</v>
      </c>
      <c r="G18" s="5">
        <v>88</v>
      </c>
      <c r="H18" s="5">
        <v>89</v>
      </c>
      <c r="I18" s="5">
        <v>76</v>
      </c>
      <c r="J18" s="4">
        <v>90</v>
      </c>
      <c r="K18" s="10" t="s">
        <v>35</v>
      </c>
      <c r="L18" s="10" t="s">
        <v>33</v>
      </c>
      <c r="M18" s="5">
        <v>84</v>
      </c>
      <c r="N18" s="5">
        <v>85</v>
      </c>
      <c r="O18" s="10" t="s">
        <v>64</v>
      </c>
      <c r="P18" s="4">
        <v>32</v>
      </c>
      <c r="Q18" s="4">
        <v>74</v>
      </c>
      <c r="R18" s="4">
        <v>77</v>
      </c>
      <c r="S18" s="4">
        <v>74</v>
      </c>
      <c r="T18" s="4">
        <v>91</v>
      </c>
      <c r="U18" s="4">
        <v>75</v>
      </c>
      <c r="V18" s="4">
        <v>66</v>
      </c>
      <c r="W18" s="10" t="s">
        <v>35</v>
      </c>
      <c r="X18" s="10" t="s">
        <v>33</v>
      </c>
      <c r="Y18" s="10" t="s">
        <v>35</v>
      </c>
      <c r="Z18" s="4">
        <v>74</v>
      </c>
      <c r="AA18" s="4">
        <v>65</v>
      </c>
      <c r="AB18" s="4">
        <v>89</v>
      </c>
      <c r="AC18" s="9">
        <f>E18*3+F18*2+G18*3+H18*4+I18*4+J18*2.5+K18*1+L18*1+M18*2.5+N18*3+Q18*2+R18*1.5+S18*3.5+T18*3+U18*4+V18*2+W18*1+X18*1+Y18*2+Z18*3+AA18*2+AB18*2</f>
        <v>4261.5</v>
      </c>
      <c r="AD18" s="9">
        <f>40.5+12.5</f>
        <v>53</v>
      </c>
      <c r="AE18" s="9">
        <f>AC18/AD18</f>
        <v>80.4056603773585</v>
      </c>
    </row>
    <row r="19" spans="1:31">
      <c r="A19" s="4">
        <v>16</v>
      </c>
      <c r="B19" s="10" t="s">
        <v>65</v>
      </c>
      <c r="C19" s="10" t="s">
        <v>66</v>
      </c>
      <c r="D19" s="4">
        <v>26</v>
      </c>
      <c r="E19" s="4">
        <v>82</v>
      </c>
      <c r="F19" s="5">
        <v>83</v>
      </c>
      <c r="G19" s="5">
        <v>81</v>
      </c>
      <c r="H19" s="5">
        <v>79</v>
      </c>
      <c r="I19" s="5">
        <v>73</v>
      </c>
      <c r="J19" s="5">
        <v>92</v>
      </c>
      <c r="K19" s="10" t="s">
        <v>35</v>
      </c>
      <c r="L19" s="10" t="s">
        <v>33</v>
      </c>
      <c r="M19" s="5">
        <v>77</v>
      </c>
      <c r="N19" s="5">
        <v>77</v>
      </c>
      <c r="O19" s="11" t="s">
        <v>66</v>
      </c>
      <c r="P19" s="4">
        <v>30</v>
      </c>
      <c r="Q19" s="5">
        <v>77</v>
      </c>
      <c r="R19" s="5">
        <v>92</v>
      </c>
      <c r="S19" s="4">
        <v>80</v>
      </c>
      <c r="T19" s="5">
        <v>86</v>
      </c>
      <c r="U19" s="5">
        <v>84</v>
      </c>
      <c r="V19" s="4">
        <v>76</v>
      </c>
      <c r="W19" s="10" t="s">
        <v>33</v>
      </c>
      <c r="X19" s="10" t="s">
        <v>33</v>
      </c>
      <c r="Y19" s="10" t="s">
        <v>35</v>
      </c>
      <c r="Z19" s="5">
        <v>79</v>
      </c>
      <c r="AA19" s="5">
        <v>55</v>
      </c>
      <c r="AB19" s="4">
        <v>83</v>
      </c>
      <c r="AC19" s="9">
        <f>E19*3+F19*2+G19*3+H19*4+I19*4+J19*2.5+K19*1+L19*1+M19*2.5+N19*3+Q19*2+R19*1.5+S19*3.5+T19*3+U19*4+V19*2+W19*1+X19*1+Y19*2+Z19*3+AA19*2+AB19*2</f>
        <v>4257.5</v>
      </c>
      <c r="AD19" s="9">
        <f>40.5+12.5</f>
        <v>53</v>
      </c>
      <c r="AE19" s="9">
        <f>AC19/AD19</f>
        <v>80.3301886792453</v>
      </c>
    </row>
    <row r="20" spans="1:31">
      <c r="A20" s="4">
        <v>17</v>
      </c>
      <c r="B20" s="10" t="s">
        <v>67</v>
      </c>
      <c r="C20" s="11" t="s">
        <v>68</v>
      </c>
      <c r="D20" s="4">
        <v>25</v>
      </c>
      <c r="E20" s="4">
        <v>80</v>
      </c>
      <c r="F20" s="5">
        <v>76</v>
      </c>
      <c r="G20" s="5">
        <v>77</v>
      </c>
      <c r="H20" s="7">
        <v>51</v>
      </c>
      <c r="I20" s="5">
        <v>93</v>
      </c>
      <c r="J20" s="5">
        <v>90</v>
      </c>
      <c r="K20" s="10" t="s">
        <v>35</v>
      </c>
      <c r="L20" s="7">
        <v>50</v>
      </c>
      <c r="M20" s="5">
        <v>76</v>
      </c>
      <c r="N20" s="5">
        <v>77</v>
      </c>
      <c r="O20" s="10" t="s">
        <v>68</v>
      </c>
      <c r="P20" s="4">
        <v>31.5</v>
      </c>
      <c r="Q20" s="5">
        <v>79</v>
      </c>
      <c r="R20" s="5">
        <v>93</v>
      </c>
      <c r="S20" s="4">
        <v>93</v>
      </c>
      <c r="T20" s="5">
        <v>91</v>
      </c>
      <c r="U20" s="5">
        <v>89</v>
      </c>
      <c r="V20" s="4">
        <v>77</v>
      </c>
      <c r="W20" s="10" t="s">
        <v>35</v>
      </c>
      <c r="X20" s="10" t="s">
        <v>34</v>
      </c>
      <c r="Y20" s="10" t="s">
        <v>35</v>
      </c>
      <c r="Z20" s="5">
        <v>70</v>
      </c>
      <c r="AA20" s="5">
        <v>63</v>
      </c>
      <c r="AB20" s="4">
        <v>93</v>
      </c>
      <c r="AC20" s="9">
        <f>E20*3+F20*2+G20*3+H20*4+I20*4+J20*2.5+K20*1+L20*1+M20*2.5+N20*3+Q20*2+R20*1.5+S20*3.5+T20*3+U20*4+V20*2+W20*1+X20*1+Y20*2+Z20*3+AA20*2+AB20*2</f>
        <v>4253</v>
      </c>
      <c r="AD20" s="9">
        <f>40.5+12.5</f>
        <v>53</v>
      </c>
      <c r="AE20" s="9">
        <f>AC20/AD20</f>
        <v>80.2452830188679</v>
      </c>
    </row>
    <row r="21" spans="1:31">
      <c r="A21" s="4">
        <v>18</v>
      </c>
      <c r="B21" s="10" t="s">
        <v>69</v>
      </c>
      <c r="C21" s="10" t="s">
        <v>70</v>
      </c>
      <c r="D21" s="4">
        <v>26</v>
      </c>
      <c r="E21" s="4">
        <v>78</v>
      </c>
      <c r="F21" s="5">
        <v>77</v>
      </c>
      <c r="G21" s="5">
        <v>73</v>
      </c>
      <c r="H21" s="5">
        <v>79</v>
      </c>
      <c r="I21" s="5">
        <v>88</v>
      </c>
      <c r="J21" s="4">
        <v>77</v>
      </c>
      <c r="K21" s="10" t="s">
        <v>33</v>
      </c>
      <c r="L21" s="10" t="s">
        <v>35</v>
      </c>
      <c r="M21" s="5">
        <v>73</v>
      </c>
      <c r="N21" s="5">
        <v>88</v>
      </c>
      <c r="O21" s="10" t="s">
        <v>70</v>
      </c>
      <c r="P21" s="4">
        <v>32</v>
      </c>
      <c r="Q21" s="4">
        <v>78</v>
      </c>
      <c r="R21" s="4">
        <v>82</v>
      </c>
      <c r="S21" s="4">
        <v>78</v>
      </c>
      <c r="T21" s="4">
        <v>86</v>
      </c>
      <c r="U21" s="4">
        <v>84</v>
      </c>
      <c r="V21" s="4">
        <v>72</v>
      </c>
      <c r="W21" s="10" t="s">
        <v>33</v>
      </c>
      <c r="X21" s="10" t="s">
        <v>33</v>
      </c>
      <c r="Y21" s="10" t="s">
        <v>33</v>
      </c>
      <c r="Z21" s="4">
        <v>79</v>
      </c>
      <c r="AA21" s="4">
        <v>64</v>
      </c>
      <c r="AB21" s="4">
        <v>95</v>
      </c>
      <c r="AC21" s="9">
        <f>E21*3+F21*2+G21*3+H21*4+I21*4+J21*2.5+K21*1+L21*1+M21*2.5+N21*3+Q21*2+R21*1.5+S21*3.5+T21*3+U21*4+V21*2+W21*1+X21*1+Y21*2+Z21*3+AA21*2+AB21*2</f>
        <v>4249</v>
      </c>
      <c r="AD21" s="9">
        <f>40.5+12.5</f>
        <v>53</v>
      </c>
      <c r="AE21" s="9">
        <f>AC21/AD21</f>
        <v>80.1698113207547</v>
      </c>
    </row>
    <row r="22" spans="1:31">
      <c r="A22" s="4">
        <v>19</v>
      </c>
      <c r="B22" s="10" t="s">
        <v>71</v>
      </c>
      <c r="C22" s="10" t="s">
        <v>72</v>
      </c>
      <c r="D22" s="4">
        <v>26</v>
      </c>
      <c r="E22" s="4">
        <v>87</v>
      </c>
      <c r="F22" s="5">
        <v>82</v>
      </c>
      <c r="G22" s="5">
        <v>86</v>
      </c>
      <c r="H22" s="5">
        <v>85</v>
      </c>
      <c r="I22" s="5">
        <v>71</v>
      </c>
      <c r="J22" s="5">
        <v>96</v>
      </c>
      <c r="K22" s="10" t="s">
        <v>33</v>
      </c>
      <c r="L22" s="10" t="s">
        <v>34</v>
      </c>
      <c r="M22" s="5">
        <v>79</v>
      </c>
      <c r="N22" s="5">
        <v>79</v>
      </c>
      <c r="O22" s="10" t="s">
        <v>72</v>
      </c>
      <c r="P22" s="4">
        <v>32</v>
      </c>
      <c r="Q22" s="5">
        <v>73</v>
      </c>
      <c r="R22" s="5">
        <v>80</v>
      </c>
      <c r="S22" s="4">
        <v>80</v>
      </c>
      <c r="T22" s="5">
        <v>87</v>
      </c>
      <c r="U22" s="5">
        <v>75</v>
      </c>
      <c r="V22" s="4">
        <v>83</v>
      </c>
      <c r="W22" s="10" t="s">
        <v>33</v>
      </c>
      <c r="X22" s="10" t="s">
        <v>34</v>
      </c>
      <c r="Y22" s="10" t="s">
        <v>33</v>
      </c>
      <c r="Z22" s="5">
        <v>74</v>
      </c>
      <c r="AA22" s="5">
        <v>69</v>
      </c>
      <c r="AB22" s="4">
        <v>84</v>
      </c>
      <c r="AC22" s="9">
        <f>E22*3+F22*2+G22*3+H22*4+I22*4+J22*2.5+K22*1+L22*1+M22*2.5+N22*3+Q22*2+R22*1.5+S22*3.5+T22*3+U22*4+V22*2+W22*1+X22*1+Y22*2+Z22*3+AA22*2+AB22*2</f>
        <v>4242.5</v>
      </c>
      <c r="AD22" s="9">
        <f>40.5+12.5</f>
        <v>53</v>
      </c>
      <c r="AE22" s="9">
        <f>AC22/AD22</f>
        <v>80.0471698113208</v>
      </c>
    </row>
    <row r="23" spans="1:31">
      <c r="A23" s="4">
        <v>20</v>
      </c>
      <c r="B23" s="10" t="s">
        <v>73</v>
      </c>
      <c r="C23" s="11" t="s">
        <v>74</v>
      </c>
      <c r="D23" s="4">
        <v>26</v>
      </c>
      <c r="E23" s="4">
        <v>85</v>
      </c>
      <c r="F23" s="5">
        <v>84</v>
      </c>
      <c r="G23" s="5">
        <v>87</v>
      </c>
      <c r="H23" s="5">
        <v>74</v>
      </c>
      <c r="I23" s="7">
        <v>45</v>
      </c>
      <c r="J23" s="5">
        <v>86</v>
      </c>
      <c r="K23" s="10" t="s">
        <v>35</v>
      </c>
      <c r="L23" s="10" t="s">
        <v>33</v>
      </c>
      <c r="M23" s="5">
        <v>90</v>
      </c>
      <c r="N23" s="5">
        <v>85</v>
      </c>
      <c r="O23" s="10" t="s">
        <v>74</v>
      </c>
      <c r="P23" s="4">
        <v>32</v>
      </c>
      <c r="Q23" s="5">
        <v>81</v>
      </c>
      <c r="R23" s="5">
        <v>92</v>
      </c>
      <c r="S23" s="4">
        <v>84</v>
      </c>
      <c r="T23" s="5">
        <v>83</v>
      </c>
      <c r="U23" s="5">
        <v>89</v>
      </c>
      <c r="V23" s="4">
        <v>79</v>
      </c>
      <c r="W23" s="10" t="s">
        <v>33</v>
      </c>
      <c r="X23" s="10" t="s">
        <v>34</v>
      </c>
      <c r="Y23" s="10" t="s">
        <v>33</v>
      </c>
      <c r="Z23" s="5">
        <v>79</v>
      </c>
      <c r="AA23" s="5">
        <v>64</v>
      </c>
      <c r="AB23" s="4">
        <v>92</v>
      </c>
      <c r="AC23" s="9">
        <f>E23*3+F23*2+G23*3+H23*4+I23*4+J23*2.5+K23*1+L23*1+M23*2.5+N23*3+Q23*2+R23*1.5+S23*3.5+T23*3+U23*4+V23*2+W23*1+X23*1+Y23*2+Z23*3+AA23*2+AB23*2</f>
        <v>4241</v>
      </c>
      <c r="AD23" s="9">
        <f>40.5+12.5</f>
        <v>53</v>
      </c>
      <c r="AE23" s="9">
        <f>AC23/AD23</f>
        <v>80.0188679245283</v>
      </c>
    </row>
    <row r="24" spans="1:31">
      <c r="A24" s="4">
        <v>21</v>
      </c>
      <c r="B24" s="10" t="s">
        <v>75</v>
      </c>
      <c r="C24" s="10" t="s">
        <v>76</v>
      </c>
      <c r="D24" s="4">
        <v>26</v>
      </c>
      <c r="E24" s="4">
        <v>80</v>
      </c>
      <c r="F24" s="5">
        <v>71</v>
      </c>
      <c r="G24" s="5">
        <v>93</v>
      </c>
      <c r="H24" s="5">
        <v>76</v>
      </c>
      <c r="I24" s="5">
        <v>65</v>
      </c>
      <c r="J24" s="5">
        <v>84</v>
      </c>
      <c r="K24" s="10" t="s">
        <v>35</v>
      </c>
      <c r="L24" s="10" t="s">
        <v>33</v>
      </c>
      <c r="M24" s="5">
        <v>71</v>
      </c>
      <c r="N24" s="5">
        <v>85</v>
      </c>
      <c r="O24" s="10" t="s">
        <v>76</v>
      </c>
      <c r="P24" s="4">
        <v>31.5</v>
      </c>
      <c r="Q24" s="5">
        <v>83</v>
      </c>
      <c r="R24" s="5">
        <v>80</v>
      </c>
      <c r="S24" s="4">
        <v>91</v>
      </c>
      <c r="T24" s="5">
        <v>87</v>
      </c>
      <c r="U24" s="5">
        <v>72</v>
      </c>
      <c r="V24" s="4">
        <v>84</v>
      </c>
      <c r="W24" s="10" t="s">
        <v>33</v>
      </c>
      <c r="X24" s="10" t="s">
        <v>34</v>
      </c>
      <c r="Y24" s="10" t="s">
        <v>33</v>
      </c>
      <c r="Z24" s="5">
        <v>77</v>
      </c>
      <c r="AA24" s="5">
        <v>73</v>
      </c>
      <c r="AB24" s="4">
        <v>88</v>
      </c>
      <c r="AC24" s="9">
        <f>E24*3+F24*2+G24*3+H24*4+I24*4+J24*2.5+K24*1+L24*1+M24*2.5+N24*3+Q24*2+R24*1.5+S24*3.5+T24*3+U24*4+V24*2+W24*1+X24*1+Y24*2+Z24*3+AA24*2+AB24*2</f>
        <v>4222</v>
      </c>
      <c r="AD24" s="9">
        <f>40.5+12.5</f>
        <v>53</v>
      </c>
      <c r="AE24" s="9">
        <f>AC24/AD24</f>
        <v>79.6603773584906</v>
      </c>
    </row>
    <row r="25" spans="1:31">
      <c r="A25" s="4">
        <v>22</v>
      </c>
      <c r="B25" s="10" t="s">
        <v>77</v>
      </c>
      <c r="C25" s="10" t="s">
        <v>78</v>
      </c>
      <c r="D25" s="4">
        <v>26</v>
      </c>
      <c r="E25" s="4">
        <v>81</v>
      </c>
      <c r="F25" s="5">
        <v>72</v>
      </c>
      <c r="G25" s="5">
        <v>86</v>
      </c>
      <c r="H25" s="5">
        <v>77</v>
      </c>
      <c r="I25" s="5">
        <v>62</v>
      </c>
      <c r="J25" s="5">
        <v>84</v>
      </c>
      <c r="K25" s="10" t="s">
        <v>35</v>
      </c>
      <c r="L25" s="10" t="s">
        <v>33</v>
      </c>
      <c r="M25" s="5">
        <v>76</v>
      </c>
      <c r="N25" s="5">
        <v>86</v>
      </c>
      <c r="O25" s="10" t="s">
        <v>78</v>
      </c>
      <c r="P25" s="4">
        <v>32</v>
      </c>
      <c r="Q25" s="5">
        <v>78</v>
      </c>
      <c r="R25" s="5">
        <v>87</v>
      </c>
      <c r="S25" s="4">
        <v>86</v>
      </c>
      <c r="T25" s="5">
        <v>87</v>
      </c>
      <c r="U25" s="5">
        <v>68</v>
      </c>
      <c r="V25" s="4">
        <v>72</v>
      </c>
      <c r="W25" s="10" t="s">
        <v>33</v>
      </c>
      <c r="X25" s="10" t="s">
        <v>35</v>
      </c>
      <c r="Y25" s="10" t="s">
        <v>35</v>
      </c>
      <c r="Z25" s="5">
        <v>74</v>
      </c>
      <c r="AA25" s="5">
        <v>85</v>
      </c>
      <c r="AB25" s="4">
        <v>93</v>
      </c>
      <c r="AC25" s="9">
        <f>E25*3+F25*2+G25*3+H25*4+I25*4+J25*2.5+K25*1+L25*1+M25*2.5+N25*3+Q25*2+R25*1.5+S25*3.5+T25*3+U25*4+V25*2+W25*1+X25*1+Y25*2+Z25*3+AA25*2+AB25*2</f>
        <v>4221.5</v>
      </c>
      <c r="AD25" s="9">
        <f>40.5+12.5</f>
        <v>53</v>
      </c>
      <c r="AE25" s="9">
        <f>AC25/AD25</f>
        <v>79.6509433962264</v>
      </c>
    </row>
    <row r="26" spans="1:31">
      <c r="A26" s="4">
        <v>23</v>
      </c>
      <c r="B26" s="10" t="s">
        <v>79</v>
      </c>
      <c r="C26" s="10" t="s">
        <v>80</v>
      </c>
      <c r="D26" s="4">
        <v>26</v>
      </c>
      <c r="E26" s="4">
        <v>85</v>
      </c>
      <c r="F26" s="5">
        <v>64</v>
      </c>
      <c r="G26" s="5">
        <v>93</v>
      </c>
      <c r="H26" s="5">
        <v>84</v>
      </c>
      <c r="I26" s="5">
        <v>70</v>
      </c>
      <c r="J26" s="5">
        <v>66</v>
      </c>
      <c r="K26" s="10" t="s">
        <v>35</v>
      </c>
      <c r="L26" s="10" t="s">
        <v>58</v>
      </c>
      <c r="M26" s="5">
        <v>88</v>
      </c>
      <c r="N26" s="5">
        <v>80</v>
      </c>
      <c r="O26" s="10" t="s">
        <v>80</v>
      </c>
      <c r="P26" s="4">
        <v>31.5</v>
      </c>
      <c r="Q26" s="5">
        <v>84</v>
      </c>
      <c r="R26" s="5">
        <v>90</v>
      </c>
      <c r="S26" s="4">
        <v>90</v>
      </c>
      <c r="T26" s="5">
        <v>85</v>
      </c>
      <c r="U26" s="5">
        <v>78</v>
      </c>
      <c r="V26" s="4">
        <v>71</v>
      </c>
      <c r="W26" s="10" t="s">
        <v>33</v>
      </c>
      <c r="X26" s="10" t="s">
        <v>33</v>
      </c>
      <c r="Y26" s="10" t="s">
        <v>35</v>
      </c>
      <c r="Z26" s="5">
        <v>68</v>
      </c>
      <c r="AA26" s="5">
        <v>65</v>
      </c>
      <c r="AB26" s="4">
        <v>83</v>
      </c>
      <c r="AC26" s="9">
        <f>E26*3+F26*2+G26*3+H26*4+I26*4+J26*2.5+K26*1+L26*1+M26*2.5+N26*3+Q26*2+R26*1.5+S26*3.5+T26*3+U26*4+V26*2+W26*1+X26*1+Y26*2+Z26*3+AA26*2+AB26*2</f>
        <v>4220</v>
      </c>
      <c r="AD26" s="9">
        <f>40.5+12.5</f>
        <v>53</v>
      </c>
      <c r="AE26" s="9">
        <f>AC26/AD26</f>
        <v>79.622641509434</v>
      </c>
    </row>
    <row r="27" spans="1:31">
      <c r="A27" s="4">
        <v>24</v>
      </c>
      <c r="B27" s="10" t="s">
        <v>81</v>
      </c>
      <c r="C27" s="10" t="s">
        <v>82</v>
      </c>
      <c r="D27" s="4">
        <v>26</v>
      </c>
      <c r="E27" s="4">
        <v>87</v>
      </c>
      <c r="F27" s="5">
        <v>83</v>
      </c>
      <c r="G27" s="5">
        <v>77</v>
      </c>
      <c r="H27" s="5">
        <v>65</v>
      </c>
      <c r="I27" s="5">
        <v>75</v>
      </c>
      <c r="J27" s="5">
        <v>98</v>
      </c>
      <c r="K27" s="10" t="s">
        <v>33</v>
      </c>
      <c r="L27" s="10" t="s">
        <v>33</v>
      </c>
      <c r="M27" s="5">
        <v>85</v>
      </c>
      <c r="N27" s="5">
        <v>75</v>
      </c>
      <c r="O27" s="10" t="s">
        <v>82</v>
      </c>
      <c r="P27" s="4">
        <v>30</v>
      </c>
      <c r="Q27" s="5">
        <v>84</v>
      </c>
      <c r="R27" s="5">
        <v>79</v>
      </c>
      <c r="S27" s="4">
        <v>87</v>
      </c>
      <c r="T27" s="5">
        <v>84</v>
      </c>
      <c r="U27" s="5">
        <v>76</v>
      </c>
      <c r="V27" s="4">
        <v>69</v>
      </c>
      <c r="W27" s="10" t="s">
        <v>33</v>
      </c>
      <c r="X27" s="10" t="s">
        <v>33</v>
      </c>
      <c r="Y27" s="10" t="s">
        <v>35</v>
      </c>
      <c r="Z27" s="5">
        <v>83</v>
      </c>
      <c r="AA27" s="5">
        <v>52</v>
      </c>
      <c r="AB27" s="4">
        <v>89</v>
      </c>
      <c r="AC27" s="9">
        <f>E27*3+F27*2+G27*3+H27*4+I27*4+J27*2.5+K27*1+L27*1+M27*2.5+N27*3+Q27*2+R27*1.5+S27*3.5+T27*3+U27*4+V27*2+W27*1+X27*1+Y27*2+Z27*3+AA27*2+AB27*2</f>
        <v>4216.5</v>
      </c>
      <c r="AD27" s="9">
        <f>40.5+12.5</f>
        <v>53</v>
      </c>
      <c r="AE27" s="9">
        <f>AC27/AD27</f>
        <v>79.5566037735849</v>
      </c>
    </row>
    <row r="28" spans="1:31">
      <c r="A28" s="4">
        <v>25</v>
      </c>
      <c r="B28" s="10" t="s">
        <v>83</v>
      </c>
      <c r="C28" s="11" t="s">
        <v>84</v>
      </c>
      <c r="D28" s="4">
        <v>26</v>
      </c>
      <c r="E28" s="4">
        <v>78</v>
      </c>
      <c r="F28" s="5">
        <v>52</v>
      </c>
      <c r="G28" s="5">
        <v>88</v>
      </c>
      <c r="H28" s="5">
        <v>73</v>
      </c>
      <c r="I28" s="5">
        <v>88</v>
      </c>
      <c r="J28" s="4">
        <v>99</v>
      </c>
      <c r="K28" s="10" t="s">
        <v>33</v>
      </c>
      <c r="L28" s="10" t="s">
        <v>34</v>
      </c>
      <c r="M28" s="5">
        <v>77</v>
      </c>
      <c r="N28" s="5">
        <v>85</v>
      </c>
      <c r="O28" s="10" t="s">
        <v>84</v>
      </c>
      <c r="P28" s="4">
        <v>31.5</v>
      </c>
      <c r="Q28" s="4">
        <v>82</v>
      </c>
      <c r="R28" s="4">
        <v>79</v>
      </c>
      <c r="S28" s="4">
        <v>86</v>
      </c>
      <c r="T28" s="4">
        <v>76</v>
      </c>
      <c r="U28" s="4">
        <v>76</v>
      </c>
      <c r="V28" s="4">
        <v>81</v>
      </c>
      <c r="W28" s="10" t="s">
        <v>33</v>
      </c>
      <c r="X28" s="10" t="s">
        <v>35</v>
      </c>
      <c r="Y28" s="10" t="s">
        <v>35</v>
      </c>
      <c r="Z28" s="4">
        <v>76</v>
      </c>
      <c r="AA28" s="4">
        <v>61</v>
      </c>
      <c r="AB28" s="4">
        <v>72</v>
      </c>
      <c r="AC28" s="9">
        <f>E28*3+F28*2+G28*3+H28*4+I28*4+J28*2.5+K28*1+L28*1+M28*2.5+N28*3+Q28*2+R28*1.5+S28*3.5+T28*3+U28*4+V28*2+W28*1+X28*1+Y28*2+Z28*3+AA28*2+AB28*2</f>
        <v>4212.5</v>
      </c>
      <c r="AD28" s="9">
        <f>40.5+12.5</f>
        <v>53</v>
      </c>
      <c r="AE28" s="9">
        <f>AC28/AD28</f>
        <v>79.4811320754717</v>
      </c>
    </row>
    <row r="29" spans="1:31">
      <c r="A29" s="4">
        <v>26</v>
      </c>
      <c r="B29" s="10" t="s">
        <v>85</v>
      </c>
      <c r="C29" s="10" t="s">
        <v>86</v>
      </c>
      <c r="D29" s="4">
        <v>26</v>
      </c>
      <c r="E29" s="4">
        <v>82</v>
      </c>
      <c r="F29" s="5">
        <v>73</v>
      </c>
      <c r="G29" s="5">
        <v>90</v>
      </c>
      <c r="H29" s="5">
        <v>78</v>
      </c>
      <c r="I29" s="5">
        <v>74</v>
      </c>
      <c r="J29" s="4">
        <v>74</v>
      </c>
      <c r="K29" s="10" t="s">
        <v>33</v>
      </c>
      <c r="L29" s="10" t="s">
        <v>34</v>
      </c>
      <c r="M29" s="5">
        <v>77</v>
      </c>
      <c r="N29" s="5">
        <v>85</v>
      </c>
      <c r="O29" s="11" t="s">
        <v>86</v>
      </c>
      <c r="P29" s="4">
        <v>30</v>
      </c>
      <c r="Q29" s="4">
        <v>71</v>
      </c>
      <c r="R29" s="4">
        <v>83</v>
      </c>
      <c r="S29" s="4">
        <v>81</v>
      </c>
      <c r="T29" s="4">
        <v>83</v>
      </c>
      <c r="U29" s="4">
        <v>73</v>
      </c>
      <c r="V29" s="4">
        <v>79</v>
      </c>
      <c r="W29" s="10" t="s">
        <v>33</v>
      </c>
      <c r="X29" s="10" t="s">
        <v>35</v>
      </c>
      <c r="Y29" s="10" t="s">
        <v>35</v>
      </c>
      <c r="Z29" s="4">
        <v>88</v>
      </c>
      <c r="AA29" s="4">
        <v>54</v>
      </c>
      <c r="AB29" s="4">
        <v>78</v>
      </c>
      <c r="AC29" s="9">
        <f>E29*3+F29*2+G29*3+H29*4+I29*4+J29*2.5+K29*1+L29*1+M29*2.5+N29*3+Q29*2+R29*1.5+S29*3.5+T29*3+U29*4+V29*2+W29*1+X29*1+Y29*2+Z29*3+AA29*2+AB29*2</f>
        <v>4179.5</v>
      </c>
      <c r="AD29" s="9">
        <f>40.5+12.5</f>
        <v>53</v>
      </c>
      <c r="AE29" s="9">
        <f>AC29/AD29</f>
        <v>78.8584905660377</v>
      </c>
    </row>
    <row r="30" spans="1:31">
      <c r="A30" s="4">
        <v>27</v>
      </c>
      <c r="B30" s="10" t="s">
        <v>87</v>
      </c>
      <c r="C30" s="10" t="s">
        <v>88</v>
      </c>
      <c r="D30" s="4">
        <v>26</v>
      </c>
      <c r="E30" s="4">
        <v>83</v>
      </c>
      <c r="F30" s="5">
        <v>72</v>
      </c>
      <c r="G30" s="5">
        <v>84</v>
      </c>
      <c r="H30" s="5">
        <v>65</v>
      </c>
      <c r="I30" s="5">
        <v>67</v>
      </c>
      <c r="J30" s="4">
        <v>92</v>
      </c>
      <c r="K30" s="10" t="s">
        <v>33</v>
      </c>
      <c r="L30" s="10" t="s">
        <v>35</v>
      </c>
      <c r="M30" s="5">
        <v>85</v>
      </c>
      <c r="N30" s="5">
        <v>89</v>
      </c>
      <c r="O30" s="11" t="s">
        <v>88</v>
      </c>
      <c r="P30" s="4">
        <v>29.5</v>
      </c>
      <c r="Q30" s="4">
        <v>78</v>
      </c>
      <c r="R30" s="4">
        <v>89</v>
      </c>
      <c r="S30" s="4">
        <v>83</v>
      </c>
      <c r="T30" s="4">
        <v>85</v>
      </c>
      <c r="U30" s="4">
        <v>79</v>
      </c>
      <c r="V30" s="4">
        <v>54</v>
      </c>
      <c r="W30" s="10" t="s">
        <v>33</v>
      </c>
      <c r="X30" s="10" t="s">
        <v>34</v>
      </c>
      <c r="Y30" s="10" t="s">
        <v>35</v>
      </c>
      <c r="Z30" s="4">
        <v>76</v>
      </c>
      <c r="AA30" s="4">
        <v>68</v>
      </c>
      <c r="AB30" s="4">
        <v>87</v>
      </c>
      <c r="AC30" s="9">
        <f>E30*3+F30*2+G30*3+H30*4+I30*4+J30*2.5+K30*1+L30*1+M30*2.5+N30*3+Q30*2+R30*1.5+S30*3.5+T30*3+U30*4+V30*2+W30*1+X30*1+Y30*2+Z30*3+AA30*2+AB30*2</f>
        <v>4179.5</v>
      </c>
      <c r="AD30" s="9">
        <f>40.5+12.5</f>
        <v>53</v>
      </c>
      <c r="AE30" s="9">
        <f>AC30/AD30</f>
        <v>78.8584905660377</v>
      </c>
    </row>
    <row r="31" spans="1:31">
      <c r="A31" s="4">
        <v>28</v>
      </c>
      <c r="B31" s="10" t="s">
        <v>89</v>
      </c>
      <c r="C31" s="10" t="s">
        <v>90</v>
      </c>
      <c r="D31" s="4">
        <v>26</v>
      </c>
      <c r="E31" s="4">
        <v>87</v>
      </c>
      <c r="F31" s="5">
        <v>85</v>
      </c>
      <c r="G31" s="5">
        <v>86</v>
      </c>
      <c r="H31" s="5">
        <v>65</v>
      </c>
      <c r="I31" s="5">
        <v>60</v>
      </c>
      <c r="J31" s="5">
        <v>79</v>
      </c>
      <c r="K31" s="10" t="s">
        <v>33</v>
      </c>
      <c r="L31" s="10" t="s">
        <v>34</v>
      </c>
      <c r="M31" s="5">
        <v>72</v>
      </c>
      <c r="N31" s="5">
        <v>79</v>
      </c>
      <c r="O31" s="10" t="s">
        <v>90</v>
      </c>
      <c r="P31" s="4">
        <v>32</v>
      </c>
      <c r="Q31" s="5">
        <v>88</v>
      </c>
      <c r="R31" s="5">
        <v>90</v>
      </c>
      <c r="S31" s="4">
        <v>84</v>
      </c>
      <c r="T31" s="5">
        <v>88</v>
      </c>
      <c r="U31" s="5">
        <v>72</v>
      </c>
      <c r="V31" s="4">
        <v>68</v>
      </c>
      <c r="W31" s="10" t="s">
        <v>33</v>
      </c>
      <c r="X31" s="10" t="s">
        <v>34</v>
      </c>
      <c r="Y31" s="10" t="s">
        <v>35</v>
      </c>
      <c r="Z31" s="5">
        <v>83</v>
      </c>
      <c r="AA31" s="5">
        <v>75</v>
      </c>
      <c r="AB31" s="4">
        <v>82</v>
      </c>
      <c r="AC31" s="9">
        <f>E31*3+F31*2+G31*3+H31*4+I31*4+J31*2.5+K31*1+L31*1+M31*2.5+N31*3+Q31*2+R31*1.5+S31*3.5+T31*3+U31*4+V31*2+W31*1+X31*1+Y31*2+Z31*3+AA31*2+AB31*2</f>
        <v>4139.5</v>
      </c>
      <c r="AD31" s="9">
        <f>40.5+12.5</f>
        <v>53</v>
      </c>
      <c r="AE31" s="9">
        <f>AC31/AD31</f>
        <v>78.1037735849057</v>
      </c>
    </row>
    <row r="32" spans="1:31">
      <c r="A32" s="4">
        <v>29</v>
      </c>
      <c r="B32" s="10" t="s">
        <v>91</v>
      </c>
      <c r="C32" s="10" t="s">
        <v>92</v>
      </c>
      <c r="D32" s="4">
        <v>26</v>
      </c>
      <c r="E32" s="4">
        <v>80</v>
      </c>
      <c r="F32" s="5">
        <v>77</v>
      </c>
      <c r="G32" s="5">
        <v>77</v>
      </c>
      <c r="H32" s="5">
        <v>75</v>
      </c>
      <c r="I32" s="5">
        <v>79</v>
      </c>
      <c r="J32" s="4">
        <v>87</v>
      </c>
      <c r="K32" s="10" t="s">
        <v>35</v>
      </c>
      <c r="L32" s="10" t="s">
        <v>33</v>
      </c>
      <c r="M32" s="5">
        <v>82</v>
      </c>
      <c r="N32" s="5">
        <v>72</v>
      </c>
      <c r="O32" s="10" t="s">
        <v>92</v>
      </c>
      <c r="P32" s="4">
        <v>32</v>
      </c>
      <c r="Q32" s="4">
        <v>79</v>
      </c>
      <c r="R32" s="4">
        <v>80</v>
      </c>
      <c r="S32" s="4">
        <v>86</v>
      </c>
      <c r="T32" s="4">
        <v>84</v>
      </c>
      <c r="U32" s="4">
        <v>73</v>
      </c>
      <c r="V32" s="4">
        <v>68</v>
      </c>
      <c r="W32" s="10" t="s">
        <v>33</v>
      </c>
      <c r="X32" s="10" t="s">
        <v>34</v>
      </c>
      <c r="Y32" s="10" t="s">
        <v>35</v>
      </c>
      <c r="Z32" s="4">
        <v>74</v>
      </c>
      <c r="AA32" s="4">
        <v>64</v>
      </c>
      <c r="AB32" s="4">
        <v>75</v>
      </c>
      <c r="AC32" s="9">
        <f>E32*3+F32*2+G32*3+H32*4+I32*4+J32*2.5+K32*1+L32*1+M32*2.5+N32*3+Q32*2+R32*1.5+S32*3.5+T32*3+U32*4+V32*2+W32*1+X32*1+Y32*2+Z32*3+AA32*2+AB32*2</f>
        <v>4138.5</v>
      </c>
      <c r="AD32" s="9">
        <f>40.5+12.5</f>
        <v>53</v>
      </c>
      <c r="AE32" s="9">
        <f>AC32/AD32</f>
        <v>78.0849056603774</v>
      </c>
    </row>
    <row r="33" spans="1:31">
      <c r="A33" s="4">
        <v>30</v>
      </c>
      <c r="B33" s="10" t="s">
        <v>93</v>
      </c>
      <c r="C33" s="10" t="s">
        <v>94</v>
      </c>
      <c r="D33" s="4">
        <v>26</v>
      </c>
      <c r="E33" s="4">
        <v>71</v>
      </c>
      <c r="F33" s="5">
        <v>70</v>
      </c>
      <c r="G33" s="5">
        <v>86</v>
      </c>
      <c r="H33" s="5">
        <v>69</v>
      </c>
      <c r="I33" s="5">
        <v>74</v>
      </c>
      <c r="J33" s="4">
        <v>73</v>
      </c>
      <c r="K33" s="10" t="s">
        <v>33</v>
      </c>
      <c r="L33" s="10" t="s">
        <v>35</v>
      </c>
      <c r="M33" s="5">
        <v>86</v>
      </c>
      <c r="N33" s="5">
        <v>86</v>
      </c>
      <c r="O33" s="10" t="s">
        <v>94</v>
      </c>
      <c r="P33" s="4">
        <v>31.5</v>
      </c>
      <c r="Q33" s="4">
        <v>75</v>
      </c>
      <c r="R33" s="4">
        <v>81</v>
      </c>
      <c r="S33" s="4">
        <v>77</v>
      </c>
      <c r="T33" s="4">
        <v>86</v>
      </c>
      <c r="U33" s="4">
        <v>79</v>
      </c>
      <c r="V33" s="4">
        <v>86</v>
      </c>
      <c r="W33" s="10" t="s">
        <v>33</v>
      </c>
      <c r="X33" s="10" t="s">
        <v>34</v>
      </c>
      <c r="Y33" s="10" t="s">
        <v>33</v>
      </c>
      <c r="Z33" s="4">
        <v>81</v>
      </c>
      <c r="AA33" s="4">
        <v>62</v>
      </c>
      <c r="AB33" s="4">
        <v>83</v>
      </c>
      <c r="AC33" s="9">
        <f>E33*3+F33*2+G33*3+H33*4+I33*4+J33*2.5+K33*1+L33*1+M33*2.5+N33*3+Q33*2+R33*1.5+S33*3.5+T33*3+U33*4+V33*2+W33*1+X33*1+Y33*2+Z33*3+AA33*2+AB33*2</f>
        <v>4138.5</v>
      </c>
      <c r="AD33" s="9">
        <f>40.5+12.5</f>
        <v>53</v>
      </c>
      <c r="AE33" s="9">
        <f>AC33/AD33</f>
        <v>78.0849056603774</v>
      </c>
    </row>
    <row r="34" spans="1:31">
      <c r="A34" s="4">
        <v>31</v>
      </c>
      <c r="B34" s="10" t="s">
        <v>95</v>
      </c>
      <c r="C34" s="10" t="s">
        <v>96</v>
      </c>
      <c r="D34" s="4">
        <v>26</v>
      </c>
      <c r="E34" s="4">
        <v>75</v>
      </c>
      <c r="F34" s="5">
        <v>75</v>
      </c>
      <c r="G34" s="5">
        <v>84</v>
      </c>
      <c r="H34" s="5">
        <v>76</v>
      </c>
      <c r="I34" s="5">
        <v>83</v>
      </c>
      <c r="J34" s="4">
        <v>94</v>
      </c>
      <c r="K34" s="10" t="s">
        <v>33</v>
      </c>
      <c r="L34" s="10" t="s">
        <v>33</v>
      </c>
      <c r="M34" s="5">
        <v>60</v>
      </c>
      <c r="N34" s="5">
        <v>79</v>
      </c>
      <c r="O34" s="11" t="s">
        <v>96</v>
      </c>
      <c r="P34" s="4">
        <v>29.5</v>
      </c>
      <c r="Q34" s="4">
        <v>78</v>
      </c>
      <c r="R34" s="4">
        <v>75</v>
      </c>
      <c r="S34" s="4">
        <v>85</v>
      </c>
      <c r="T34" s="4">
        <v>77</v>
      </c>
      <c r="U34" s="4">
        <v>82</v>
      </c>
      <c r="V34" s="4">
        <v>69</v>
      </c>
      <c r="W34" s="10" t="s">
        <v>33</v>
      </c>
      <c r="X34" s="10" t="s">
        <v>35</v>
      </c>
      <c r="Y34" s="10" t="s">
        <v>33</v>
      </c>
      <c r="Z34" s="4">
        <v>71</v>
      </c>
      <c r="AA34" s="4">
        <v>55</v>
      </c>
      <c r="AB34" s="4">
        <v>88</v>
      </c>
      <c r="AC34" s="9">
        <f>E34*3+F34*2+G34*3+H34*4+I34*4+J34*2.5+K34*1+L34*1+M34*2.5+N34*3+Q34*2+R34*1.5+S34*3.5+T34*3+U34*4+V34*2+W34*1+X34*1+Y34*2+Z34*3+AA34*2+AB34*2</f>
        <v>4137</v>
      </c>
      <c r="AD34" s="9">
        <f>40.5+12.5</f>
        <v>53</v>
      </c>
      <c r="AE34" s="9">
        <f>AC34/AD34</f>
        <v>78.0566037735849</v>
      </c>
    </row>
    <row r="35" spans="1:31">
      <c r="A35" s="4">
        <v>32</v>
      </c>
      <c r="B35" s="10" t="s">
        <v>97</v>
      </c>
      <c r="C35" s="10" t="s">
        <v>98</v>
      </c>
      <c r="D35" s="4">
        <v>26</v>
      </c>
      <c r="E35" s="4">
        <v>88</v>
      </c>
      <c r="F35" s="5">
        <v>86</v>
      </c>
      <c r="G35" s="5">
        <v>73</v>
      </c>
      <c r="H35" s="5">
        <v>66</v>
      </c>
      <c r="I35" s="5">
        <v>72</v>
      </c>
      <c r="J35" s="4">
        <v>83</v>
      </c>
      <c r="K35" s="10" t="s">
        <v>33</v>
      </c>
      <c r="L35" s="10" t="s">
        <v>34</v>
      </c>
      <c r="M35" s="5">
        <v>96</v>
      </c>
      <c r="N35" s="5">
        <v>85</v>
      </c>
      <c r="O35" s="10" t="s">
        <v>98</v>
      </c>
      <c r="P35" s="4">
        <v>31.5</v>
      </c>
      <c r="Q35" s="4">
        <v>78</v>
      </c>
      <c r="R35" s="4">
        <v>82</v>
      </c>
      <c r="S35" s="4">
        <v>69</v>
      </c>
      <c r="T35" s="4">
        <v>75</v>
      </c>
      <c r="U35" s="4">
        <v>84</v>
      </c>
      <c r="V35" s="4">
        <v>68</v>
      </c>
      <c r="W35" s="10" t="s">
        <v>33</v>
      </c>
      <c r="X35" s="5">
        <v>79</v>
      </c>
      <c r="Y35" s="10" t="s">
        <v>35</v>
      </c>
      <c r="Z35" s="4">
        <v>78</v>
      </c>
      <c r="AA35" s="4">
        <v>65</v>
      </c>
      <c r="AB35" s="4">
        <v>78</v>
      </c>
      <c r="AC35" s="9">
        <f>E35*3+F35*2+G35*3+H35*4+I35*4+J35*2.5+K35*1+L35*1+M35*2.5+N35*3+Q35*2+R35*1.5+S35*3.5+T35*3+U35*4+V35*2+W35*1+X35*1+Y35*2+Z35*3+AA35*2+AB35*2</f>
        <v>4136</v>
      </c>
      <c r="AD35" s="9">
        <f>40.5+12.5</f>
        <v>53</v>
      </c>
      <c r="AE35" s="9">
        <f>AC35/AD35</f>
        <v>78.0377358490566</v>
      </c>
    </row>
    <row r="36" spans="1:31">
      <c r="A36" s="4">
        <v>33</v>
      </c>
      <c r="B36" s="10" t="s">
        <v>99</v>
      </c>
      <c r="C36" s="10" t="s">
        <v>100</v>
      </c>
      <c r="D36" s="4">
        <v>26</v>
      </c>
      <c r="E36" s="4">
        <v>73</v>
      </c>
      <c r="F36" s="5">
        <v>85</v>
      </c>
      <c r="G36" s="5">
        <v>77</v>
      </c>
      <c r="H36" s="5">
        <v>70</v>
      </c>
      <c r="I36" s="5">
        <v>73</v>
      </c>
      <c r="J36" s="5">
        <v>75</v>
      </c>
      <c r="K36" s="10" t="s">
        <v>33</v>
      </c>
      <c r="L36" s="10" t="s">
        <v>34</v>
      </c>
      <c r="M36" s="5">
        <v>84</v>
      </c>
      <c r="N36" s="5">
        <v>80</v>
      </c>
      <c r="O36" s="10" t="s">
        <v>100</v>
      </c>
      <c r="P36" s="4">
        <v>32</v>
      </c>
      <c r="Q36" s="5">
        <v>74</v>
      </c>
      <c r="R36" s="5">
        <v>85</v>
      </c>
      <c r="S36" s="4">
        <v>84</v>
      </c>
      <c r="T36" s="5">
        <v>87</v>
      </c>
      <c r="U36" s="5">
        <v>81</v>
      </c>
      <c r="V36" s="4">
        <v>73</v>
      </c>
      <c r="W36" s="10" t="s">
        <v>33</v>
      </c>
      <c r="X36" s="10" t="s">
        <v>33</v>
      </c>
      <c r="Y36" s="10" t="s">
        <v>33</v>
      </c>
      <c r="Z36" s="5">
        <v>76</v>
      </c>
      <c r="AA36" s="5">
        <v>65</v>
      </c>
      <c r="AB36" s="4">
        <v>88</v>
      </c>
      <c r="AC36" s="9">
        <f>E36*3+F36*2+G36*3+H36*4+I36*4+J36*2.5+K36*1+L36*1+M36*2.5+N36*3+Q36*2+R36*1.5+S36*3.5+T36*3+U36*4+V36*2+W36*1+X36*1+Y36*2+Z36*3+AA36*2+AB36*2</f>
        <v>4134</v>
      </c>
      <c r="AD36" s="9">
        <f>40.5+12.5</f>
        <v>53</v>
      </c>
      <c r="AE36" s="9">
        <f>AC36/AD36</f>
        <v>78</v>
      </c>
    </row>
    <row r="37" spans="1:31">
      <c r="A37" s="4">
        <v>34</v>
      </c>
      <c r="B37" s="10" t="s">
        <v>101</v>
      </c>
      <c r="C37" s="10" t="s">
        <v>102</v>
      </c>
      <c r="D37" s="4">
        <v>26</v>
      </c>
      <c r="E37" s="4">
        <v>76</v>
      </c>
      <c r="F37" s="5">
        <v>63</v>
      </c>
      <c r="G37" s="5">
        <v>82</v>
      </c>
      <c r="H37" s="5">
        <v>76</v>
      </c>
      <c r="I37" s="5">
        <v>85</v>
      </c>
      <c r="J37" s="5">
        <v>80</v>
      </c>
      <c r="K37" s="10" t="s">
        <v>35</v>
      </c>
      <c r="L37" s="10" t="s">
        <v>58</v>
      </c>
      <c r="M37" s="5">
        <v>71</v>
      </c>
      <c r="N37" s="5">
        <v>85</v>
      </c>
      <c r="O37" s="11" t="s">
        <v>102</v>
      </c>
      <c r="P37" s="4">
        <v>30</v>
      </c>
      <c r="Q37" s="5">
        <v>77</v>
      </c>
      <c r="R37" s="5">
        <v>90</v>
      </c>
      <c r="S37" s="4">
        <v>73</v>
      </c>
      <c r="T37" s="5">
        <v>83</v>
      </c>
      <c r="U37" s="5">
        <v>75</v>
      </c>
      <c r="V37" s="4">
        <v>68</v>
      </c>
      <c r="W37" s="10" t="s">
        <v>33</v>
      </c>
      <c r="X37" s="10" t="s">
        <v>35</v>
      </c>
      <c r="Y37" s="10" t="s">
        <v>35</v>
      </c>
      <c r="Z37" s="5">
        <v>79</v>
      </c>
      <c r="AA37" s="5">
        <v>55</v>
      </c>
      <c r="AB37" s="4">
        <v>88</v>
      </c>
      <c r="AC37" s="9">
        <f>E37*3+F37*2+G37*3+H37*4+I37*4+J37*2.5+K37*1+L37*1+M37*2.5+N37*3+Q37*2+R37*1.5+S37*3.5+T37*3+U37*4+V37*2+W37*1+X37*1+Y37*2+Z37*3+AA37*2+AB37*2</f>
        <v>4129</v>
      </c>
      <c r="AD37" s="9">
        <f>40.5+12.5</f>
        <v>53</v>
      </c>
      <c r="AE37" s="9">
        <f>AC37/AD37</f>
        <v>77.9056603773585</v>
      </c>
    </row>
    <row r="38" spans="1:31">
      <c r="A38" s="4">
        <v>35</v>
      </c>
      <c r="B38" s="10" t="s">
        <v>103</v>
      </c>
      <c r="C38" s="11" t="s">
        <v>104</v>
      </c>
      <c r="D38" s="4">
        <v>26</v>
      </c>
      <c r="E38" s="4">
        <v>80</v>
      </c>
      <c r="F38" s="5">
        <v>87</v>
      </c>
      <c r="G38" s="5">
        <v>85</v>
      </c>
      <c r="H38" s="5">
        <v>68</v>
      </c>
      <c r="I38" s="7">
        <v>47</v>
      </c>
      <c r="J38" s="5">
        <v>85</v>
      </c>
      <c r="K38" s="10" t="s">
        <v>33</v>
      </c>
      <c r="L38" s="10" t="s">
        <v>33</v>
      </c>
      <c r="M38" s="5">
        <v>80</v>
      </c>
      <c r="N38" s="5">
        <v>88</v>
      </c>
      <c r="O38" s="11" t="s">
        <v>104</v>
      </c>
      <c r="P38" s="4">
        <v>30</v>
      </c>
      <c r="Q38" s="5">
        <v>70</v>
      </c>
      <c r="R38" s="5">
        <v>93</v>
      </c>
      <c r="S38" s="4">
        <v>85</v>
      </c>
      <c r="T38" s="5">
        <v>88</v>
      </c>
      <c r="U38" s="5">
        <v>75</v>
      </c>
      <c r="V38" s="4">
        <v>81</v>
      </c>
      <c r="W38" s="10" t="s">
        <v>33</v>
      </c>
      <c r="X38" s="10" t="s">
        <v>33</v>
      </c>
      <c r="Y38" s="10" t="s">
        <v>33</v>
      </c>
      <c r="Z38" s="5">
        <v>72</v>
      </c>
      <c r="AA38" s="5">
        <v>52</v>
      </c>
      <c r="AB38" s="4">
        <v>96</v>
      </c>
      <c r="AC38" s="9">
        <f>E38*3+F38*2+G38*3+H38*4+I38*4+J38*2.5+K38*1+L38*1+M38*2.5+N38*3+Q38*2+R38*1.5+S38*3.5+T38*3+U38*4+V38*2+W38*1+X38*1+Y38*2+Z38*3+AA38*2+AB38*2</f>
        <v>4100.5</v>
      </c>
      <c r="AD38" s="9">
        <f>40.5+12.5</f>
        <v>53</v>
      </c>
      <c r="AE38" s="9">
        <f>AC38/AD38</f>
        <v>77.3679245283019</v>
      </c>
    </row>
    <row r="39" spans="1:31">
      <c r="A39" s="4">
        <v>36</v>
      </c>
      <c r="B39" s="10" t="s">
        <v>105</v>
      </c>
      <c r="C39" s="11" t="s">
        <v>106</v>
      </c>
      <c r="D39" s="4">
        <v>26</v>
      </c>
      <c r="E39" s="4">
        <v>73</v>
      </c>
      <c r="F39" s="5">
        <v>54</v>
      </c>
      <c r="G39" s="5">
        <v>92</v>
      </c>
      <c r="H39" s="5">
        <v>79</v>
      </c>
      <c r="I39" s="5">
        <v>66</v>
      </c>
      <c r="J39" s="4">
        <v>100</v>
      </c>
      <c r="K39" s="10" t="s">
        <v>35</v>
      </c>
      <c r="L39" s="10" t="s">
        <v>33</v>
      </c>
      <c r="M39" s="5">
        <v>72</v>
      </c>
      <c r="N39" s="5">
        <v>88</v>
      </c>
      <c r="O39" s="10" t="s">
        <v>106</v>
      </c>
      <c r="P39" s="4">
        <v>32</v>
      </c>
      <c r="Q39" s="4">
        <v>78</v>
      </c>
      <c r="R39" s="4">
        <v>80</v>
      </c>
      <c r="S39" s="4">
        <v>60</v>
      </c>
      <c r="T39" s="4">
        <v>88</v>
      </c>
      <c r="U39" s="4">
        <v>76</v>
      </c>
      <c r="V39" s="4">
        <v>67</v>
      </c>
      <c r="W39" s="10" t="s">
        <v>33</v>
      </c>
      <c r="X39" s="10" t="s">
        <v>34</v>
      </c>
      <c r="Y39" s="10" t="s">
        <v>35</v>
      </c>
      <c r="Z39" s="4">
        <v>67</v>
      </c>
      <c r="AA39" s="4">
        <v>75</v>
      </c>
      <c r="AB39" s="4">
        <v>92</v>
      </c>
      <c r="AC39" s="9">
        <f>E39*3+F39*2+G39*3+H39*4+I39*4+J39*2.5+K39*1+L39*1+M39*2.5+N39*3+Q39*2+R39*1.5+S39*3.5+T39*3+U39*4+V39*2+W39*1+X39*1+Y39*2+Z39*3+AA39*2+AB39*2</f>
        <v>4100</v>
      </c>
      <c r="AD39" s="9">
        <f>40.5+12.5</f>
        <v>53</v>
      </c>
      <c r="AE39" s="9">
        <f>AC39/AD39</f>
        <v>77.3584905660377</v>
      </c>
    </row>
    <row r="40" spans="1:31">
      <c r="A40" s="4">
        <v>37</v>
      </c>
      <c r="B40" s="10" t="s">
        <v>107</v>
      </c>
      <c r="C40" s="10" t="s">
        <v>108</v>
      </c>
      <c r="D40" s="4">
        <v>26</v>
      </c>
      <c r="E40" s="4">
        <v>74</v>
      </c>
      <c r="F40" s="5">
        <v>85</v>
      </c>
      <c r="G40" s="5">
        <v>86</v>
      </c>
      <c r="H40" s="5">
        <v>65</v>
      </c>
      <c r="I40" s="5">
        <v>82</v>
      </c>
      <c r="J40" s="4">
        <v>90</v>
      </c>
      <c r="K40" s="10" t="s">
        <v>33</v>
      </c>
      <c r="L40" s="10" t="s">
        <v>33</v>
      </c>
      <c r="M40" s="5">
        <v>83</v>
      </c>
      <c r="N40" s="5">
        <v>85</v>
      </c>
      <c r="O40" s="11" t="s">
        <v>108</v>
      </c>
      <c r="P40" s="4">
        <v>30</v>
      </c>
      <c r="Q40" s="4">
        <v>82</v>
      </c>
      <c r="R40" s="4">
        <v>89</v>
      </c>
      <c r="S40" s="4">
        <v>73</v>
      </c>
      <c r="T40" s="4">
        <v>85</v>
      </c>
      <c r="U40" s="4">
        <v>70</v>
      </c>
      <c r="V40" s="4">
        <v>57</v>
      </c>
      <c r="W40" s="10" t="s">
        <v>33</v>
      </c>
      <c r="X40" s="10" t="s">
        <v>34</v>
      </c>
      <c r="Y40" s="10" t="s">
        <v>33</v>
      </c>
      <c r="Z40" s="4">
        <v>63</v>
      </c>
      <c r="AA40" s="4">
        <v>69</v>
      </c>
      <c r="AB40" s="4">
        <v>83</v>
      </c>
      <c r="AC40" s="9">
        <f>E40*3+F40*2+G40*3+H40*4+I40*4+J40*2.5+K40*1+L40*1+M40*2.5+N40*3+Q40*2+R40*1.5+S40*3.5+T40*3+U40*4+V40*2+W40*1+X40*1+Y40*2+Z40*3+AA40*2+AB40*2</f>
        <v>4090.5</v>
      </c>
      <c r="AD40" s="9">
        <f>40.5+12.5</f>
        <v>53</v>
      </c>
      <c r="AE40" s="9">
        <f>AC40/AD40</f>
        <v>77.1792452830189</v>
      </c>
    </row>
    <row r="41" spans="1:31">
      <c r="A41" s="4">
        <v>38</v>
      </c>
      <c r="B41" s="10" t="s">
        <v>109</v>
      </c>
      <c r="C41" s="10" t="s">
        <v>110</v>
      </c>
      <c r="D41" s="4">
        <v>26</v>
      </c>
      <c r="E41" s="4">
        <v>76</v>
      </c>
      <c r="F41" s="5">
        <v>80</v>
      </c>
      <c r="G41" s="5">
        <v>75</v>
      </c>
      <c r="H41" s="5">
        <v>86</v>
      </c>
      <c r="I41" s="5">
        <v>74</v>
      </c>
      <c r="J41" s="5">
        <v>84</v>
      </c>
      <c r="K41" s="10" t="s">
        <v>33</v>
      </c>
      <c r="L41" s="10" t="s">
        <v>58</v>
      </c>
      <c r="M41" s="5">
        <v>72</v>
      </c>
      <c r="N41" s="5">
        <v>79</v>
      </c>
      <c r="O41" s="10" t="s">
        <v>110</v>
      </c>
      <c r="P41" s="4">
        <v>32</v>
      </c>
      <c r="Q41" s="5">
        <v>74</v>
      </c>
      <c r="R41" s="5">
        <v>93</v>
      </c>
      <c r="S41" s="4">
        <v>80</v>
      </c>
      <c r="T41" s="5">
        <v>88</v>
      </c>
      <c r="U41" s="5">
        <v>70</v>
      </c>
      <c r="V41" s="4">
        <v>63</v>
      </c>
      <c r="W41" s="10" t="s">
        <v>33</v>
      </c>
      <c r="X41" s="10" t="s">
        <v>33</v>
      </c>
      <c r="Y41" s="10" t="s">
        <v>33</v>
      </c>
      <c r="Z41" s="5">
        <v>68</v>
      </c>
      <c r="AA41" s="5">
        <v>63</v>
      </c>
      <c r="AB41" s="4">
        <v>90</v>
      </c>
      <c r="AC41" s="9">
        <f>E41*3+F41*2+G41*3+H41*4+I41*4+J41*2.5+K41*1+L41*1+M41*2.5+N41*3+Q41*2+R41*1.5+S41*3.5+T41*3+U41*4+V41*2+W41*1+X41*1+Y41*2+Z41*3+AA41*2+AB41*2</f>
        <v>4087.5</v>
      </c>
      <c r="AD41" s="9">
        <f>40.5+12.5</f>
        <v>53</v>
      </c>
      <c r="AE41" s="9">
        <f>AC41/AD41</f>
        <v>77.122641509434</v>
      </c>
    </row>
    <row r="42" spans="1:31">
      <c r="A42" s="4">
        <v>39</v>
      </c>
      <c r="B42" s="10" t="s">
        <v>111</v>
      </c>
      <c r="C42" s="11" t="s">
        <v>112</v>
      </c>
      <c r="D42" s="4">
        <v>26</v>
      </c>
      <c r="E42" s="4">
        <v>71</v>
      </c>
      <c r="F42" s="7">
        <v>52</v>
      </c>
      <c r="G42" s="5">
        <v>85</v>
      </c>
      <c r="H42" s="5">
        <v>75</v>
      </c>
      <c r="I42" s="5">
        <v>67</v>
      </c>
      <c r="J42" s="4">
        <v>88</v>
      </c>
      <c r="K42" s="10" t="s">
        <v>33</v>
      </c>
      <c r="L42" s="10" t="s">
        <v>34</v>
      </c>
      <c r="M42" s="5">
        <v>87</v>
      </c>
      <c r="N42" s="5">
        <v>72</v>
      </c>
      <c r="O42" s="10" t="s">
        <v>112</v>
      </c>
      <c r="P42" s="4">
        <v>31.5</v>
      </c>
      <c r="Q42" s="4">
        <v>73</v>
      </c>
      <c r="R42" s="4">
        <v>87</v>
      </c>
      <c r="S42" s="4">
        <v>89</v>
      </c>
      <c r="T42" s="4">
        <v>81</v>
      </c>
      <c r="U42" s="4">
        <v>76</v>
      </c>
      <c r="V42" s="4">
        <v>71</v>
      </c>
      <c r="W42" s="10" t="s">
        <v>33</v>
      </c>
      <c r="X42" s="10" t="s">
        <v>34</v>
      </c>
      <c r="Y42" s="10" t="s">
        <v>33</v>
      </c>
      <c r="Z42" s="4">
        <v>77</v>
      </c>
      <c r="AA42" s="4">
        <v>61</v>
      </c>
      <c r="AB42" s="4">
        <v>88</v>
      </c>
      <c r="AC42" s="9">
        <f>E42*3+F42*2+G42*3+H42*4+I42*4+J42*2.5+K42*1+L42*1+M42*2.5+N42*3+Q42*2+R42*1.5+S42*3.5+T42*3+U42*4+V42*2+W42*1+X42*1+Y42*2+Z42*3+AA42*2+AB42*2</f>
        <v>4059.5</v>
      </c>
      <c r="AD42" s="9">
        <f>40.5+12.5</f>
        <v>53</v>
      </c>
      <c r="AE42" s="9">
        <f>AC42/AD42</f>
        <v>76.5943396226415</v>
      </c>
    </row>
    <row r="43" spans="1:31">
      <c r="A43" s="4">
        <v>40</v>
      </c>
      <c r="B43" s="10" t="s">
        <v>113</v>
      </c>
      <c r="C43" s="11" t="s">
        <v>114</v>
      </c>
      <c r="D43" s="4">
        <v>26</v>
      </c>
      <c r="E43" s="4">
        <v>75</v>
      </c>
      <c r="F43" s="7">
        <v>52</v>
      </c>
      <c r="G43" s="5">
        <v>90</v>
      </c>
      <c r="H43" s="5">
        <v>75</v>
      </c>
      <c r="I43" s="5">
        <v>72</v>
      </c>
      <c r="J43" s="4">
        <v>91</v>
      </c>
      <c r="K43" s="10" t="s">
        <v>33</v>
      </c>
      <c r="L43" s="10" t="s">
        <v>33</v>
      </c>
      <c r="M43" s="5">
        <v>68</v>
      </c>
      <c r="N43" s="5">
        <v>79</v>
      </c>
      <c r="O43" s="11" t="s">
        <v>114</v>
      </c>
      <c r="P43" s="4">
        <v>29.5</v>
      </c>
      <c r="Q43" s="4">
        <v>82</v>
      </c>
      <c r="R43" s="4">
        <v>92</v>
      </c>
      <c r="S43" s="4">
        <v>69</v>
      </c>
      <c r="T43" s="4">
        <v>83</v>
      </c>
      <c r="U43" s="4">
        <v>72</v>
      </c>
      <c r="V43" s="4">
        <v>73</v>
      </c>
      <c r="W43" s="10" t="s">
        <v>33</v>
      </c>
      <c r="X43" s="10" t="s">
        <v>33</v>
      </c>
      <c r="Y43" s="10" t="s">
        <v>33</v>
      </c>
      <c r="Z43" s="4">
        <v>80</v>
      </c>
      <c r="AA43" s="4">
        <v>54</v>
      </c>
      <c r="AB43" s="4">
        <v>81</v>
      </c>
      <c r="AC43" s="9">
        <f>E43*3+F43*2+G43*3+H43*4+I43*4+J43*2.5+K43*1+L43*1+M43*2.5+N43*3+Q43*2+R43*1.5+S43*3.5+T43*3+U43*4+V43*2+W43*1+X43*1+Y43*2+Z43*3+AA43*2+AB43*2</f>
        <v>4038</v>
      </c>
      <c r="AD43" s="9">
        <f>40.5+12.5</f>
        <v>53</v>
      </c>
      <c r="AE43" s="9">
        <f>AC43/AD43</f>
        <v>76.188679245283</v>
      </c>
    </row>
    <row r="44" spans="1:31">
      <c r="A44" s="4">
        <v>41</v>
      </c>
      <c r="B44" s="10" t="s">
        <v>115</v>
      </c>
      <c r="C44" s="10" t="s">
        <v>116</v>
      </c>
      <c r="D44" s="4">
        <v>26</v>
      </c>
      <c r="E44" s="4">
        <v>77</v>
      </c>
      <c r="F44" s="5">
        <v>62</v>
      </c>
      <c r="G44" s="5">
        <v>82</v>
      </c>
      <c r="H44" s="5">
        <v>70</v>
      </c>
      <c r="I44" s="5">
        <v>86</v>
      </c>
      <c r="J44" s="4">
        <v>89</v>
      </c>
      <c r="K44" s="10" t="s">
        <v>33</v>
      </c>
      <c r="L44" s="10" t="s">
        <v>33</v>
      </c>
      <c r="M44" s="5">
        <v>78</v>
      </c>
      <c r="N44" s="5">
        <v>85</v>
      </c>
      <c r="O44" s="11" t="s">
        <v>116</v>
      </c>
      <c r="P44" s="4">
        <v>29.5</v>
      </c>
      <c r="Q44" s="4">
        <v>75</v>
      </c>
      <c r="R44" s="4">
        <v>90</v>
      </c>
      <c r="S44" s="4">
        <v>70</v>
      </c>
      <c r="T44" s="4">
        <v>88</v>
      </c>
      <c r="U44" s="4">
        <v>63</v>
      </c>
      <c r="V44" s="4">
        <v>40</v>
      </c>
      <c r="W44" s="10" t="s">
        <v>33</v>
      </c>
      <c r="X44" s="10" t="s">
        <v>35</v>
      </c>
      <c r="Y44" s="10" t="s">
        <v>35</v>
      </c>
      <c r="Z44" s="4">
        <v>68</v>
      </c>
      <c r="AA44" s="4">
        <v>60</v>
      </c>
      <c r="AB44" s="4">
        <v>89</v>
      </c>
      <c r="AC44" s="9">
        <f>E44*3+F44*2+G44*3+H44*4+I44*4+J44*2.5+K44*1+L44*1+M44*2.5+N44*3+Q44*2+R44*1.5+S44*3.5+T44*3+U44*4+V44*2+W44*1+X44*1+Y44*2+Z44*3+AA44*2+AB44*2</f>
        <v>4035.5</v>
      </c>
      <c r="AD44" s="9">
        <f>40.5+12.5</f>
        <v>53</v>
      </c>
      <c r="AE44" s="9">
        <f>AC44/AD44</f>
        <v>76.1415094339623</v>
      </c>
    </row>
    <row r="45" spans="1:31">
      <c r="A45" s="4">
        <v>42</v>
      </c>
      <c r="B45" s="10" t="s">
        <v>117</v>
      </c>
      <c r="C45" s="10" t="s">
        <v>118</v>
      </c>
      <c r="D45" s="4">
        <v>26</v>
      </c>
      <c r="E45" s="4">
        <v>76</v>
      </c>
      <c r="F45" s="5">
        <v>73</v>
      </c>
      <c r="G45" s="5">
        <v>76</v>
      </c>
      <c r="H45" s="5">
        <v>67</v>
      </c>
      <c r="I45" s="5">
        <v>76</v>
      </c>
      <c r="J45" s="5">
        <v>80</v>
      </c>
      <c r="K45" s="10" t="s">
        <v>33</v>
      </c>
      <c r="L45" s="10" t="s">
        <v>58</v>
      </c>
      <c r="M45" s="5">
        <v>80</v>
      </c>
      <c r="N45" s="5">
        <v>83</v>
      </c>
      <c r="O45" s="10" t="s">
        <v>118</v>
      </c>
      <c r="P45" s="4">
        <v>32</v>
      </c>
      <c r="Q45" s="5">
        <v>70</v>
      </c>
      <c r="R45" s="5">
        <v>85</v>
      </c>
      <c r="S45" s="4">
        <v>69</v>
      </c>
      <c r="T45" s="5">
        <v>83</v>
      </c>
      <c r="U45" s="5">
        <v>80</v>
      </c>
      <c r="V45" s="4">
        <v>76</v>
      </c>
      <c r="W45" s="10" t="s">
        <v>33</v>
      </c>
      <c r="X45" s="10" t="s">
        <v>33</v>
      </c>
      <c r="Y45" s="10" t="s">
        <v>33</v>
      </c>
      <c r="Z45" s="5">
        <v>80</v>
      </c>
      <c r="AA45" s="5">
        <v>61</v>
      </c>
      <c r="AB45" s="4">
        <v>80</v>
      </c>
      <c r="AC45" s="9">
        <f>E45*3+F45*2+G45*3+H45*4+I45*4+J45*2.5+K45*1+L45*1+M45*2.5+N45*3+Q45*2+R45*1.5+S45*3.5+T45*3+U45*4+V45*2+W45*1+X45*1+Y45*2+Z45*3+AA45*2+AB45*2</f>
        <v>4035</v>
      </c>
      <c r="AD45" s="9">
        <f>40.5+12.5</f>
        <v>53</v>
      </c>
      <c r="AE45" s="9">
        <f>AC45/AD45</f>
        <v>76.1320754716981</v>
      </c>
    </row>
    <row r="46" spans="1:31">
      <c r="A46" s="4">
        <v>43</v>
      </c>
      <c r="B46" s="10" t="s">
        <v>119</v>
      </c>
      <c r="C46" s="10" t="s">
        <v>120</v>
      </c>
      <c r="D46" s="4">
        <v>26</v>
      </c>
      <c r="E46" s="4">
        <v>72</v>
      </c>
      <c r="F46" s="5">
        <v>86</v>
      </c>
      <c r="G46" s="5">
        <v>84</v>
      </c>
      <c r="H46" s="5">
        <v>69</v>
      </c>
      <c r="I46" s="5">
        <v>60</v>
      </c>
      <c r="J46" s="5">
        <v>71</v>
      </c>
      <c r="K46" s="10" t="s">
        <v>33</v>
      </c>
      <c r="L46" s="10" t="s">
        <v>33</v>
      </c>
      <c r="M46" s="5">
        <v>79</v>
      </c>
      <c r="N46" s="5">
        <v>86</v>
      </c>
      <c r="O46" s="11" t="s">
        <v>120</v>
      </c>
      <c r="P46" s="4">
        <v>30</v>
      </c>
      <c r="Q46" s="5">
        <v>77</v>
      </c>
      <c r="R46" s="5">
        <v>92</v>
      </c>
      <c r="S46" s="4">
        <v>78</v>
      </c>
      <c r="T46" s="5">
        <v>81</v>
      </c>
      <c r="U46" s="5">
        <v>70</v>
      </c>
      <c r="V46" s="4">
        <v>76</v>
      </c>
      <c r="W46" s="10" t="s">
        <v>33</v>
      </c>
      <c r="X46" s="10" t="s">
        <v>35</v>
      </c>
      <c r="Y46" s="10" t="s">
        <v>33</v>
      </c>
      <c r="Z46" s="5">
        <v>71</v>
      </c>
      <c r="AA46" s="5">
        <v>54</v>
      </c>
      <c r="AB46" s="4">
        <v>92</v>
      </c>
      <c r="AC46" s="9">
        <f>E46*3+F46*2+G46*3+H46*4+I46*4+J46*2.5+K46*1+L46*1+M46*2.5+N46*3+Q46*2+R46*1.5+S46*3.5+T46*3+U46*4+V46*2+W46*1+X46*1+Y46*2+Z46*3+AA46*2+AB46*2</f>
        <v>4024</v>
      </c>
      <c r="AD46" s="9">
        <f>40.5+12.5</f>
        <v>53</v>
      </c>
      <c r="AE46" s="9">
        <f>AC46/AD46</f>
        <v>75.9245283018868</v>
      </c>
    </row>
    <row r="47" spans="1:31">
      <c r="A47" s="4">
        <v>44</v>
      </c>
      <c r="B47" s="10" t="s">
        <v>121</v>
      </c>
      <c r="C47" s="11" t="s">
        <v>122</v>
      </c>
      <c r="D47" s="4">
        <v>25</v>
      </c>
      <c r="E47" s="4">
        <v>80</v>
      </c>
      <c r="F47" s="5">
        <v>74</v>
      </c>
      <c r="G47" s="5">
        <v>70</v>
      </c>
      <c r="H47" s="5">
        <v>63</v>
      </c>
      <c r="I47" s="5">
        <v>88</v>
      </c>
      <c r="J47" s="5">
        <v>77</v>
      </c>
      <c r="K47" s="10" t="s">
        <v>33</v>
      </c>
      <c r="L47" s="7">
        <v>50</v>
      </c>
      <c r="M47" s="5">
        <v>69</v>
      </c>
      <c r="N47" s="5">
        <v>85</v>
      </c>
      <c r="O47" s="10" t="s">
        <v>122</v>
      </c>
      <c r="P47" s="4">
        <v>32</v>
      </c>
      <c r="Q47" s="5">
        <v>81</v>
      </c>
      <c r="R47" s="5">
        <v>88</v>
      </c>
      <c r="S47" s="4">
        <v>79</v>
      </c>
      <c r="T47" s="5">
        <v>87</v>
      </c>
      <c r="U47" s="5">
        <v>71</v>
      </c>
      <c r="V47" s="4">
        <v>72</v>
      </c>
      <c r="W47" s="10" t="s">
        <v>33</v>
      </c>
      <c r="X47" s="10" t="s">
        <v>34</v>
      </c>
      <c r="Y47" s="10" t="s">
        <v>33</v>
      </c>
      <c r="Z47" s="5">
        <v>68</v>
      </c>
      <c r="AA47" s="5">
        <v>70</v>
      </c>
      <c r="AB47" s="4">
        <v>78</v>
      </c>
      <c r="AC47" s="9">
        <f>E47*3+F47*2+G47*3+H47*4+I47*4+J47*2.5+K47*1+L47*1+M47*2.5+N47*3+Q47*2+R47*1.5+S47*3.5+T47*3+U47*4+V47*2+W47*1+X47*1+Y47*2+Z47*3+AA47*2+AB47*2</f>
        <v>4021.5</v>
      </c>
      <c r="AD47" s="9">
        <f>40.5+12.5</f>
        <v>53</v>
      </c>
      <c r="AE47" s="9">
        <f>AC47/AD47</f>
        <v>75.877358490566</v>
      </c>
    </row>
    <row r="48" spans="1:31">
      <c r="A48" s="4">
        <v>45</v>
      </c>
      <c r="B48" s="10" t="s">
        <v>123</v>
      </c>
      <c r="C48" s="10" t="s">
        <v>124</v>
      </c>
      <c r="D48" s="4">
        <v>26</v>
      </c>
      <c r="E48" s="4">
        <v>78</v>
      </c>
      <c r="F48" s="5">
        <v>80</v>
      </c>
      <c r="G48" s="5">
        <v>87</v>
      </c>
      <c r="H48" s="5">
        <v>72</v>
      </c>
      <c r="I48" s="5">
        <v>73</v>
      </c>
      <c r="J48" s="4">
        <v>92</v>
      </c>
      <c r="K48" s="10" t="s">
        <v>33</v>
      </c>
      <c r="L48" s="10" t="s">
        <v>35</v>
      </c>
      <c r="M48" s="5">
        <v>61</v>
      </c>
      <c r="N48" s="5">
        <v>79</v>
      </c>
      <c r="O48" s="11" t="s">
        <v>124</v>
      </c>
      <c r="P48" s="4">
        <v>26.5</v>
      </c>
      <c r="Q48" s="4">
        <v>73</v>
      </c>
      <c r="R48" s="4">
        <v>85</v>
      </c>
      <c r="S48" s="4">
        <v>52</v>
      </c>
      <c r="T48" s="4">
        <v>78</v>
      </c>
      <c r="U48" s="4">
        <v>81</v>
      </c>
      <c r="V48" s="4">
        <v>67</v>
      </c>
      <c r="W48" s="10" t="s">
        <v>33</v>
      </c>
      <c r="X48" s="10" t="s">
        <v>33</v>
      </c>
      <c r="Y48" s="10" t="s">
        <v>33</v>
      </c>
      <c r="Z48" s="4">
        <v>85</v>
      </c>
      <c r="AA48" s="4">
        <v>54</v>
      </c>
      <c r="AB48" s="4">
        <v>80</v>
      </c>
      <c r="AC48" s="9">
        <f>E48*3+F48*2+G48*3+H48*4+I48*4+J48*2.5+K48*1+L48*1+M48*2.5+N48*3+Q48*2+R48*1.5+S48*3.5+T48*3+U48*4+V48*2+W48*1+X48*1+Y48*2+Z48*3+AA48*2+AB48*2</f>
        <v>4015</v>
      </c>
      <c r="AD48" s="9">
        <f>40.5+12.5</f>
        <v>53</v>
      </c>
      <c r="AE48" s="9">
        <f>AC48/AD48</f>
        <v>75.7547169811321</v>
      </c>
    </row>
    <row r="49" spans="1:31">
      <c r="A49" s="4">
        <v>46</v>
      </c>
      <c r="B49" s="10" t="s">
        <v>125</v>
      </c>
      <c r="C49" s="11" t="s">
        <v>126</v>
      </c>
      <c r="D49" s="4">
        <v>26</v>
      </c>
      <c r="E49" s="4">
        <v>81</v>
      </c>
      <c r="F49" s="5">
        <v>83</v>
      </c>
      <c r="G49" s="5">
        <v>81</v>
      </c>
      <c r="H49" s="5">
        <v>72</v>
      </c>
      <c r="I49" s="7">
        <v>52</v>
      </c>
      <c r="J49" s="4">
        <v>88</v>
      </c>
      <c r="K49" s="10" t="s">
        <v>33</v>
      </c>
      <c r="L49" s="10" t="s">
        <v>58</v>
      </c>
      <c r="M49" s="5">
        <v>72</v>
      </c>
      <c r="N49" s="5">
        <v>83</v>
      </c>
      <c r="O49" s="11" t="s">
        <v>126</v>
      </c>
      <c r="P49" s="4">
        <v>29.5</v>
      </c>
      <c r="Q49" s="4">
        <v>81</v>
      </c>
      <c r="R49" s="4">
        <v>88</v>
      </c>
      <c r="S49" s="4">
        <v>73</v>
      </c>
      <c r="T49" s="4">
        <v>83</v>
      </c>
      <c r="U49" s="4">
        <v>80</v>
      </c>
      <c r="V49" s="4">
        <v>50</v>
      </c>
      <c r="W49" s="10" t="s">
        <v>33</v>
      </c>
      <c r="X49" s="10" t="s">
        <v>34</v>
      </c>
      <c r="Y49" s="10" t="s">
        <v>33</v>
      </c>
      <c r="Z49" s="4">
        <v>71</v>
      </c>
      <c r="AA49" s="4">
        <v>64</v>
      </c>
      <c r="AB49" s="4">
        <v>90</v>
      </c>
      <c r="AC49" s="9">
        <f>E49*3+F49*2+G49*3+H49*4+I49*4+J49*2.5+K49*1+L49*1+M49*2.5+N49*3+Q49*2+R49*1.5+S49*3.5+T49*3+U49*4+V49*2+W49*1+X49*1+Y49*2+Z49*3+AA49*2+AB49*2</f>
        <v>3986.5</v>
      </c>
      <c r="AD49" s="9">
        <f>40.5+12.5</f>
        <v>53</v>
      </c>
      <c r="AE49" s="9">
        <f>AC49/AD49</f>
        <v>75.2169811320755</v>
      </c>
    </row>
    <row r="50" spans="1:31">
      <c r="A50" s="4">
        <v>47</v>
      </c>
      <c r="B50" s="10" t="s">
        <v>127</v>
      </c>
      <c r="C50" s="10" t="s">
        <v>128</v>
      </c>
      <c r="D50" s="4">
        <v>26</v>
      </c>
      <c r="E50" s="4">
        <v>71</v>
      </c>
      <c r="F50" s="5">
        <v>65</v>
      </c>
      <c r="G50" s="5">
        <v>83</v>
      </c>
      <c r="H50" s="5">
        <v>85</v>
      </c>
      <c r="I50" s="5">
        <v>75</v>
      </c>
      <c r="J50" s="4">
        <v>87</v>
      </c>
      <c r="K50" s="10" t="s">
        <v>33</v>
      </c>
      <c r="L50" s="10" t="s">
        <v>34</v>
      </c>
      <c r="M50" s="5">
        <v>62</v>
      </c>
      <c r="N50" s="5">
        <v>83</v>
      </c>
      <c r="O50" s="10" t="s">
        <v>128</v>
      </c>
      <c r="P50" s="4">
        <v>32</v>
      </c>
      <c r="Q50" s="4">
        <v>77</v>
      </c>
      <c r="R50" s="4">
        <v>85</v>
      </c>
      <c r="S50" s="4">
        <v>73</v>
      </c>
      <c r="T50" s="4">
        <v>79</v>
      </c>
      <c r="U50" s="4">
        <v>67</v>
      </c>
      <c r="V50" s="4">
        <v>60</v>
      </c>
      <c r="W50" s="10" t="s">
        <v>33</v>
      </c>
      <c r="X50" s="10" t="s">
        <v>34</v>
      </c>
      <c r="Y50" s="10" t="s">
        <v>35</v>
      </c>
      <c r="Z50" s="4">
        <v>69</v>
      </c>
      <c r="AA50" s="4">
        <v>67</v>
      </c>
      <c r="AB50" s="4">
        <v>74</v>
      </c>
      <c r="AC50" s="9">
        <f>E50*3+F50*2+G50*3+H50*4+I50*4+J50*2.5+K50*1+L50*1+M50*2.5+N50*3+Q50*2+R50*1.5+S50*3.5+T50*3+U50*4+V50*2+W50*1+X50*1+Y50*2+Z50*3+AA50*2+AB50*2</f>
        <v>3984.5</v>
      </c>
      <c r="AD50" s="9">
        <f>40.5+12.5</f>
        <v>53</v>
      </c>
      <c r="AE50" s="9">
        <f>AC50/AD50</f>
        <v>75.1792452830189</v>
      </c>
    </row>
    <row r="51" spans="1:31">
      <c r="A51" s="4">
        <v>48</v>
      </c>
      <c r="B51" s="10" t="s">
        <v>129</v>
      </c>
      <c r="C51" s="10" t="s">
        <v>130</v>
      </c>
      <c r="D51" s="4">
        <v>26</v>
      </c>
      <c r="E51" s="4">
        <v>80</v>
      </c>
      <c r="F51" s="5">
        <v>62</v>
      </c>
      <c r="G51" s="5">
        <v>66</v>
      </c>
      <c r="H51" s="5">
        <v>63</v>
      </c>
      <c r="I51" s="5">
        <v>67</v>
      </c>
      <c r="J51" s="4">
        <v>80</v>
      </c>
      <c r="K51" s="10" t="s">
        <v>33</v>
      </c>
      <c r="L51" s="10" t="s">
        <v>34</v>
      </c>
      <c r="M51" s="5">
        <v>72</v>
      </c>
      <c r="N51" s="5">
        <v>79</v>
      </c>
      <c r="O51" s="10" t="s">
        <v>130</v>
      </c>
      <c r="P51" s="4">
        <v>31.5</v>
      </c>
      <c r="Q51" s="4">
        <v>68</v>
      </c>
      <c r="R51" s="4">
        <v>92</v>
      </c>
      <c r="S51" s="4">
        <v>82</v>
      </c>
      <c r="T51" s="4">
        <v>84</v>
      </c>
      <c r="U51" s="4">
        <v>71</v>
      </c>
      <c r="V51" s="4">
        <v>85</v>
      </c>
      <c r="W51" s="10" t="s">
        <v>33</v>
      </c>
      <c r="X51" s="10" t="s">
        <v>33</v>
      </c>
      <c r="Y51" s="10" t="s">
        <v>33</v>
      </c>
      <c r="Z51" s="4">
        <v>69</v>
      </c>
      <c r="AA51" s="4">
        <v>62</v>
      </c>
      <c r="AB51" s="4">
        <v>91</v>
      </c>
      <c r="AC51" s="9">
        <f>E51*3+F51*2+G51*3+H51*4+I51*4+J51*2.5+K51*1+L51*1+M51*2.5+N51*3+Q51*2+R51*1.5+S51*3.5+T51*3+U51*4+V51*2+W51*1+X51*1+Y51*2+Z51*3+AA51*2+AB51*2</f>
        <v>3949</v>
      </c>
      <c r="AD51" s="9">
        <f>40.5+12.5</f>
        <v>53</v>
      </c>
      <c r="AE51" s="9">
        <f>AC51/AD51</f>
        <v>74.5094339622642</v>
      </c>
    </row>
    <row r="52" spans="1:31">
      <c r="A52" s="4">
        <v>49</v>
      </c>
      <c r="B52" s="10" t="s">
        <v>131</v>
      </c>
      <c r="C52" s="10" t="s">
        <v>132</v>
      </c>
      <c r="D52" s="4">
        <v>26</v>
      </c>
      <c r="E52" s="4">
        <v>85</v>
      </c>
      <c r="F52" s="5">
        <v>81</v>
      </c>
      <c r="G52" s="5">
        <v>70</v>
      </c>
      <c r="H52" s="5">
        <v>62</v>
      </c>
      <c r="I52" s="5">
        <v>71</v>
      </c>
      <c r="J52" s="5">
        <v>82</v>
      </c>
      <c r="K52" s="10" t="s">
        <v>33</v>
      </c>
      <c r="L52" s="10" t="s">
        <v>58</v>
      </c>
      <c r="M52" s="5">
        <v>70</v>
      </c>
      <c r="N52" s="5">
        <v>79</v>
      </c>
      <c r="O52" s="11" t="s">
        <v>132</v>
      </c>
      <c r="P52" s="4">
        <v>28.5</v>
      </c>
      <c r="Q52" s="5">
        <v>73</v>
      </c>
      <c r="R52" s="5">
        <v>53</v>
      </c>
      <c r="S52" s="4">
        <v>80</v>
      </c>
      <c r="T52" s="5">
        <v>89</v>
      </c>
      <c r="U52" s="5">
        <v>75</v>
      </c>
      <c r="V52" s="4">
        <v>50</v>
      </c>
      <c r="W52" s="10" t="s">
        <v>33</v>
      </c>
      <c r="X52" s="10" t="s">
        <v>34</v>
      </c>
      <c r="Y52" s="10" t="s">
        <v>35</v>
      </c>
      <c r="Z52" s="5">
        <v>62</v>
      </c>
      <c r="AA52" s="5">
        <v>63</v>
      </c>
      <c r="AB52" s="4">
        <v>87</v>
      </c>
      <c r="AC52" s="9">
        <f>E52*3+F52*2+G52*3+H52*4+I52*4+J52*2.5+K52*1+L52*1+M52*2.5+N52*3+Q52*2+R52*1.5+S52*3.5+T52*3+U52*4+V52*2+W52*1+X52*1+Y52*2+Z52*3+AA52*2+AB52*2</f>
        <v>3904.5</v>
      </c>
      <c r="AD52" s="9">
        <f>40.5+12.5</f>
        <v>53</v>
      </c>
      <c r="AE52" s="9">
        <f>AC52/AD52</f>
        <v>73.6698113207547</v>
      </c>
    </row>
    <row r="53" spans="1:31">
      <c r="A53" s="4">
        <v>50</v>
      </c>
      <c r="B53" s="10" t="s">
        <v>133</v>
      </c>
      <c r="C53" s="10" t="s">
        <v>134</v>
      </c>
      <c r="D53" s="4">
        <v>26</v>
      </c>
      <c r="E53" s="4">
        <v>81</v>
      </c>
      <c r="F53" s="5">
        <v>77</v>
      </c>
      <c r="G53" s="5">
        <v>88</v>
      </c>
      <c r="H53" s="5">
        <v>71</v>
      </c>
      <c r="I53" s="5">
        <v>71</v>
      </c>
      <c r="J53" s="4">
        <v>75</v>
      </c>
      <c r="K53" s="10" t="s">
        <v>33</v>
      </c>
      <c r="L53" s="10" t="s">
        <v>58</v>
      </c>
      <c r="M53" s="10" t="s">
        <v>135</v>
      </c>
      <c r="N53" s="5">
        <v>80</v>
      </c>
      <c r="O53" s="10" t="s">
        <v>134</v>
      </c>
      <c r="P53" s="4">
        <v>32</v>
      </c>
      <c r="Q53" s="4">
        <v>76</v>
      </c>
      <c r="R53" s="4">
        <v>78</v>
      </c>
      <c r="S53" s="4">
        <v>72</v>
      </c>
      <c r="T53" s="4">
        <v>71</v>
      </c>
      <c r="U53" s="4">
        <v>69</v>
      </c>
      <c r="V53" s="4">
        <v>75</v>
      </c>
      <c r="W53" s="10" t="s">
        <v>33</v>
      </c>
      <c r="X53" s="10" t="s">
        <v>34</v>
      </c>
      <c r="Y53" s="10" t="s">
        <v>33</v>
      </c>
      <c r="Z53" s="4">
        <v>75</v>
      </c>
      <c r="AA53" s="4">
        <v>65</v>
      </c>
      <c r="AB53" s="4">
        <v>77</v>
      </c>
      <c r="AC53" s="9">
        <f>E53*3+F53*2+G53*3+H53*4+I53*4+J53*2.5+K53*1+L53*1+M53*2.5+N53*3+Q53*2+R53*1.5+S53*3.5+T53*3+U53*4+V53*2+W53*1+X53*1+Y53*2+Z53*3+AA53*2+AB53*2</f>
        <v>3903</v>
      </c>
      <c r="AD53" s="9">
        <f>40.5+12.5</f>
        <v>53</v>
      </c>
      <c r="AE53" s="9">
        <f>AC53/AD53</f>
        <v>73.6415094339623</v>
      </c>
    </row>
    <row r="54" spans="1:31">
      <c r="A54" s="4">
        <v>51</v>
      </c>
      <c r="B54" s="10" t="s">
        <v>136</v>
      </c>
      <c r="C54" s="10" t="s">
        <v>137</v>
      </c>
      <c r="D54" s="4">
        <v>26</v>
      </c>
      <c r="E54" s="4">
        <v>79</v>
      </c>
      <c r="F54" s="5">
        <v>76</v>
      </c>
      <c r="G54" s="5">
        <v>88</v>
      </c>
      <c r="H54" s="5">
        <v>74</v>
      </c>
      <c r="I54" s="5">
        <v>61</v>
      </c>
      <c r="J54" s="4">
        <v>81</v>
      </c>
      <c r="K54" s="10" t="s">
        <v>33</v>
      </c>
      <c r="L54" s="10" t="s">
        <v>33</v>
      </c>
      <c r="M54" s="5">
        <v>76</v>
      </c>
      <c r="N54" s="5">
        <v>80</v>
      </c>
      <c r="O54" s="11" t="s">
        <v>137</v>
      </c>
      <c r="P54" s="4">
        <v>29.5</v>
      </c>
      <c r="Q54" s="4">
        <v>71</v>
      </c>
      <c r="R54" s="4">
        <v>90</v>
      </c>
      <c r="S54" s="4">
        <v>60</v>
      </c>
      <c r="T54" s="4">
        <v>88</v>
      </c>
      <c r="U54" s="4">
        <v>62</v>
      </c>
      <c r="V54" s="4">
        <v>61</v>
      </c>
      <c r="W54" s="10" t="s">
        <v>33</v>
      </c>
      <c r="X54" s="10" t="s">
        <v>33</v>
      </c>
      <c r="Y54" s="10" t="s">
        <v>35</v>
      </c>
      <c r="Z54" s="4">
        <v>78</v>
      </c>
      <c r="AA54" s="4">
        <v>41</v>
      </c>
      <c r="AB54" s="4">
        <v>70</v>
      </c>
      <c r="AC54" s="9">
        <f>E54*3+F54*2+G54*3+H54*4+I54*4+J54*2.5+K54*1+L54*1+M54*2.5+N54*3+Q54*2+R54*1.5+S54*3.5+T54*3+U54*4+V54*2+W54*1+X54*1+Y54*2+Z54*3+AA54*2+AB54*2</f>
        <v>3902.5</v>
      </c>
      <c r="AD54" s="9">
        <f>40.5+12.5</f>
        <v>53</v>
      </c>
      <c r="AE54" s="9">
        <f>AC54/AD54</f>
        <v>73.6320754716981</v>
      </c>
    </row>
    <row r="55" spans="1:31">
      <c r="A55" s="4">
        <v>52</v>
      </c>
      <c r="B55" s="10" t="s">
        <v>138</v>
      </c>
      <c r="C55" s="10" t="s">
        <v>139</v>
      </c>
      <c r="D55" s="4">
        <v>26</v>
      </c>
      <c r="E55" s="4">
        <v>82</v>
      </c>
      <c r="F55" s="5">
        <v>75</v>
      </c>
      <c r="G55" s="5">
        <v>73</v>
      </c>
      <c r="H55" s="5">
        <v>64</v>
      </c>
      <c r="I55" s="5">
        <v>79</v>
      </c>
      <c r="J55" s="5">
        <v>63</v>
      </c>
      <c r="K55" s="10" t="s">
        <v>33</v>
      </c>
      <c r="L55" s="10" t="s">
        <v>58</v>
      </c>
      <c r="M55" s="5">
        <v>70</v>
      </c>
      <c r="N55" s="5">
        <v>80</v>
      </c>
      <c r="O55" s="10" t="s">
        <v>139</v>
      </c>
      <c r="P55" s="4">
        <v>31.5</v>
      </c>
      <c r="Q55" s="5">
        <v>80</v>
      </c>
      <c r="R55" s="5">
        <v>90</v>
      </c>
      <c r="S55" s="4">
        <v>70</v>
      </c>
      <c r="T55" s="5">
        <v>80</v>
      </c>
      <c r="U55" s="5">
        <v>69</v>
      </c>
      <c r="V55" s="4">
        <v>64</v>
      </c>
      <c r="W55" s="10" t="s">
        <v>33</v>
      </c>
      <c r="X55" s="10" t="s">
        <v>34</v>
      </c>
      <c r="Y55" s="10" t="s">
        <v>33</v>
      </c>
      <c r="Z55" s="5">
        <v>73</v>
      </c>
      <c r="AA55" s="5">
        <v>60</v>
      </c>
      <c r="AB55" s="4">
        <v>79</v>
      </c>
      <c r="AC55" s="9">
        <f>E55*3+F55*2+G55*3+H55*4+I55*4+J55*2.5+K55*1+L55*1+M55*2.5+N55*3+Q55*2+R55*1.5+S55*3.5+T55*3+U55*4+V55*2+W55*1+X55*1+Y55*2+Z55*3+AA55*2+AB55*2</f>
        <v>3890.5</v>
      </c>
      <c r="AD55" s="9">
        <f>40.5+12.5</f>
        <v>53</v>
      </c>
      <c r="AE55" s="9">
        <f>AC55/AD55</f>
        <v>73.4056603773585</v>
      </c>
    </row>
    <row r="56" spans="1:31">
      <c r="A56" s="4">
        <v>53</v>
      </c>
      <c r="B56" s="10" t="s">
        <v>140</v>
      </c>
      <c r="C56" s="10" t="s">
        <v>141</v>
      </c>
      <c r="D56" s="4">
        <v>26</v>
      </c>
      <c r="E56" s="4">
        <v>88</v>
      </c>
      <c r="F56" s="5">
        <v>73</v>
      </c>
      <c r="G56" s="5">
        <v>74</v>
      </c>
      <c r="H56" s="5">
        <v>64</v>
      </c>
      <c r="I56" s="5">
        <v>61</v>
      </c>
      <c r="J56" s="5">
        <v>71</v>
      </c>
      <c r="K56" s="10" t="s">
        <v>33</v>
      </c>
      <c r="L56" s="10" t="s">
        <v>58</v>
      </c>
      <c r="M56" s="5">
        <v>74</v>
      </c>
      <c r="N56" s="5">
        <v>85</v>
      </c>
      <c r="O56" s="11" t="s">
        <v>141</v>
      </c>
      <c r="P56" s="4">
        <v>29.5</v>
      </c>
      <c r="Q56" s="5">
        <v>82</v>
      </c>
      <c r="R56" s="5">
        <v>82</v>
      </c>
      <c r="S56" s="4">
        <v>68</v>
      </c>
      <c r="T56" s="5">
        <v>87</v>
      </c>
      <c r="U56" s="5">
        <v>70</v>
      </c>
      <c r="V56" s="4">
        <v>64</v>
      </c>
      <c r="W56" s="10" t="s">
        <v>33</v>
      </c>
      <c r="X56" s="10" t="s">
        <v>33</v>
      </c>
      <c r="Y56" s="10" t="s">
        <v>35</v>
      </c>
      <c r="Z56" s="5">
        <v>70</v>
      </c>
      <c r="AA56" s="5">
        <v>45</v>
      </c>
      <c r="AB56" s="4">
        <v>80</v>
      </c>
      <c r="AC56" s="9">
        <f>E56*3+F56*2+G56*3+H56*4+I56*4+J56*2.5+K56*1+L56*1+M56*2.5+N56*3+Q56*2+R56*1.5+S56*3.5+T56*3+U56*4+V56*2+W56*1+X56*1+Y56*2+Z56*3+AA56*2+AB56*2</f>
        <v>3883.5</v>
      </c>
      <c r="AD56" s="9">
        <f>40.5+12.5</f>
        <v>53</v>
      </c>
      <c r="AE56" s="9">
        <f>AC56/AD56</f>
        <v>73.2735849056604</v>
      </c>
    </row>
    <row r="57" spans="1:31">
      <c r="A57" s="4">
        <v>54</v>
      </c>
      <c r="B57" s="10" t="s">
        <v>142</v>
      </c>
      <c r="C57" s="11" t="s">
        <v>143</v>
      </c>
      <c r="D57" s="4">
        <v>26</v>
      </c>
      <c r="E57" s="4">
        <v>71</v>
      </c>
      <c r="F57" s="5">
        <v>74</v>
      </c>
      <c r="G57" s="5">
        <v>84</v>
      </c>
      <c r="H57" s="5">
        <v>81</v>
      </c>
      <c r="I57" s="7">
        <v>39</v>
      </c>
      <c r="J57" s="4">
        <v>76</v>
      </c>
      <c r="K57" s="10" t="s">
        <v>33</v>
      </c>
      <c r="L57" s="10" t="s">
        <v>35</v>
      </c>
      <c r="M57" s="5">
        <v>62</v>
      </c>
      <c r="N57" s="5">
        <v>78</v>
      </c>
      <c r="O57" s="10" t="s">
        <v>143</v>
      </c>
      <c r="P57" s="4">
        <v>31.5</v>
      </c>
      <c r="Q57" s="4">
        <v>80</v>
      </c>
      <c r="R57" s="4">
        <v>82</v>
      </c>
      <c r="S57" s="4">
        <v>60</v>
      </c>
      <c r="T57" s="4">
        <v>86</v>
      </c>
      <c r="U57" s="4">
        <v>73</v>
      </c>
      <c r="V57" s="4">
        <v>71</v>
      </c>
      <c r="W57" s="10" t="s">
        <v>33</v>
      </c>
      <c r="X57" s="10" t="s">
        <v>34</v>
      </c>
      <c r="Y57" s="10" t="s">
        <v>35</v>
      </c>
      <c r="Z57" s="4">
        <v>76</v>
      </c>
      <c r="AA57" s="4">
        <v>67</v>
      </c>
      <c r="AB57" s="4">
        <v>82</v>
      </c>
      <c r="AC57" s="9">
        <f>E57*3+F57*2+G57*3+H57*4+I57*4+J57*2.5+K57*1+L57*1+M57*2.5+N57*3+Q57*2+R57*1.5+S57*3.5+T57*3+U57*4+V57*2+W57*1+X57*1+Y57*2+Z57*3+AA57*2+AB57*2</f>
        <v>3883</v>
      </c>
      <c r="AD57" s="9">
        <f>40.5+12.5</f>
        <v>53</v>
      </c>
      <c r="AE57" s="9">
        <f>AC57/AD57</f>
        <v>73.2641509433962</v>
      </c>
    </row>
    <row r="58" spans="1:31">
      <c r="A58" s="4">
        <v>55</v>
      </c>
      <c r="B58" s="10" t="s">
        <v>144</v>
      </c>
      <c r="C58" s="10" t="s">
        <v>145</v>
      </c>
      <c r="D58" s="4">
        <v>26</v>
      </c>
      <c r="E58" s="4">
        <v>72</v>
      </c>
      <c r="F58" s="5">
        <v>72</v>
      </c>
      <c r="G58" s="5">
        <v>76</v>
      </c>
      <c r="H58" s="5">
        <v>66</v>
      </c>
      <c r="I58" s="5">
        <v>74</v>
      </c>
      <c r="J58" s="4">
        <v>81</v>
      </c>
      <c r="K58" s="10" t="s">
        <v>35</v>
      </c>
      <c r="L58" s="10" t="s">
        <v>34</v>
      </c>
      <c r="M58" s="10" t="s">
        <v>146</v>
      </c>
      <c r="N58" s="5">
        <v>85</v>
      </c>
      <c r="O58" s="11" t="s">
        <v>145</v>
      </c>
      <c r="P58" s="4">
        <v>28</v>
      </c>
      <c r="Q58" s="4">
        <v>76</v>
      </c>
      <c r="R58" s="4">
        <v>73</v>
      </c>
      <c r="S58" s="4">
        <v>69</v>
      </c>
      <c r="T58" s="4">
        <v>79</v>
      </c>
      <c r="U58" s="4">
        <v>75</v>
      </c>
      <c r="V58" s="4">
        <v>55</v>
      </c>
      <c r="W58" s="10" t="s">
        <v>33</v>
      </c>
      <c r="X58" s="10" t="s">
        <v>33</v>
      </c>
      <c r="Y58" s="10" t="s">
        <v>35</v>
      </c>
      <c r="Z58" s="4">
        <v>72</v>
      </c>
      <c r="AA58" s="4">
        <v>50</v>
      </c>
      <c r="AB58" s="4">
        <v>81</v>
      </c>
      <c r="AC58" s="9">
        <f>E58*3+F58*2+G58*3+H58*4+I58*4+J58*2.5+K58*1+L58*1+M58*2.5+N58*3+Q58*2+R58*1.5+S58*3.5+T58*3+U58*4+V58*2+W58*1+X58*1+Y58*2+Z58*3+AA58*2+AB58*2</f>
        <v>3871</v>
      </c>
      <c r="AD58" s="9">
        <f>40.5+12.5</f>
        <v>53</v>
      </c>
      <c r="AE58" s="9">
        <f>AC58/AD58</f>
        <v>73.0377358490566</v>
      </c>
    </row>
    <row r="59" spans="1:31">
      <c r="A59" s="4">
        <v>56</v>
      </c>
      <c r="B59" s="10" t="s">
        <v>147</v>
      </c>
      <c r="C59" s="10" t="s">
        <v>148</v>
      </c>
      <c r="D59" s="4">
        <v>26</v>
      </c>
      <c r="E59" s="4">
        <v>65</v>
      </c>
      <c r="F59" s="5">
        <v>65</v>
      </c>
      <c r="G59" s="5">
        <v>75</v>
      </c>
      <c r="H59" s="5">
        <v>63</v>
      </c>
      <c r="I59" s="5">
        <v>71</v>
      </c>
      <c r="J59" s="5">
        <v>96</v>
      </c>
      <c r="K59" s="10" t="s">
        <v>33</v>
      </c>
      <c r="L59" s="10" t="s">
        <v>58</v>
      </c>
      <c r="M59" s="5">
        <v>76</v>
      </c>
      <c r="N59" s="5">
        <v>68</v>
      </c>
      <c r="O59" s="10" t="s">
        <v>148</v>
      </c>
      <c r="P59" s="4">
        <v>32</v>
      </c>
      <c r="Q59" s="5">
        <v>72</v>
      </c>
      <c r="R59" s="5">
        <v>78</v>
      </c>
      <c r="S59" s="4">
        <v>65</v>
      </c>
      <c r="T59" s="5">
        <v>73</v>
      </c>
      <c r="U59" s="5">
        <v>66</v>
      </c>
      <c r="V59" s="4">
        <v>75</v>
      </c>
      <c r="W59" s="10" t="s">
        <v>33</v>
      </c>
      <c r="X59" s="10" t="s">
        <v>34</v>
      </c>
      <c r="Y59" s="10" t="s">
        <v>35</v>
      </c>
      <c r="Z59" s="5">
        <v>66</v>
      </c>
      <c r="AA59" s="5">
        <v>61</v>
      </c>
      <c r="AB59" s="4">
        <v>88</v>
      </c>
      <c r="AC59" s="9">
        <f>E59*3+F59*2+G59*3+H59*4+I59*4+J59*2.5+K59*1+L59*1+M59*2.5+N59*3+Q59*2+R59*1.5+S59*3.5+T59*3+U59*4+V59*2+W59*1+X59*1+Y59*2+Z59*3+AA59*2+AB59*2</f>
        <v>3807.5</v>
      </c>
      <c r="AD59" s="9">
        <f>40.5+12.5</f>
        <v>53</v>
      </c>
      <c r="AE59" s="9">
        <f>AC59/AD59</f>
        <v>71.8396226415094</v>
      </c>
    </row>
    <row r="60" spans="1:31">
      <c r="A60" s="4">
        <v>57</v>
      </c>
      <c r="B60" s="10" t="s">
        <v>149</v>
      </c>
      <c r="C60" s="11" t="s">
        <v>150</v>
      </c>
      <c r="D60" s="4">
        <v>26</v>
      </c>
      <c r="E60" s="4">
        <v>73</v>
      </c>
      <c r="F60" s="5">
        <v>78</v>
      </c>
      <c r="G60" s="5">
        <v>79</v>
      </c>
      <c r="H60" s="5">
        <v>78</v>
      </c>
      <c r="I60" s="7">
        <v>51</v>
      </c>
      <c r="J60" s="4">
        <v>72</v>
      </c>
      <c r="K60" s="10" t="s">
        <v>33</v>
      </c>
      <c r="L60" s="10" t="s">
        <v>35</v>
      </c>
      <c r="M60" s="5">
        <v>63</v>
      </c>
      <c r="N60" s="5">
        <v>88</v>
      </c>
      <c r="O60" s="11" t="s">
        <v>150</v>
      </c>
      <c r="P60" s="4">
        <v>28</v>
      </c>
      <c r="Q60" s="4">
        <v>64</v>
      </c>
      <c r="R60" s="4">
        <v>72</v>
      </c>
      <c r="S60" s="4">
        <v>67</v>
      </c>
      <c r="T60" s="4">
        <v>79</v>
      </c>
      <c r="U60" s="4">
        <v>72</v>
      </c>
      <c r="V60" s="4">
        <v>44</v>
      </c>
      <c r="W60" s="10" t="s">
        <v>33</v>
      </c>
      <c r="X60" s="10" t="s">
        <v>33</v>
      </c>
      <c r="Y60" s="10" t="s">
        <v>35</v>
      </c>
      <c r="Z60" s="4">
        <v>78</v>
      </c>
      <c r="AA60" s="4">
        <v>55</v>
      </c>
      <c r="AB60" s="4">
        <v>63</v>
      </c>
      <c r="AC60" s="9">
        <f>E60*3+F60*2+G60*3+H60*4+I60*4+J60*2.5+K60*1+L60*1+M60*2.5+N60*3+Q60*2+R60*1.5+S60*3.5+T60*3+U60*4+V60*2+W60*1+X60*1+Y60*2+Z60*3+AA60*2+AB60*2</f>
        <v>3793</v>
      </c>
      <c r="AD60" s="9">
        <f>40.5+12.5</f>
        <v>53</v>
      </c>
      <c r="AE60" s="9">
        <f>AC60/AD60</f>
        <v>71.5660377358491</v>
      </c>
    </row>
    <row r="61" spans="1:31">
      <c r="A61" s="4">
        <v>58</v>
      </c>
      <c r="B61" s="10" t="s">
        <v>151</v>
      </c>
      <c r="C61" s="11" t="s">
        <v>152</v>
      </c>
      <c r="D61" s="4">
        <v>25</v>
      </c>
      <c r="E61" s="4">
        <v>75</v>
      </c>
      <c r="F61" s="5">
        <v>60</v>
      </c>
      <c r="G61" s="5">
        <v>69</v>
      </c>
      <c r="H61" s="5">
        <v>61</v>
      </c>
      <c r="I61" s="5">
        <v>67</v>
      </c>
      <c r="J61" s="5">
        <v>79</v>
      </c>
      <c r="K61" s="10" t="s">
        <v>33</v>
      </c>
      <c r="L61" s="7">
        <v>50</v>
      </c>
      <c r="M61" s="5">
        <v>64</v>
      </c>
      <c r="N61" s="5">
        <v>78</v>
      </c>
      <c r="O61" s="10" t="s">
        <v>152</v>
      </c>
      <c r="P61" s="4">
        <v>30</v>
      </c>
      <c r="Q61" s="5">
        <v>76</v>
      </c>
      <c r="R61" s="5">
        <v>68</v>
      </c>
      <c r="S61" s="4">
        <v>81</v>
      </c>
      <c r="T61" s="5">
        <v>79</v>
      </c>
      <c r="U61" s="5">
        <v>73</v>
      </c>
      <c r="V61" s="4">
        <v>63</v>
      </c>
      <c r="W61" s="10" t="s">
        <v>33</v>
      </c>
      <c r="X61" s="10" t="s">
        <v>34</v>
      </c>
      <c r="Y61" s="10" t="s">
        <v>35</v>
      </c>
      <c r="Z61" s="5">
        <v>67</v>
      </c>
      <c r="AA61" s="5">
        <v>54</v>
      </c>
      <c r="AB61" s="4">
        <v>88</v>
      </c>
      <c r="AC61" s="9">
        <f>E61*3+F61*2+G61*3+H61*4+I61*4+J61*2.5+K61*1+L61*1+M61*2.5+N61*3+Q61*2+R61*1.5+S61*3.5+T61*3+U61*4+V61*2+W61*1+X61*1+Y61*2+Z61*3+AA61*2+AB61*2</f>
        <v>3793</v>
      </c>
      <c r="AD61" s="9">
        <f>40.5+12.5</f>
        <v>53</v>
      </c>
      <c r="AE61" s="9">
        <f>AC61/AD61</f>
        <v>71.5660377358491</v>
      </c>
    </row>
    <row r="62" spans="1:31">
      <c r="A62" s="4">
        <v>59</v>
      </c>
      <c r="B62" s="10" t="s">
        <v>153</v>
      </c>
      <c r="C62" s="10" t="s">
        <v>154</v>
      </c>
      <c r="D62" s="4">
        <v>26</v>
      </c>
      <c r="E62" s="4">
        <v>78</v>
      </c>
      <c r="F62" s="5">
        <v>75</v>
      </c>
      <c r="G62" s="5">
        <v>75</v>
      </c>
      <c r="H62" s="5">
        <v>65</v>
      </c>
      <c r="I62" s="5">
        <v>60</v>
      </c>
      <c r="J62" s="4">
        <v>87</v>
      </c>
      <c r="K62" s="10" t="s">
        <v>35</v>
      </c>
      <c r="L62" s="10" t="s">
        <v>35</v>
      </c>
      <c r="M62" s="5">
        <v>61</v>
      </c>
      <c r="N62" s="5">
        <v>72</v>
      </c>
      <c r="O62" s="11" t="s">
        <v>154</v>
      </c>
      <c r="P62" s="4">
        <v>27.5</v>
      </c>
      <c r="Q62" s="4">
        <v>71</v>
      </c>
      <c r="R62" s="4">
        <v>80</v>
      </c>
      <c r="S62" s="4">
        <v>65</v>
      </c>
      <c r="T62" s="4">
        <v>84</v>
      </c>
      <c r="U62" s="4">
        <v>72</v>
      </c>
      <c r="V62" s="4">
        <v>47</v>
      </c>
      <c r="W62" s="10" t="s">
        <v>34</v>
      </c>
      <c r="X62" s="10" t="s">
        <v>33</v>
      </c>
      <c r="Y62" s="10" t="s">
        <v>35</v>
      </c>
      <c r="Z62" s="4">
        <v>66</v>
      </c>
      <c r="AA62" s="4">
        <v>54</v>
      </c>
      <c r="AB62" s="4">
        <v>78</v>
      </c>
      <c r="AC62" s="9">
        <f>E62*3+F62*2+G62*3+H62*4+I62*4+J62*2.5+K62*1+L62*1+M62*2.5+N62*3+Q62*2+R62*1.5+S62*3.5+T62*3+U62*4+V62*2+W62*1+X62*1+Y62*2+Z62*3+AA62*2+AB62*2</f>
        <v>3790.5</v>
      </c>
      <c r="AD62" s="9">
        <f>40.5+12.5</f>
        <v>53</v>
      </c>
      <c r="AE62" s="9">
        <f>AC62/AD62</f>
        <v>71.5188679245283</v>
      </c>
    </row>
    <row r="63" spans="1:31">
      <c r="A63" s="4">
        <v>60</v>
      </c>
      <c r="B63" s="10" t="s">
        <v>155</v>
      </c>
      <c r="C63" s="10" t="s">
        <v>156</v>
      </c>
      <c r="D63" s="4">
        <v>26</v>
      </c>
      <c r="E63" s="4">
        <v>82</v>
      </c>
      <c r="F63" s="5">
        <v>64</v>
      </c>
      <c r="G63" s="5">
        <v>80</v>
      </c>
      <c r="H63" s="5">
        <v>75</v>
      </c>
      <c r="I63" s="5">
        <v>67</v>
      </c>
      <c r="J63" s="4">
        <v>74</v>
      </c>
      <c r="K63" s="10" t="s">
        <v>33</v>
      </c>
      <c r="L63" s="10" t="s">
        <v>34</v>
      </c>
      <c r="M63" s="5">
        <v>67</v>
      </c>
      <c r="N63" s="5">
        <v>85</v>
      </c>
      <c r="O63" s="11" t="s">
        <v>156</v>
      </c>
      <c r="P63" s="4">
        <v>27.5</v>
      </c>
      <c r="Q63" s="4">
        <v>89</v>
      </c>
      <c r="R63" s="4">
        <v>78</v>
      </c>
      <c r="S63" s="4">
        <v>60</v>
      </c>
      <c r="T63" s="4">
        <v>69</v>
      </c>
      <c r="U63" s="4">
        <v>61</v>
      </c>
      <c r="V63" s="4">
        <v>48</v>
      </c>
      <c r="W63" s="10" t="s">
        <v>34</v>
      </c>
      <c r="X63" s="10" t="s">
        <v>33</v>
      </c>
      <c r="Y63" s="10" t="s">
        <v>35</v>
      </c>
      <c r="Z63" s="4">
        <v>70</v>
      </c>
      <c r="AA63" s="4">
        <v>43</v>
      </c>
      <c r="AB63" s="4">
        <v>80</v>
      </c>
      <c r="AC63" s="9">
        <f>E63*3+F63*2+G63*3+H63*4+I63*4+J63*2.5+K63*1+L63*1+M63*2.5+N63*3+Q63*2+R63*1.5+S63*3.5+T63*3+U63*4+V63*2+W63*1+X63*1+Y63*2+Z63*3+AA63*2+AB63*2</f>
        <v>3777.5</v>
      </c>
      <c r="AD63" s="9">
        <f>40.5+12.5</f>
        <v>53</v>
      </c>
      <c r="AE63" s="9">
        <f>AC63/AD63</f>
        <v>71.2735849056604</v>
      </c>
    </row>
    <row r="64" spans="1:31">
      <c r="A64" s="4">
        <v>61</v>
      </c>
      <c r="B64" s="10" t="s">
        <v>157</v>
      </c>
      <c r="C64" s="11" t="s">
        <v>158</v>
      </c>
      <c r="D64" s="4">
        <v>26</v>
      </c>
      <c r="E64" s="4">
        <v>77</v>
      </c>
      <c r="F64" s="5">
        <v>72</v>
      </c>
      <c r="G64" s="5">
        <v>66</v>
      </c>
      <c r="H64" s="7">
        <v>46</v>
      </c>
      <c r="I64" s="5">
        <v>72</v>
      </c>
      <c r="J64" s="5">
        <v>63</v>
      </c>
      <c r="K64" s="10" t="s">
        <v>33</v>
      </c>
      <c r="L64" s="10" t="s">
        <v>58</v>
      </c>
      <c r="M64" s="5">
        <v>62</v>
      </c>
      <c r="N64" s="5">
        <v>76</v>
      </c>
      <c r="O64" s="11" t="s">
        <v>158</v>
      </c>
      <c r="P64" s="4">
        <v>30</v>
      </c>
      <c r="Q64" s="5">
        <v>78</v>
      </c>
      <c r="R64" s="5">
        <v>87</v>
      </c>
      <c r="S64" s="4">
        <v>70</v>
      </c>
      <c r="T64" s="5">
        <v>77</v>
      </c>
      <c r="U64" s="5">
        <v>76</v>
      </c>
      <c r="V64" s="4">
        <v>54</v>
      </c>
      <c r="W64" s="10" t="s">
        <v>33</v>
      </c>
      <c r="X64" s="10" t="s">
        <v>33</v>
      </c>
      <c r="Y64" s="10" t="s">
        <v>35</v>
      </c>
      <c r="Z64" s="5">
        <v>80</v>
      </c>
      <c r="AA64" s="5">
        <v>65</v>
      </c>
      <c r="AB64" s="4">
        <v>77</v>
      </c>
      <c r="AC64" s="9">
        <f>E64*3+F64*2+G64*3+H64*4+I64*4+J64*2.5+K64*1+L64*1+M64*2.5+N64*3+Q64*2+R64*1.5+S64*3.5+T64*3+U64*4+V64*2+W64*1+X64*1+Y64*2+Z64*3+AA64*2+AB64*2</f>
        <v>3764</v>
      </c>
      <c r="AD64" s="9">
        <f>40.5+12.5</f>
        <v>53</v>
      </c>
      <c r="AE64" s="9">
        <f>AC64/AD64</f>
        <v>71.0188679245283</v>
      </c>
    </row>
    <row r="65" spans="1:31">
      <c r="A65" s="4">
        <v>62</v>
      </c>
      <c r="B65" s="10" t="s">
        <v>159</v>
      </c>
      <c r="C65" s="10" t="s">
        <v>160</v>
      </c>
      <c r="D65" s="4">
        <v>26</v>
      </c>
      <c r="E65" s="4">
        <v>82</v>
      </c>
      <c r="F65" s="5">
        <v>64</v>
      </c>
      <c r="G65" s="5">
        <v>67</v>
      </c>
      <c r="H65" s="5">
        <v>61</v>
      </c>
      <c r="I65" s="5">
        <v>71</v>
      </c>
      <c r="J65" s="4">
        <v>74</v>
      </c>
      <c r="K65" s="10" t="s">
        <v>33</v>
      </c>
      <c r="L65" s="10" t="s">
        <v>34</v>
      </c>
      <c r="M65" s="5">
        <v>68</v>
      </c>
      <c r="N65" s="5">
        <v>85</v>
      </c>
      <c r="O65" s="11" t="s">
        <v>160</v>
      </c>
      <c r="P65" s="4">
        <v>30</v>
      </c>
      <c r="Q65" s="4">
        <v>74</v>
      </c>
      <c r="R65" s="4">
        <v>68</v>
      </c>
      <c r="S65" s="4">
        <v>72</v>
      </c>
      <c r="T65" s="4">
        <v>72</v>
      </c>
      <c r="U65" s="4">
        <v>66</v>
      </c>
      <c r="V65" s="4">
        <v>43</v>
      </c>
      <c r="W65" s="10" t="s">
        <v>33</v>
      </c>
      <c r="X65" s="10" t="s">
        <v>34</v>
      </c>
      <c r="Y65" s="10" t="s">
        <v>35</v>
      </c>
      <c r="Z65" s="4">
        <v>67</v>
      </c>
      <c r="AA65" s="4">
        <v>60</v>
      </c>
      <c r="AB65" s="4">
        <v>83</v>
      </c>
      <c r="AC65" s="9">
        <f>E65*3+F65*2+G65*3+H65*4+I65*4+J65*2.5+K65*1+L65*1+M65*2.5+N65*3+Q65*2+R65*1.5+S65*3.5+T65*3+U65*4+V65*2+W65*1+X65*1+Y65*2+Z65*3+AA65*2+AB65*2</f>
        <v>3748</v>
      </c>
      <c r="AD65" s="9">
        <f>40.5+12.5</f>
        <v>53</v>
      </c>
      <c r="AE65" s="9">
        <f>AC65/AD65</f>
        <v>70.7169811320755</v>
      </c>
    </row>
    <row r="66" spans="1:31">
      <c r="A66" s="4">
        <v>63</v>
      </c>
      <c r="B66" s="10" t="s">
        <v>161</v>
      </c>
      <c r="C66" s="10" t="s">
        <v>162</v>
      </c>
      <c r="D66" s="4">
        <v>26</v>
      </c>
      <c r="E66" s="4">
        <v>74</v>
      </c>
      <c r="F66" s="5">
        <v>71</v>
      </c>
      <c r="G66" s="5">
        <v>74</v>
      </c>
      <c r="H66" s="5">
        <v>64</v>
      </c>
      <c r="I66" s="5">
        <v>74</v>
      </c>
      <c r="J66" s="4">
        <v>96</v>
      </c>
      <c r="K66" s="10" t="s">
        <v>33</v>
      </c>
      <c r="L66" s="10" t="s">
        <v>33</v>
      </c>
      <c r="M66" s="5">
        <v>63</v>
      </c>
      <c r="N66" s="10" t="s">
        <v>135</v>
      </c>
      <c r="O66" s="11" t="s">
        <v>162</v>
      </c>
      <c r="P66" s="4">
        <v>27.5</v>
      </c>
      <c r="Q66" s="4">
        <v>78</v>
      </c>
      <c r="R66" s="4">
        <v>74</v>
      </c>
      <c r="S66" s="4">
        <v>65</v>
      </c>
      <c r="T66" s="4">
        <v>79</v>
      </c>
      <c r="U66" s="4">
        <v>69</v>
      </c>
      <c r="V66" s="4">
        <v>50</v>
      </c>
      <c r="W66" s="10" t="s">
        <v>33</v>
      </c>
      <c r="X66" s="10" t="s">
        <v>35</v>
      </c>
      <c r="Y66" s="10" t="s">
        <v>33</v>
      </c>
      <c r="Z66" s="4">
        <v>68</v>
      </c>
      <c r="AA66" s="4">
        <v>48</v>
      </c>
      <c r="AB66" s="4">
        <v>72</v>
      </c>
      <c r="AC66" s="9">
        <f>E66*3+F66*2+G66*3+H66*4+I66*4+J66*2.5+K66*1+L66*1+M66*2.5+N66*3+Q66*2+R66*1.5+S66*3.5+T66*3+U66*4+V66*2+W66*1+X66*1+Y66*2+Z66*3+AA66*2+AB66*2</f>
        <v>3730</v>
      </c>
      <c r="AD66" s="9">
        <f>40.5+12.5</f>
        <v>53</v>
      </c>
      <c r="AE66" s="9">
        <f>AC66/AD66</f>
        <v>70.377358490566</v>
      </c>
    </row>
    <row r="67" spans="1:31">
      <c r="A67" s="4">
        <v>64</v>
      </c>
      <c r="B67" s="10" t="s">
        <v>163</v>
      </c>
      <c r="C67" s="11" t="s">
        <v>164</v>
      </c>
      <c r="D67" s="4">
        <v>25</v>
      </c>
      <c r="E67" s="4">
        <v>78</v>
      </c>
      <c r="F67" s="5">
        <v>63</v>
      </c>
      <c r="G67" s="5">
        <v>73</v>
      </c>
      <c r="H67" s="7">
        <v>47</v>
      </c>
      <c r="I67" s="5">
        <v>73</v>
      </c>
      <c r="J67" s="5">
        <v>84</v>
      </c>
      <c r="K67" s="10" t="s">
        <v>33</v>
      </c>
      <c r="L67" s="7">
        <v>50</v>
      </c>
      <c r="M67" s="5">
        <v>60</v>
      </c>
      <c r="N67" s="5">
        <v>89</v>
      </c>
      <c r="O67" s="11" t="s">
        <v>164</v>
      </c>
      <c r="P67" s="4">
        <v>23.5</v>
      </c>
      <c r="Q67" s="5">
        <v>75</v>
      </c>
      <c r="R67" s="5">
        <v>77</v>
      </c>
      <c r="S67" s="4">
        <v>85</v>
      </c>
      <c r="T67" s="5">
        <v>72</v>
      </c>
      <c r="U67" s="5">
        <v>47</v>
      </c>
      <c r="V67" s="4">
        <v>50</v>
      </c>
      <c r="W67" s="10" t="s">
        <v>33</v>
      </c>
      <c r="X67" s="10" t="s">
        <v>34</v>
      </c>
      <c r="Y67" s="10" t="s">
        <v>35</v>
      </c>
      <c r="Z67" s="5">
        <v>72</v>
      </c>
      <c r="AA67" s="5">
        <v>55</v>
      </c>
      <c r="AB67" s="4">
        <v>89</v>
      </c>
      <c r="AC67" s="9">
        <f>E67*3+F67*2+G67*3+H67*4+I67*4+J67*2.5+K67*1+L67*1+M67*2.5+N67*3+Q67*2+R67*1.5+S67*3.5+T67*3+U67*4+V67*2+W67*1+X67*1+Y67*2+Z67*3+AA67*2+AB67*2</f>
        <v>3717</v>
      </c>
      <c r="AD67" s="9">
        <f>40.5+12.5</f>
        <v>53</v>
      </c>
      <c r="AE67" s="9">
        <f>AC67/AD67</f>
        <v>70.1320754716981</v>
      </c>
    </row>
    <row r="68" spans="1:31">
      <c r="A68" s="4">
        <v>65</v>
      </c>
      <c r="B68" s="10" t="s">
        <v>165</v>
      </c>
      <c r="C68" s="11" t="s">
        <v>166</v>
      </c>
      <c r="D68" s="4">
        <v>24</v>
      </c>
      <c r="E68" s="4">
        <v>80</v>
      </c>
      <c r="F68" s="7">
        <v>43</v>
      </c>
      <c r="G68" s="5">
        <v>75</v>
      </c>
      <c r="H68" s="5">
        <v>62</v>
      </c>
      <c r="I68" s="7">
        <v>52</v>
      </c>
      <c r="J68" s="5">
        <v>60</v>
      </c>
      <c r="K68" s="10" t="s">
        <v>35</v>
      </c>
      <c r="L68" s="10" t="s">
        <v>33</v>
      </c>
      <c r="M68" s="5">
        <v>65</v>
      </c>
      <c r="N68" s="5">
        <v>75</v>
      </c>
      <c r="O68" s="10" t="s">
        <v>166</v>
      </c>
      <c r="P68" s="4">
        <v>32</v>
      </c>
      <c r="Q68" s="5">
        <v>80</v>
      </c>
      <c r="R68" s="5">
        <v>82</v>
      </c>
      <c r="S68" s="4">
        <v>65</v>
      </c>
      <c r="T68" s="5">
        <v>84</v>
      </c>
      <c r="U68" s="5">
        <v>60</v>
      </c>
      <c r="V68" s="4">
        <v>61</v>
      </c>
      <c r="W68" s="10" t="s">
        <v>33</v>
      </c>
      <c r="X68" s="10" t="s">
        <v>34</v>
      </c>
      <c r="Y68" s="10" t="s">
        <v>33</v>
      </c>
      <c r="Z68" s="5">
        <v>84</v>
      </c>
      <c r="AA68" s="5">
        <v>66</v>
      </c>
      <c r="AB68" s="4">
        <v>86</v>
      </c>
      <c r="AC68" s="9">
        <f>E68*3+F68*2+G68*3+H68*4+I68*4+J68*2.5+K68*1+L68*1+M68*2.5+N68*3+Q68*2+R68*1.5+S68*3.5+T68*3+U68*4+V68*2+W68*1+X68*1+Y68*2+Z68*3+AA68*2+AB68*2</f>
        <v>3705</v>
      </c>
      <c r="AD68" s="9">
        <f>40.5+12.5</f>
        <v>53</v>
      </c>
      <c r="AE68" s="9">
        <f>AC68/AD68</f>
        <v>69.9056603773585</v>
      </c>
    </row>
    <row r="69" spans="1:31">
      <c r="A69" s="4">
        <v>66</v>
      </c>
      <c r="B69" s="10" t="s">
        <v>167</v>
      </c>
      <c r="C69" s="11" t="s">
        <v>168</v>
      </c>
      <c r="D69" s="4">
        <v>26</v>
      </c>
      <c r="E69" s="4">
        <v>78</v>
      </c>
      <c r="F69" s="5">
        <v>62</v>
      </c>
      <c r="G69" s="5">
        <v>85</v>
      </c>
      <c r="H69" s="5">
        <v>70</v>
      </c>
      <c r="I69" s="7">
        <v>49</v>
      </c>
      <c r="J69" s="4">
        <v>80</v>
      </c>
      <c r="K69" s="10" t="s">
        <v>33</v>
      </c>
      <c r="L69" s="10" t="s">
        <v>58</v>
      </c>
      <c r="M69" s="5">
        <v>68</v>
      </c>
      <c r="N69" s="5">
        <v>77</v>
      </c>
      <c r="O69" s="11" t="s">
        <v>168</v>
      </c>
      <c r="P69" s="4">
        <v>29.5</v>
      </c>
      <c r="Q69" s="4">
        <v>74</v>
      </c>
      <c r="R69" s="4">
        <v>85</v>
      </c>
      <c r="S69" s="4">
        <v>61</v>
      </c>
      <c r="T69" s="4">
        <v>81</v>
      </c>
      <c r="U69" s="4">
        <v>60</v>
      </c>
      <c r="V69" s="4">
        <v>61</v>
      </c>
      <c r="W69" s="10" t="s">
        <v>33</v>
      </c>
      <c r="X69" s="10" t="s">
        <v>33</v>
      </c>
      <c r="Y69" s="10" t="s">
        <v>33</v>
      </c>
      <c r="Z69" s="4">
        <v>63</v>
      </c>
      <c r="AA69" s="4">
        <v>54</v>
      </c>
      <c r="AB69" s="4">
        <v>78</v>
      </c>
      <c r="AC69" s="9">
        <f>E69*3+F69*2+G69*3+H69*4+I69*4+J69*2.5+K69*1+L69*1+M69*2.5+N69*3+Q69*2+R69*1.5+S69*3.5+T69*3+U69*4+V69*2+W69*1+X69*1+Y69*2+Z69*3+AA69*2+AB69*2</f>
        <v>3697</v>
      </c>
      <c r="AD69" s="9">
        <f>40.5+12.5</f>
        <v>53</v>
      </c>
      <c r="AE69" s="9">
        <f>AC69/AD69</f>
        <v>69.7547169811321</v>
      </c>
    </row>
    <row r="70" spans="1:31">
      <c r="A70" s="4">
        <v>67</v>
      </c>
      <c r="B70" s="10" t="s">
        <v>169</v>
      </c>
      <c r="C70" s="11" t="s">
        <v>170</v>
      </c>
      <c r="D70" s="4">
        <v>26</v>
      </c>
      <c r="E70" s="4">
        <v>74</v>
      </c>
      <c r="F70" s="5">
        <v>72</v>
      </c>
      <c r="G70" s="5">
        <v>79</v>
      </c>
      <c r="H70" s="7">
        <v>46</v>
      </c>
      <c r="I70" s="7">
        <v>48</v>
      </c>
      <c r="J70" s="4">
        <v>70</v>
      </c>
      <c r="K70" s="10" t="s">
        <v>33</v>
      </c>
      <c r="L70" s="10" t="s">
        <v>34</v>
      </c>
      <c r="M70" s="5">
        <v>71</v>
      </c>
      <c r="N70" s="5">
        <v>80</v>
      </c>
      <c r="O70" s="11" t="s">
        <v>170</v>
      </c>
      <c r="P70" s="4">
        <v>28.5</v>
      </c>
      <c r="Q70" s="4">
        <v>64</v>
      </c>
      <c r="R70" s="4">
        <v>54</v>
      </c>
      <c r="S70" s="4">
        <v>60</v>
      </c>
      <c r="T70" s="4">
        <v>87</v>
      </c>
      <c r="U70" s="4">
        <v>77</v>
      </c>
      <c r="V70" s="4">
        <v>62</v>
      </c>
      <c r="W70" s="10" t="s">
        <v>33</v>
      </c>
      <c r="X70" s="10" t="s">
        <v>34</v>
      </c>
      <c r="Y70" s="10" t="s">
        <v>35</v>
      </c>
      <c r="Z70" s="4">
        <v>88</v>
      </c>
      <c r="AA70" s="4">
        <v>51</v>
      </c>
      <c r="AB70" s="4">
        <v>82</v>
      </c>
      <c r="AC70" s="9">
        <f>E70*3+F70*2+G70*3+H70*4+I70*4+J70*2.5+K70*1+L70*1+M70*2.5+N70*3+Q70*2+R70*1.5+S70*3.5+T70*3+U70*4+V70*2+W70*1+X70*1+Y70*2+Z70*3+AA70*2+AB70*2</f>
        <v>3693.5</v>
      </c>
      <c r="AD70" s="9">
        <f>40.5+12.5</f>
        <v>53</v>
      </c>
      <c r="AE70" s="9">
        <f>AC70/AD70</f>
        <v>69.688679245283</v>
      </c>
    </row>
    <row r="71" spans="1:31">
      <c r="A71" s="4">
        <v>68</v>
      </c>
      <c r="B71" s="10" t="s">
        <v>171</v>
      </c>
      <c r="C71" s="11" t="s">
        <v>172</v>
      </c>
      <c r="D71" s="4">
        <v>26</v>
      </c>
      <c r="E71" s="4">
        <v>77</v>
      </c>
      <c r="F71" s="5">
        <v>70</v>
      </c>
      <c r="G71" s="5">
        <v>79</v>
      </c>
      <c r="H71" s="5">
        <v>74</v>
      </c>
      <c r="I71" s="7">
        <v>44</v>
      </c>
      <c r="J71" s="4">
        <v>73</v>
      </c>
      <c r="K71" s="7">
        <v>80</v>
      </c>
      <c r="L71" s="10" t="s">
        <v>34</v>
      </c>
      <c r="M71" s="5">
        <v>60</v>
      </c>
      <c r="N71" s="5">
        <v>77</v>
      </c>
      <c r="O71" s="11" t="s">
        <v>172</v>
      </c>
      <c r="P71" s="4">
        <v>27.5</v>
      </c>
      <c r="Q71" s="4">
        <v>72</v>
      </c>
      <c r="R71" s="4">
        <v>68</v>
      </c>
      <c r="S71" s="4">
        <v>68</v>
      </c>
      <c r="T71" s="4">
        <v>83</v>
      </c>
      <c r="U71" s="4">
        <v>68</v>
      </c>
      <c r="V71" s="4">
        <v>55</v>
      </c>
      <c r="W71" s="10" t="s">
        <v>33</v>
      </c>
      <c r="X71" s="10" t="s">
        <v>33</v>
      </c>
      <c r="Y71" s="10" t="s">
        <v>33</v>
      </c>
      <c r="Z71" s="4">
        <v>61</v>
      </c>
      <c r="AA71" s="4">
        <v>52</v>
      </c>
      <c r="AB71" s="4">
        <v>88</v>
      </c>
      <c r="AC71" s="9">
        <f>E71*3+F71*2+G71*3+H71*4+I71*4+J71*2.5+K71*1+L71*1+M71*2.5+N71*3+Q71*2+R71*1.5+S71*3.5+T71*3+U71*4+V71*2+W71*1+X71*1+Y71*2+Z71*3+AA71*2+AB71*2</f>
        <v>3691.5</v>
      </c>
      <c r="AD71" s="9">
        <f>40.5+12.5</f>
        <v>53</v>
      </c>
      <c r="AE71" s="9">
        <f>AC71/AD71</f>
        <v>69.6509433962264</v>
      </c>
    </row>
    <row r="72" spans="1:31">
      <c r="A72" s="4">
        <v>69</v>
      </c>
      <c r="B72" s="10" t="s">
        <v>173</v>
      </c>
      <c r="C72" s="11" t="s">
        <v>174</v>
      </c>
      <c r="D72" s="4">
        <v>26</v>
      </c>
      <c r="E72" s="4">
        <v>74</v>
      </c>
      <c r="F72" s="5">
        <v>63</v>
      </c>
      <c r="G72" s="5">
        <v>82</v>
      </c>
      <c r="H72" s="5">
        <v>73</v>
      </c>
      <c r="I72" s="7">
        <v>50</v>
      </c>
      <c r="J72" s="4">
        <v>84</v>
      </c>
      <c r="K72" s="10" t="s">
        <v>33</v>
      </c>
      <c r="L72" s="10" t="s">
        <v>33</v>
      </c>
      <c r="M72" s="10" t="s">
        <v>175</v>
      </c>
      <c r="N72" s="5">
        <v>86</v>
      </c>
      <c r="O72" s="11" t="s">
        <v>174</v>
      </c>
      <c r="P72" s="4">
        <v>27.5</v>
      </c>
      <c r="Q72" s="4">
        <v>63</v>
      </c>
      <c r="R72" s="4">
        <v>82</v>
      </c>
      <c r="S72" s="4">
        <v>60</v>
      </c>
      <c r="T72" s="4">
        <v>71</v>
      </c>
      <c r="U72" s="4">
        <v>63</v>
      </c>
      <c r="V72" s="4">
        <v>52</v>
      </c>
      <c r="W72" s="10" t="s">
        <v>33</v>
      </c>
      <c r="X72" s="10" t="s">
        <v>34</v>
      </c>
      <c r="Y72" s="10" t="s">
        <v>35</v>
      </c>
      <c r="Z72" s="4">
        <v>62</v>
      </c>
      <c r="AA72" s="4">
        <v>55</v>
      </c>
      <c r="AB72" s="4">
        <v>82</v>
      </c>
      <c r="AC72" s="9">
        <f>E72*3+F72*2+G72*3+H72*4+I72*4+J72*2.5+K72*1+L72*1+M72*2.5+N72*3+Q72*2+R72*1.5+S72*3.5+T72*3+U72*4+V72*2+W72*1+X72*1+Y72*2+Z72*3+AA72*2+AB72*2</f>
        <v>3674.5</v>
      </c>
      <c r="AD72" s="9">
        <f>40.5+12.5</f>
        <v>53</v>
      </c>
      <c r="AE72" s="9">
        <f>AC72/AD72</f>
        <v>69.3301886792453</v>
      </c>
    </row>
    <row r="73" spans="1:31">
      <c r="A73" s="4">
        <v>70</v>
      </c>
      <c r="B73" s="10" t="s">
        <v>176</v>
      </c>
      <c r="C73" s="11" t="s">
        <v>177</v>
      </c>
      <c r="D73" s="4">
        <v>26</v>
      </c>
      <c r="E73" s="4">
        <v>77</v>
      </c>
      <c r="F73" s="5">
        <v>79</v>
      </c>
      <c r="G73" s="5">
        <v>66</v>
      </c>
      <c r="H73" s="7">
        <v>43</v>
      </c>
      <c r="I73" s="7">
        <v>40</v>
      </c>
      <c r="J73" s="4">
        <v>88</v>
      </c>
      <c r="K73" s="10" t="s">
        <v>33</v>
      </c>
      <c r="L73" s="10" t="s">
        <v>58</v>
      </c>
      <c r="M73" s="10" t="s">
        <v>175</v>
      </c>
      <c r="N73" s="5">
        <v>76</v>
      </c>
      <c r="O73" s="11" t="s">
        <v>177</v>
      </c>
      <c r="P73" s="4">
        <v>29.5</v>
      </c>
      <c r="Q73" s="4">
        <v>78</v>
      </c>
      <c r="R73" s="4">
        <v>72</v>
      </c>
      <c r="S73" s="4">
        <v>72</v>
      </c>
      <c r="T73" s="4">
        <v>83</v>
      </c>
      <c r="U73" s="4">
        <v>68</v>
      </c>
      <c r="V73" s="4">
        <v>54</v>
      </c>
      <c r="W73" s="10" t="s">
        <v>33</v>
      </c>
      <c r="X73" s="10" t="s">
        <v>34</v>
      </c>
      <c r="Y73" s="10" t="s">
        <v>35</v>
      </c>
      <c r="Z73" s="4">
        <v>76</v>
      </c>
      <c r="AA73" s="4">
        <v>62</v>
      </c>
      <c r="AB73" s="4">
        <v>89</v>
      </c>
      <c r="AC73" s="9">
        <f>E73*3+F73*2+G73*3+H73*4+I73*4+J73*2.5+K73*1+L73*1+M73*2.5+N73*3+Q73*2+R73*1.5+S73*3.5+T73*3+U73*4+V73*2+W73*1+X73*1+Y73*2+Z73*3+AA73*2+AB73*2</f>
        <v>3654.5</v>
      </c>
      <c r="AD73" s="9">
        <f>40.5+12.5</f>
        <v>53</v>
      </c>
      <c r="AE73" s="9">
        <f>AC73/AD73</f>
        <v>68.9528301886792</v>
      </c>
    </row>
    <row r="74" spans="1:31">
      <c r="A74" s="4">
        <v>71</v>
      </c>
      <c r="B74" s="10" t="s">
        <v>178</v>
      </c>
      <c r="C74" s="11" t="s">
        <v>179</v>
      </c>
      <c r="D74" s="4">
        <v>26</v>
      </c>
      <c r="E74" s="4">
        <v>75</v>
      </c>
      <c r="F74" s="5">
        <v>73</v>
      </c>
      <c r="G74" s="5">
        <v>78</v>
      </c>
      <c r="H74" s="7">
        <v>54</v>
      </c>
      <c r="I74" s="5">
        <v>60</v>
      </c>
      <c r="J74" s="4">
        <v>72</v>
      </c>
      <c r="K74" s="10" t="s">
        <v>33</v>
      </c>
      <c r="L74" s="10" t="s">
        <v>35</v>
      </c>
      <c r="M74" s="5">
        <v>60</v>
      </c>
      <c r="N74" s="5">
        <v>79</v>
      </c>
      <c r="O74" s="11" t="s">
        <v>179</v>
      </c>
      <c r="P74" s="4">
        <v>26.5</v>
      </c>
      <c r="Q74" s="4">
        <v>75</v>
      </c>
      <c r="R74" s="4">
        <v>54</v>
      </c>
      <c r="S74" s="4">
        <v>61</v>
      </c>
      <c r="T74" s="4">
        <v>63</v>
      </c>
      <c r="U74" s="4">
        <v>66</v>
      </c>
      <c r="V74" s="4">
        <v>58</v>
      </c>
      <c r="W74" s="10" t="s">
        <v>34</v>
      </c>
      <c r="X74" s="10" t="s">
        <v>33</v>
      </c>
      <c r="Y74" s="10" t="s">
        <v>33</v>
      </c>
      <c r="Z74" s="4">
        <v>84</v>
      </c>
      <c r="AA74" s="4">
        <v>54</v>
      </c>
      <c r="AB74" s="4">
        <v>67</v>
      </c>
      <c r="AC74" s="9">
        <f>E74*3+F74*2+G74*3+H74*4+I74*4+J74*2.5+K74*1+L74*1+M74*2.5+N74*3+Q74*2+R74*1.5+S74*3.5+T74*3+U74*4+V74*2+W74*1+X74*1+Y74*2+Z74*3+AA74*2+AB74*2</f>
        <v>3615.5</v>
      </c>
      <c r="AD74" s="9">
        <f>40.5+12.5</f>
        <v>53</v>
      </c>
      <c r="AE74" s="9">
        <f>AC74/AD74</f>
        <v>68.2169811320755</v>
      </c>
    </row>
    <row r="75" spans="1:31">
      <c r="A75" s="4">
        <v>72</v>
      </c>
      <c r="B75" s="10" t="s">
        <v>180</v>
      </c>
      <c r="C75" s="11" t="s">
        <v>181</v>
      </c>
      <c r="D75" s="4">
        <v>26</v>
      </c>
      <c r="E75" s="4">
        <v>70</v>
      </c>
      <c r="F75" s="7">
        <v>50</v>
      </c>
      <c r="G75" s="5">
        <v>76</v>
      </c>
      <c r="H75" s="5">
        <v>75</v>
      </c>
      <c r="I75" s="5">
        <v>60</v>
      </c>
      <c r="J75" s="4">
        <v>64</v>
      </c>
      <c r="K75" s="10" t="s">
        <v>33</v>
      </c>
      <c r="L75" s="10" t="s">
        <v>58</v>
      </c>
      <c r="M75" s="10" t="s">
        <v>175</v>
      </c>
      <c r="N75" s="5">
        <v>70</v>
      </c>
      <c r="O75" s="11" t="s">
        <v>181</v>
      </c>
      <c r="P75" s="4">
        <v>27.5</v>
      </c>
      <c r="Q75" s="4">
        <v>84</v>
      </c>
      <c r="R75" s="4">
        <v>77</v>
      </c>
      <c r="S75" s="4">
        <v>65</v>
      </c>
      <c r="T75" s="4">
        <v>75</v>
      </c>
      <c r="U75" s="4">
        <v>69</v>
      </c>
      <c r="V75" s="4">
        <v>53</v>
      </c>
      <c r="W75" s="10" t="s">
        <v>33</v>
      </c>
      <c r="X75" s="10" t="s">
        <v>34</v>
      </c>
      <c r="Y75" s="10" t="s">
        <v>33</v>
      </c>
      <c r="Z75" s="4">
        <v>62</v>
      </c>
      <c r="AA75" s="4">
        <v>46</v>
      </c>
      <c r="AB75" s="4">
        <v>86</v>
      </c>
      <c r="AC75" s="9">
        <f>E75*3+F75*2+G75*3+H75*4+I75*4+J75*2.5+K75*1+L75*1+M75*2.5+N75*3+Q75*2+R75*1.5+S75*3.5+T75*3+U75*4+V75*2+W75*1+X75*1+Y75*2+Z75*3+AA75*2+AB75*2</f>
        <v>3608.5</v>
      </c>
      <c r="AD75" s="9">
        <f>40.5+12.5</f>
        <v>53</v>
      </c>
      <c r="AE75" s="9">
        <f>AC75/AD75</f>
        <v>68.0849056603774</v>
      </c>
    </row>
    <row r="76" spans="1:31">
      <c r="A76" s="4">
        <v>73</v>
      </c>
      <c r="B76" s="10" t="s">
        <v>182</v>
      </c>
      <c r="C76" s="11" t="s">
        <v>183</v>
      </c>
      <c r="D76" s="4">
        <v>22</v>
      </c>
      <c r="E76" s="4">
        <v>79</v>
      </c>
      <c r="F76" s="5">
        <v>71</v>
      </c>
      <c r="G76" s="7">
        <v>46</v>
      </c>
      <c r="H76" s="5">
        <v>61</v>
      </c>
      <c r="I76" s="7">
        <v>49</v>
      </c>
      <c r="J76" s="4">
        <v>83</v>
      </c>
      <c r="K76" s="10" t="s">
        <v>33</v>
      </c>
      <c r="L76" s="10" t="s">
        <v>58</v>
      </c>
      <c r="M76" s="5">
        <v>62</v>
      </c>
      <c r="N76" s="5">
        <v>79</v>
      </c>
      <c r="O76" s="11" t="s">
        <v>183</v>
      </c>
      <c r="P76" s="4">
        <v>29.5</v>
      </c>
      <c r="Q76" s="4">
        <v>82</v>
      </c>
      <c r="R76" s="4">
        <v>82</v>
      </c>
      <c r="S76" s="4">
        <v>63</v>
      </c>
      <c r="T76" s="4">
        <v>71</v>
      </c>
      <c r="U76" s="4">
        <v>70</v>
      </c>
      <c r="V76" s="4">
        <v>72</v>
      </c>
      <c r="W76" s="10" t="s">
        <v>33</v>
      </c>
      <c r="X76" s="10" t="s">
        <v>33</v>
      </c>
      <c r="Y76" s="10" t="s">
        <v>33</v>
      </c>
      <c r="Z76" s="4">
        <v>60</v>
      </c>
      <c r="AA76" s="4">
        <v>51</v>
      </c>
      <c r="AB76" s="4">
        <v>81</v>
      </c>
      <c r="AC76" s="9">
        <f>E76*3+F76*2+G76*3+H76*4+I76*4+J76*2.5+K76*1+L76*1+M76*2.5+N76*3+Q76*2+R76*1.5+S76*3.5+T76*3+U76*4+V76*2+W76*1+X76*1+Y76*2+Z76*3+AA76*2+AB76*2</f>
        <v>3605</v>
      </c>
      <c r="AD76" s="9">
        <f>40.5+12.5</f>
        <v>53</v>
      </c>
      <c r="AE76" s="9">
        <f>AC76/AD76</f>
        <v>68.0188679245283</v>
      </c>
    </row>
    <row r="77" spans="1:31">
      <c r="A77" s="4">
        <v>74</v>
      </c>
      <c r="B77" s="10" t="s">
        <v>184</v>
      </c>
      <c r="C77" s="11" t="s">
        <v>185</v>
      </c>
      <c r="D77" s="4">
        <v>26</v>
      </c>
      <c r="E77" s="4">
        <v>70</v>
      </c>
      <c r="F77" s="5">
        <v>75</v>
      </c>
      <c r="G77" s="7">
        <v>54</v>
      </c>
      <c r="H77" s="7">
        <v>48</v>
      </c>
      <c r="I77" s="7">
        <v>44</v>
      </c>
      <c r="J77" s="5">
        <v>66</v>
      </c>
      <c r="K77" s="10" t="s">
        <v>33</v>
      </c>
      <c r="L77" s="10" t="s">
        <v>34</v>
      </c>
      <c r="M77" s="10" t="s">
        <v>186</v>
      </c>
      <c r="N77" s="5">
        <v>77</v>
      </c>
      <c r="O77" s="10" t="s">
        <v>185</v>
      </c>
      <c r="P77" s="4">
        <v>29.5</v>
      </c>
      <c r="Q77" s="5">
        <v>77</v>
      </c>
      <c r="R77" s="5">
        <v>80</v>
      </c>
      <c r="S77" s="4">
        <v>77</v>
      </c>
      <c r="T77" s="5">
        <v>75</v>
      </c>
      <c r="U77" s="5">
        <v>71</v>
      </c>
      <c r="V77" s="4">
        <v>45</v>
      </c>
      <c r="W77" s="10" t="s">
        <v>33</v>
      </c>
      <c r="X77" s="10" t="s">
        <v>34</v>
      </c>
      <c r="Y77" s="10" t="s">
        <v>33</v>
      </c>
      <c r="Z77" s="5">
        <v>76</v>
      </c>
      <c r="AA77" s="5">
        <v>70</v>
      </c>
      <c r="AB77" s="4">
        <v>89</v>
      </c>
      <c r="AC77" s="9">
        <f>E77*3+F77*2+G77*3+H77*4+I77*4+J77*2.5+K77*1+L77*1+M77*2.5+N77*3+Q77*2+R77*1.5+S77*3.5+T77*3+U77*4+V77*2+W77*1+X77*1+Y77*2+Z77*3+AA77*2+AB77*2</f>
        <v>3564.5</v>
      </c>
      <c r="AD77" s="9">
        <f>40.5+12.5</f>
        <v>53</v>
      </c>
      <c r="AE77" s="9">
        <f>AC77/AD77</f>
        <v>67.2547169811321</v>
      </c>
    </row>
    <row r="78" spans="1:31">
      <c r="A78" s="4">
        <v>75</v>
      </c>
      <c r="B78" s="10" t="s">
        <v>187</v>
      </c>
      <c r="C78" s="11" t="s">
        <v>188</v>
      </c>
      <c r="D78" s="4">
        <v>23.5</v>
      </c>
      <c r="E78" s="4">
        <v>88</v>
      </c>
      <c r="F78" s="5">
        <v>81</v>
      </c>
      <c r="G78" s="5">
        <v>63</v>
      </c>
      <c r="H78" s="7">
        <v>12</v>
      </c>
      <c r="I78" s="5">
        <v>81</v>
      </c>
      <c r="J78" s="7">
        <v>0</v>
      </c>
      <c r="K78" s="10" t="s">
        <v>33</v>
      </c>
      <c r="L78" s="10" t="s">
        <v>58</v>
      </c>
      <c r="M78" s="5">
        <v>81</v>
      </c>
      <c r="N78" s="5">
        <v>86</v>
      </c>
      <c r="O78" s="11" t="s">
        <v>188</v>
      </c>
      <c r="P78" s="4">
        <v>28.5</v>
      </c>
      <c r="Q78" s="5">
        <v>78</v>
      </c>
      <c r="R78" s="5">
        <v>90</v>
      </c>
      <c r="S78" s="4">
        <v>65</v>
      </c>
      <c r="T78" s="5">
        <v>90</v>
      </c>
      <c r="U78" s="5">
        <v>67</v>
      </c>
      <c r="V78" s="4">
        <v>68</v>
      </c>
      <c r="W78" s="10" t="s">
        <v>33</v>
      </c>
      <c r="X78" s="10" t="s">
        <v>34</v>
      </c>
      <c r="Y78" s="10" t="s">
        <v>33</v>
      </c>
      <c r="Z78" s="5">
        <v>70</v>
      </c>
      <c r="AA78" s="5">
        <v>47</v>
      </c>
      <c r="AB78" s="4">
        <v>84</v>
      </c>
      <c r="AC78" s="9">
        <f>E78*3+F78*2+G78*3+H78*4+I78*4+J78*2.5+K78*1+L78*1+M78*2.5+N78*3+Q78*2+R78*1.5+S78*3.5+T78*3+U78*4+V78*2+W78*1+X78*1+Y78*2+Z78*3+AA78*2+AB78*2</f>
        <v>3562</v>
      </c>
      <c r="AD78" s="9">
        <f>40.5+12.5</f>
        <v>53</v>
      </c>
      <c r="AE78" s="9">
        <f>AC78/AD78</f>
        <v>67.2075471698113</v>
      </c>
    </row>
    <row r="79" spans="1:31">
      <c r="A79" s="4">
        <v>76</v>
      </c>
      <c r="B79" s="10" t="s">
        <v>189</v>
      </c>
      <c r="C79" s="11" t="s">
        <v>190</v>
      </c>
      <c r="D79" s="4">
        <v>26</v>
      </c>
      <c r="E79" s="4">
        <v>63</v>
      </c>
      <c r="F79" s="5">
        <v>52</v>
      </c>
      <c r="G79" s="5">
        <v>83</v>
      </c>
      <c r="H79" s="5">
        <v>66</v>
      </c>
      <c r="I79" s="5">
        <v>80</v>
      </c>
      <c r="J79" s="4">
        <v>76</v>
      </c>
      <c r="K79" s="10" t="s">
        <v>35</v>
      </c>
      <c r="L79" s="10" t="s">
        <v>58</v>
      </c>
      <c r="M79" s="5">
        <v>62</v>
      </c>
      <c r="N79" s="5">
        <v>76</v>
      </c>
      <c r="O79" s="11" t="s">
        <v>190</v>
      </c>
      <c r="P79" s="4">
        <v>24.5</v>
      </c>
      <c r="Q79" s="4">
        <v>68</v>
      </c>
      <c r="R79" s="4">
        <v>85</v>
      </c>
      <c r="S79" s="4">
        <v>30</v>
      </c>
      <c r="T79" s="4">
        <v>75</v>
      </c>
      <c r="U79" s="4">
        <v>61</v>
      </c>
      <c r="V79" s="4">
        <v>39</v>
      </c>
      <c r="W79" s="10" t="s">
        <v>33</v>
      </c>
      <c r="X79" s="10" t="s">
        <v>34</v>
      </c>
      <c r="Y79" s="10" t="s">
        <v>35</v>
      </c>
      <c r="Z79" s="4">
        <v>60</v>
      </c>
      <c r="AA79" s="4">
        <v>52</v>
      </c>
      <c r="AB79" s="4">
        <v>87</v>
      </c>
      <c r="AC79" s="9">
        <f>E79*3+F79*2+G79*3+H79*4+I79*4+J79*2.5+K79*1+L79*1+M79*2.5+N79*3+Q79*2+R79*1.5+S79*3.5+T79*3+U79*4+V79*2+W79*1+X79*1+Y79*2+Z79*3+AA79*2+AB79*2</f>
        <v>3552.5</v>
      </c>
      <c r="AD79" s="9">
        <f>40.5+12.5</f>
        <v>53</v>
      </c>
      <c r="AE79" s="9">
        <f>AC79/AD79</f>
        <v>67.0283018867925</v>
      </c>
    </row>
    <row r="80" spans="1:31">
      <c r="A80" s="4">
        <v>77</v>
      </c>
      <c r="B80" s="10" t="s">
        <v>191</v>
      </c>
      <c r="C80" s="11" t="s">
        <v>192</v>
      </c>
      <c r="D80" s="4">
        <v>24</v>
      </c>
      <c r="E80" s="4">
        <v>71</v>
      </c>
      <c r="F80" s="7">
        <v>43</v>
      </c>
      <c r="G80" s="5">
        <v>66</v>
      </c>
      <c r="H80" s="5">
        <v>60</v>
      </c>
      <c r="I80" s="7">
        <v>44</v>
      </c>
      <c r="J80" s="5">
        <v>66</v>
      </c>
      <c r="K80" s="10" t="s">
        <v>33</v>
      </c>
      <c r="L80" s="10" t="s">
        <v>34</v>
      </c>
      <c r="M80" s="5">
        <v>62</v>
      </c>
      <c r="N80" s="5">
        <v>85</v>
      </c>
      <c r="O80" s="11" t="s">
        <v>192</v>
      </c>
      <c r="P80" s="4">
        <v>26.5</v>
      </c>
      <c r="Q80" s="5">
        <v>61</v>
      </c>
      <c r="R80" s="5">
        <v>86</v>
      </c>
      <c r="S80" s="4">
        <v>45</v>
      </c>
      <c r="T80" s="5">
        <v>78</v>
      </c>
      <c r="U80" s="5">
        <v>70</v>
      </c>
      <c r="V80" s="4">
        <v>67</v>
      </c>
      <c r="W80" s="10" t="s">
        <v>33</v>
      </c>
      <c r="X80" s="10" t="s">
        <v>58</v>
      </c>
      <c r="Y80" s="10" t="s">
        <v>33</v>
      </c>
      <c r="Z80" s="5">
        <v>64</v>
      </c>
      <c r="AA80" s="5">
        <v>47</v>
      </c>
      <c r="AB80" s="4">
        <v>85</v>
      </c>
      <c r="AC80" s="9">
        <f>E80*3+F80*2+G80*3+H80*4+I80*4+J80*2.5+K80*1+L80*1+M80*2.5+N80*3+Q80*2+R80*1.5+S80*3.5+T80*3+U80*4+V80*2+W80*1+X80*1+Y80*2+Z80*3+AA80*2+AB80*2</f>
        <v>3450.5</v>
      </c>
      <c r="AD80" s="9">
        <f>40.5+12.5</f>
        <v>53</v>
      </c>
      <c r="AE80" s="9">
        <f>AC80/AD80</f>
        <v>65.1037735849057</v>
      </c>
    </row>
    <row r="81" spans="1:31">
      <c r="A81" s="4">
        <v>78</v>
      </c>
      <c r="B81" s="10" t="s">
        <v>193</v>
      </c>
      <c r="C81" s="11" t="s">
        <v>194</v>
      </c>
      <c r="D81" s="4">
        <v>21</v>
      </c>
      <c r="E81" s="4">
        <v>81</v>
      </c>
      <c r="F81" s="5">
        <v>70</v>
      </c>
      <c r="G81" s="5">
        <v>76</v>
      </c>
      <c r="H81" s="7">
        <v>37</v>
      </c>
      <c r="I81" s="7">
        <v>51</v>
      </c>
      <c r="J81" s="4">
        <v>70</v>
      </c>
      <c r="K81" s="10" t="s">
        <v>33</v>
      </c>
      <c r="L81" s="7">
        <v>50</v>
      </c>
      <c r="M81" s="5">
        <v>60</v>
      </c>
      <c r="N81" s="5">
        <v>77</v>
      </c>
      <c r="O81" s="11" t="s">
        <v>194</v>
      </c>
      <c r="P81" s="4">
        <v>23</v>
      </c>
      <c r="Q81" s="4">
        <v>77</v>
      </c>
      <c r="R81" s="4">
        <v>54</v>
      </c>
      <c r="S81" s="4">
        <v>51</v>
      </c>
      <c r="T81" s="4">
        <v>74</v>
      </c>
      <c r="U81" s="4">
        <v>66</v>
      </c>
      <c r="V81" s="4">
        <v>34</v>
      </c>
      <c r="W81" s="10" t="s">
        <v>33</v>
      </c>
      <c r="X81" s="10" t="s">
        <v>34</v>
      </c>
      <c r="Y81" s="10" t="s">
        <v>33</v>
      </c>
      <c r="Z81" s="4">
        <v>78</v>
      </c>
      <c r="AA81" s="4">
        <v>51</v>
      </c>
      <c r="AB81" s="4">
        <v>63</v>
      </c>
      <c r="AC81" s="9">
        <f>E81*3+F81*2+G81*3+H81*4+I81*4+J81*2.5+K81*1+L81*1+M81*2.5+N81*3+Q81*2+R81*1.5+S81*3.5+T81*3+U81*4+V81*2+W81*1+X81*1+Y81*2+Z81*3+AA81*2+AB81*2</f>
        <v>3388.5</v>
      </c>
      <c r="AD81" s="9">
        <f>40.5+12.5</f>
        <v>53</v>
      </c>
      <c r="AE81" s="9">
        <f>AC81/AD81</f>
        <v>63.9339622641509</v>
      </c>
    </row>
    <row r="82" spans="1:31">
      <c r="A82" s="4">
        <v>79</v>
      </c>
      <c r="B82" s="10" t="s">
        <v>195</v>
      </c>
      <c r="C82" s="11" t="s">
        <v>196</v>
      </c>
      <c r="D82" s="4">
        <v>26</v>
      </c>
      <c r="E82" s="4">
        <v>63</v>
      </c>
      <c r="F82" s="7">
        <v>48</v>
      </c>
      <c r="G82" s="5">
        <v>73</v>
      </c>
      <c r="H82" s="5">
        <v>66</v>
      </c>
      <c r="I82" s="7">
        <v>48</v>
      </c>
      <c r="J82" s="5">
        <v>73</v>
      </c>
      <c r="K82" s="10" t="s">
        <v>33</v>
      </c>
      <c r="L82" s="10" t="s">
        <v>58</v>
      </c>
      <c r="M82" s="10" t="s">
        <v>146</v>
      </c>
      <c r="N82" s="5">
        <v>77</v>
      </c>
      <c r="O82" s="11" t="s">
        <v>196</v>
      </c>
      <c r="P82" s="4">
        <v>23.5</v>
      </c>
      <c r="Q82" s="5">
        <v>78</v>
      </c>
      <c r="R82" s="5">
        <v>68</v>
      </c>
      <c r="S82" s="4">
        <v>60</v>
      </c>
      <c r="T82" s="5">
        <v>65</v>
      </c>
      <c r="U82" s="5">
        <v>53</v>
      </c>
      <c r="V82" s="4">
        <v>24</v>
      </c>
      <c r="W82" s="10" t="s">
        <v>34</v>
      </c>
      <c r="X82" s="10" t="s">
        <v>34</v>
      </c>
      <c r="Y82" s="10" t="s">
        <v>35</v>
      </c>
      <c r="Z82" s="5">
        <v>60</v>
      </c>
      <c r="AA82" s="5">
        <v>50</v>
      </c>
      <c r="AB82" s="4">
        <v>85</v>
      </c>
      <c r="AC82" s="9">
        <f>E82*3+F82*2+G82*3+H82*4+I82*4+J82*2.5+K82*1+L82*1+M82*2.5+N82*3+Q82*2+R82*1.5+S82*3.5+T82*3+U82*4+V82*2+W82*1+X82*1+Y82*2+Z82*3+AA82*2+AB82*2</f>
        <v>3344</v>
      </c>
      <c r="AD82" s="9">
        <f>40.5+12.5</f>
        <v>53</v>
      </c>
      <c r="AE82" s="9">
        <f>AC82/AD82</f>
        <v>63.0943396226415</v>
      </c>
    </row>
    <row r="83" spans="1:31">
      <c r="A83" s="4">
        <v>80</v>
      </c>
      <c r="B83" s="10" t="s">
        <v>197</v>
      </c>
      <c r="C83" s="11" t="s">
        <v>198</v>
      </c>
      <c r="D83" s="4">
        <v>26</v>
      </c>
      <c r="E83" s="4">
        <v>65</v>
      </c>
      <c r="F83" s="5">
        <v>72</v>
      </c>
      <c r="G83" s="7">
        <v>50</v>
      </c>
      <c r="H83" s="7">
        <v>28</v>
      </c>
      <c r="I83" s="5">
        <v>60</v>
      </c>
      <c r="J83" s="5">
        <v>75</v>
      </c>
      <c r="K83" s="10" t="s">
        <v>33</v>
      </c>
      <c r="L83" s="10" t="s">
        <v>34</v>
      </c>
      <c r="M83" s="10" t="s">
        <v>199</v>
      </c>
      <c r="N83" s="10" t="s">
        <v>146</v>
      </c>
      <c r="O83" s="11" t="s">
        <v>198</v>
      </c>
      <c r="P83" s="4">
        <v>24</v>
      </c>
      <c r="Q83" s="5">
        <v>80</v>
      </c>
      <c r="R83" s="5">
        <v>77</v>
      </c>
      <c r="S83" s="4">
        <v>70</v>
      </c>
      <c r="T83" s="5">
        <v>69</v>
      </c>
      <c r="U83" s="5">
        <v>53</v>
      </c>
      <c r="V83" s="4">
        <v>52</v>
      </c>
      <c r="W83" s="10" t="s">
        <v>34</v>
      </c>
      <c r="X83" s="10" t="s">
        <v>34</v>
      </c>
      <c r="Y83" s="10" t="s">
        <v>35</v>
      </c>
      <c r="Z83" s="5">
        <v>60</v>
      </c>
      <c r="AA83" s="5">
        <v>52</v>
      </c>
      <c r="AB83" s="4">
        <v>74</v>
      </c>
      <c r="AC83" s="9">
        <f>E83*3+F83*2+G83*3+H83*4+I83*4+J83*2.5+K83*1+L83*1+M83*2.5+N83*3+Q83*2+R83*1.5+S83*3.5+T83*3+U83*4+V83*2+W83*1+X83*1+Y83*2+Z83*3+AA83*2+AB83*2</f>
        <v>3231.5</v>
      </c>
      <c r="AD83" s="9">
        <f>40.5+12.5</f>
        <v>53</v>
      </c>
      <c r="AE83" s="9">
        <f>AC83/AD83</f>
        <v>60.9716981132075</v>
      </c>
    </row>
    <row r="84" spans="1:31">
      <c r="A84" s="4">
        <v>81</v>
      </c>
      <c r="B84" s="10" t="s">
        <v>200</v>
      </c>
      <c r="C84" s="11" t="s">
        <v>201</v>
      </c>
      <c r="D84" s="4">
        <v>23</v>
      </c>
      <c r="E84" s="4">
        <v>81</v>
      </c>
      <c r="F84" s="5">
        <v>79</v>
      </c>
      <c r="G84" s="5">
        <v>71</v>
      </c>
      <c r="H84" s="5">
        <v>65</v>
      </c>
      <c r="I84" s="5">
        <v>79</v>
      </c>
      <c r="J84" s="5">
        <v>83</v>
      </c>
      <c r="K84" s="10" t="s">
        <v>33</v>
      </c>
      <c r="L84" s="10" t="s">
        <v>34</v>
      </c>
      <c r="M84" s="5">
        <v>63</v>
      </c>
      <c r="N84" s="5">
        <v>51</v>
      </c>
      <c r="O84" s="11" t="s">
        <v>201</v>
      </c>
      <c r="P84" s="4">
        <v>6.5</v>
      </c>
      <c r="Q84" s="10" t="s">
        <v>202</v>
      </c>
      <c r="R84" s="10" t="s">
        <v>202</v>
      </c>
      <c r="S84" s="4">
        <v>50</v>
      </c>
      <c r="T84" s="5">
        <v>0</v>
      </c>
      <c r="U84" s="5">
        <v>0</v>
      </c>
      <c r="V84" s="4">
        <v>38</v>
      </c>
      <c r="W84" s="10" t="s">
        <v>202</v>
      </c>
      <c r="X84" s="10" t="s">
        <v>202</v>
      </c>
      <c r="Y84" s="10" t="s">
        <v>33</v>
      </c>
      <c r="Z84" s="5">
        <v>0</v>
      </c>
      <c r="AA84" s="10" t="s">
        <v>202</v>
      </c>
      <c r="AB84" s="4">
        <v>62</v>
      </c>
      <c r="AC84" s="9">
        <f>E84*3+F84*2+G84*3+H84*4+I84*4+J84*2.5+K84*1+L84*1+M84*2.5+N84*3+Q84*2+R84*1.5+S84*3.5+T84*3+U84*4+V84*2+W84*1+X84*1+Y84*2+Z84*3+AA84*2+AB84*2</f>
        <v>2393</v>
      </c>
      <c r="AD84" s="9">
        <f>40.5+12.5</f>
        <v>53</v>
      </c>
      <c r="AE84" s="9">
        <f>AC84/AD84</f>
        <v>45.1509433962264</v>
      </c>
    </row>
  </sheetData>
  <mergeCells count="2">
    <mergeCell ref="A1:L2"/>
    <mergeCell ref="M1:W2"/>
  </mergeCells>
  <conditionalFormatting sqref="AB4:AB83 M4:N83 K4:L84">
    <cfRule type="cellIs" dxfId="0" priority="1" stopIfTrue="1" operator="lessThan">
      <formula>60</formula>
    </cfRule>
  </conditionalFormatting>
  <pageMargins left="0.699305555555556" right="0.699305555555556" top="0.75" bottom="0.75" header="0.3" footer="0.3"/>
  <pageSetup paperSize="9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2013-09-25T23:05:45Z</dcterms:created>
  <dcterms:modified xsi:type="dcterms:W3CDTF">2013-09-25T23:06:12Z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