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0" yWindow="75" windowWidth="19395" windowHeight="100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G36" i="1"/>
  <c r="AH36" s="1"/>
  <c r="AG43"/>
  <c r="AF14"/>
  <c r="AF23"/>
  <c r="AF39"/>
  <c r="AF41"/>
  <c r="AF33"/>
  <c r="AF5"/>
  <c r="AF31"/>
  <c r="AF10"/>
  <c r="AF42"/>
  <c r="AF25"/>
  <c r="AF46"/>
  <c r="AF9"/>
  <c r="AF30"/>
  <c r="AF36"/>
  <c r="AF32"/>
  <c r="AF49"/>
  <c r="AF8"/>
  <c r="AF16"/>
  <c r="AF11"/>
  <c r="AF38"/>
  <c r="AF24"/>
  <c r="AF18"/>
  <c r="AF15"/>
  <c r="AF12"/>
  <c r="AF6"/>
  <c r="AF7"/>
  <c r="AF21"/>
  <c r="AF20"/>
  <c r="AF37"/>
  <c r="AF26"/>
  <c r="AF47"/>
  <c r="AF13"/>
  <c r="AF50"/>
  <c r="AF45"/>
  <c r="AF22"/>
  <c r="AF4"/>
  <c r="AF48"/>
  <c r="AF17"/>
  <c r="AF44"/>
  <c r="AF35"/>
  <c r="AF34"/>
  <c r="AF27"/>
  <c r="AF19"/>
  <c r="AF29"/>
  <c r="AF28"/>
  <c r="AF40"/>
  <c r="AF43"/>
  <c r="AD40"/>
  <c r="AE40" s="1"/>
  <c r="AD28"/>
  <c r="AE28" s="1"/>
  <c r="AD29"/>
  <c r="AE29" s="1"/>
  <c r="AD19"/>
  <c r="AE19" s="1"/>
  <c r="AD27"/>
  <c r="AE27" s="1"/>
  <c r="AD34"/>
  <c r="AE34" s="1"/>
  <c r="AD35"/>
  <c r="AE35" s="1"/>
  <c r="AD44"/>
  <c r="AE44" s="1"/>
  <c r="AD17"/>
  <c r="AE17" s="1"/>
  <c r="AD48"/>
  <c r="AE48" s="1"/>
  <c r="AD4"/>
  <c r="AE4" s="1"/>
  <c r="AE22"/>
  <c r="AD22"/>
  <c r="AD45"/>
  <c r="AE45" s="1"/>
  <c r="AD50"/>
  <c r="AE50" s="1"/>
  <c r="AD13"/>
  <c r="AE13" s="1"/>
  <c r="AD47"/>
  <c r="AE47" s="1"/>
  <c r="AD26"/>
  <c r="AE26" s="1"/>
  <c r="AD37"/>
  <c r="AE37" s="1"/>
  <c r="AD20"/>
  <c r="AE20" s="1"/>
  <c r="AE21"/>
  <c r="AD21"/>
  <c r="AD7"/>
  <c r="AE7" s="1"/>
  <c r="AD6"/>
  <c r="AE6" s="1"/>
  <c r="AD12"/>
  <c r="AE12" s="1"/>
  <c r="AD15"/>
  <c r="AE15" s="1"/>
  <c r="AD18"/>
  <c r="AE18" s="1"/>
  <c r="AD24"/>
  <c r="AE24" s="1"/>
  <c r="AD38"/>
  <c r="AE38" s="1"/>
  <c r="AD11"/>
  <c r="AE11" s="1"/>
  <c r="AD16"/>
  <c r="AE16" s="1"/>
  <c r="AE8"/>
  <c r="AD8"/>
  <c r="AD49"/>
  <c r="AE49" s="1"/>
  <c r="AD32"/>
  <c r="AE32" s="1"/>
  <c r="AD36"/>
  <c r="AE36" s="1"/>
  <c r="AD30"/>
  <c r="AE30" s="1"/>
  <c r="AD9"/>
  <c r="AE9" s="1"/>
  <c r="AE46"/>
  <c r="AD46"/>
  <c r="AD25"/>
  <c r="AE25" s="1"/>
  <c r="AD42"/>
  <c r="AE42" s="1"/>
  <c r="AD10"/>
  <c r="AE10" s="1"/>
  <c r="AD31"/>
  <c r="AE31" s="1"/>
  <c r="AD5"/>
  <c r="AE5" s="1"/>
  <c r="AD33"/>
  <c r="AE33" s="1"/>
  <c r="AD41"/>
  <c r="AE41" s="1"/>
  <c r="AE39"/>
  <c r="AD39"/>
  <c r="AD23"/>
  <c r="AE23" s="1"/>
  <c r="AE14"/>
  <c r="AD14"/>
  <c r="AD43"/>
  <c r="AE43" s="1"/>
  <c r="O50"/>
  <c r="AG50" s="1"/>
  <c r="AH50" s="1"/>
  <c r="O14"/>
  <c r="P14" s="1"/>
  <c r="O23"/>
  <c r="P23" s="1"/>
  <c r="O39"/>
  <c r="P39" s="1"/>
  <c r="O41"/>
  <c r="P41" s="1"/>
  <c r="O33"/>
  <c r="P33" s="1"/>
  <c r="O5"/>
  <c r="P5" s="1"/>
  <c r="O31"/>
  <c r="P31" s="1"/>
  <c r="O10"/>
  <c r="P10" s="1"/>
  <c r="O42"/>
  <c r="P42" s="1"/>
  <c r="O25"/>
  <c r="AG25" s="1"/>
  <c r="AH25" s="1"/>
  <c r="O46"/>
  <c r="P46" s="1"/>
  <c r="O9"/>
  <c r="P9" s="1"/>
  <c r="O30"/>
  <c r="P30" s="1"/>
  <c r="O36"/>
  <c r="P36" s="1"/>
  <c r="O32"/>
  <c r="P32" s="1"/>
  <c r="O49"/>
  <c r="P49" s="1"/>
  <c r="O8"/>
  <c r="P8" s="1"/>
  <c r="O16"/>
  <c r="P16" s="1"/>
  <c r="O11"/>
  <c r="P11" s="1"/>
  <c r="O38"/>
  <c r="P38" s="1"/>
  <c r="O24"/>
  <c r="P24" s="1"/>
  <c r="O18"/>
  <c r="P18" s="1"/>
  <c r="O15"/>
  <c r="P15" s="1"/>
  <c r="O12"/>
  <c r="P12" s="1"/>
  <c r="O6"/>
  <c r="P6" s="1"/>
  <c r="O7"/>
  <c r="P7" s="1"/>
  <c r="O21"/>
  <c r="P21" s="1"/>
  <c r="O20"/>
  <c r="P20" s="1"/>
  <c r="O37"/>
  <c r="P37" s="1"/>
  <c r="O26"/>
  <c r="P26" s="1"/>
  <c r="O47"/>
  <c r="P47" s="1"/>
  <c r="O13"/>
  <c r="P13" s="1"/>
  <c r="O45"/>
  <c r="P45" s="1"/>
  <c r="O22"/>
  <c r="P22" s="1"/>
  <c r="O4"/>
  <c r="P4" s="1"/>
  <c r="O48"/>
  <c r="P48" s="1"/>
  <c r="O17"/>
  <c r="P17" s="1"/>
  <c r="O44"/>
  <c r="P44" s="1"/>
  <c r="O35"/>
  <c r="P35" s="1"/>
  <c r="O34"/>
  <c r="P34" s="1"/>
  <c r="O27"/>
  <c r="O19"/>
  <c r="P19" s="1"/>
  <c r="O29"/>
  <c r="P29" s="1"/>
  <c r="O28"/>
  <c r="P28" s="1"/>
  <c r="O40"/>
  <c r="P40" s="1"/>
  <c r="O43"/>
  <c r="P43" s="1"/>
  <c r="P50" l="1"/>
  <c r="AG7"/>
  <c r="AH7" s="1"/>
  <c r="AG21"/>
  <c r="AH21" s="1"/>
  <c r="AG40"/>
  <c r="AH40" s="1"/>
  <c r="AG39"/>
  <c r="AH39" s="1"/>
  <c r="AG27"/>
  <c r="AH27" s="1"/>
  <c r="AG22"/>
  <c r="AH22"/>
  <c r="AH43"/>
  <c r="AG16"/>
  <c r="AH16" s="1"/>
  <c r="P25"/>
  <c r="P27"/>
  <c r="AG19"/>
  <c r="AH19" s="1"/>
  <c r="AG45"/>
  <c r="AH45" s="1"/>
  <c r="AG18"/>
  <c r="AH18" s="1"/>
  <c r="AG46"/>
  <c r="AH46" s="1"/>
  <c r="AG23"/>
  <c r="AH23" s="1"/>
  <c r="AG17"/>
  <c r="AH17" s="1"/>
  <c r="AG5"/>
  <c r="AH5" s="1"/>
  <c r="AG26"/>
  <c r="AH26" s="1"/>
  <c r="AG11"/>
  <c r="AH11" s="1"/>
  <c r="AG44"/>
  <c r="AH44" s="1"/>
  <c r="AG31"/>
  <c r="AH31" s="1"/>
  <c r="AG29"/>
  <c r="AH29" s="1"/>
  <c r="AG35"/>
  <c r="AH35" s="1"/>
  <c r="AG4"/>
  <c r="AH4" s="1"/>
  <c r="AG13"/>
  <c r="AH13" s="1"/>
  <c r="AG20"/>
  <c r="AH20" s="1"/>
  <c r="AG12"/>
  <c r="AH12" s="1"/>
  <c r="AG38"/>
  <c r="AH38" s="1"/>
  <c r="AG49"/>
  <c r="AH49" s="1"/>
  <c r="AG9"/>
  <c r="AH9" s="1"/>
  <c r="AG10"/>
  <c r="AH10" s="1"/>
  <c r="AG41"/>
  <c r="AH41" s="1"/>
  <c r="AG47"/>
  <c r="AH47" s="1"/>
  <c r="AG15"/>
  <c r="AH15" s="1"/>
  <c r="AG32"/>
  <c r="AH32" s="1"/>
  <c r="AG28"/>
  <c r="AH28" s="1"/>
  <c r="AG34"/>
  <c r="AH34" s="1"/>
  <c r="AG48"/>
  <c r="AH48" s="1"/>
  <c r="AG37"/>
  <c r="AH37" s="1"/>
  <c r="AG6"/>
  <c r="AH6" s="1"/>
  <c r="AG24"/>
  <c r="AH24" s="1"/>
  <c r="AG8"/>
  <c r="AH8" s="1"/>
  <c r="AG30"/>
  <c r="AH30" s="1"/>
  <c r="AG42"/>
  <c r="AH42" s="1"/>
  <c r="AG33"/>
  <c r="AH33" s="1"/>
  <c r="AG14"/>
  <c r="AH14" s="1"/>
</calcChain>
</file>

<file path=xl/sharedStrings.xml><?xml version="1.0" encoding="utf-8"?>
<sst xmlns="http://schemas.openxmlformats.org/spreadsheetml/2006/main" count="269" uniqueCount="126">
  <si>
    <t>学号</t>
  </si>
  <si>
    <t>姓名</t>
  </si>
  <si>
    <t>获得学分</t>
  </si>
  <si>
    <t>大学英语读写译(三)/必修课/3</t>
  </si>
  <si>
    <t>大学英语视听说(三)/必修课/2</t>
  </si>
  <si>
    <t>工程力学/必修课/4.5</t>
  </si>
  <si>
    <t>管理经济学/必修课/3</t>
  </si>
  <si>
    <t>线性代数/必修课/2.5</t>
  </si>
  <si>
    <t>房屋建筑学/选修课/3</t>
  </si>
  <si>
    <t>工程定额/选修课/2</t>
  </si>
  <si>
    <t>建筑设备工程/选修课/3</t>
  </si>
  <si>
    <t>建筑施工技术/选修课/3</t>
  </si>
  <si>
    <t>110996131</t>
  </si>
  <si>
    <t>徐应昕</t>
  </si>
  <si>
    <t>120996101</t>
  </si>
  <si>
    <t>陈晨</t>
  </si>
  <si>
    <t>120996102</t>
  </si>
  <si>
    <t>程志莹</t>
  </si>
  <si>
    <t>120996103</t>
  </si>
  <si>
    <t>邓雅俊</t>
  </si>
  <si>
    <t>120996104</t>
  </si>
  <si>
    <t>丁倩倩</t>
  </si>
  <si>
    <t>120996105</t>
  </si>
  <si>
    <t>郭同杰</t>
  </si>
  <si>
    <t>120996106</t>
  </si>
  <si>
    <t>韩立杰</t>
  </si>
  <si>
    <t>120996107</t>
  </si>
  <si>
    <t>李宁丽</t>
  </si>
  <si>
    <t>120996108</t>
  </si>
  <si>
    <t>李志旗</t>
  </si>
  <si>
    <t>120996109</t>
  </si>
  <si>
    <t>连瑞军</t>
  </si>
  <si>
    <t>120996110</t>
  </si>
  <si>
    <t>梁志琳</t>
  </si>
  <si>
    <t>120996111</t>
  </si>
  <si>
    <t>刘聪聪</t>
  </si>
  <si>
    <t>120996112</t>
  </si>
  <si>
    <t>刘琳</t>
  </si>
  <si>
    <t>120996113</t>
  </si>
  <si>
    <t>刘佩佩</t>
  </si>
  <si>
    <t>120996114</t>
  </si>
  <si>
    <t>刘艳侠</t>
  </si>
  <si>
    <t>120996115</t>
  </si>
  <si>
    <t>卢雪艳</t>
  </si>
  <si>
    <t>120996116</t>
  </si>
  <si>
    <t>路艳</t>
  </si>
  <si>
    <t>120996117</t>
  </si>
  <si>
    <t>马永丽</t>
  </si>
  <si>
    <t>120996118</t>
  </si>
  <si>
    <t>乔孟辉</t>
  </si>
  <si>
    <t>120996119</t>
  </si>
  <si>
    <t>邱慧</t>
  </si>
  <si>
    <t>120996120</t>
  </si>
  <si>
    <t>任田田</t>
  </si>
  <si>
    <t>120996121</t>
  </si>
  <si>
    <t>施晓青</t>
  </si>
  <si>
    <t>120996122</t>
  </si>
  <si>
    <t>宋方圆</t>
  </si>
  <si>
    <t>120996123</t>
  </si>
  <si>
    <t>苏琳</t>
  </si>
  <si>
    <t>120996124</t>
  </si>
  <si>
    <t>孙欠欠</t>
  </si>
  <si>
    <t>120996125</t>
  </si>
  <si>
    <t>孙亚萍</t>
  </si>
  <si>
    <t>120996126</t>
  </si>
  <si>
    <t>王芳</t>
  </si>
  <si>
    <t>120996127</t>
  </si>
  <si>
    <t>武文洋</t>
  </si>
  <si>
    <t>120996128</t>
  </si>
  <si>
    <t>薛青霞</t>
  </si>
  <si>
    <t>120996129</t>
  </si>
  <si>
    <t>炎震</t>
  </si>
  <si>
    <t>120996130</t>
  </si>
  <si>
    <t>杨玫</t>
  </si>
  <si>
    <t>120996131</t>
  </si>
  <si>
    <t>于伊丙</t>
  </si>
  <si>
    <t>120996132</t>
  </si>
  <si>
    <t>岳玲</t>
  </si>
  <si>
    <t>120996133</t>
  </si>
  <si>
    <t>张东艳</t>
  </si>
  <si>
    <t>120996134</t>
  </si>
  <si>
    <t>张芳芳</t>
  </si>
  <si>
    <t>120996135</t>
  </si>
  <si>
    <t>张凤仙</t>
  </si>
  <si>
    <t>120996136</t>
  </si>
  <si>
    <t>张国良</t>
  </si>
  <si>
    <t>120996137</t>
  </si>
  <si>
    <t>张梦珂</t>
  </si>
  <si>
    <t>120996138</t>
  </si>
  <si>
    <t>张明丽</t>
  </si>
  <si>
    <t>120996139</t>
  </si>
  <si>
    <t>张文杰</t>
  </si>
  <si>
    <t>120996140</t>
  </si>
  <si>
    <t>赵文辉</t>
  </si>
  <si>
    <t>120996141</t>
  </si>
  <si>
    <t>赵月</t>
  </si>
  <si>
    <t>120996142</t>
  </si>
  <si>
    <t>支景美</t>
  </si>
  <si>
    <t>120996143</t>
  </si>
  <si>
    <t>周欣欣</t>
  </si>
  <si>
    <t>120996144</t>
  </si>
  <si>
    <t>朱姗姗</t>
  </si>
  <si>
    <t>120996145</t>
  </si>
  <si>
    <t>臧亚琦</t>
  </si>
  <si>
    <t>120996146</t>
  </si>
  <si>
    <t>臧兆清</t>
  </si>
  <si>
    <t>获得学分</t>
    <phoneticPr fontId="3" type="noConversion"/>
  </si>
  <si>
    <t>加权成绩</t>
    <phoneticPr fontId="3" type="noConversion"/>
  </si>
  <si>
    <t>平均分</t>
    <phoneticPr fontId="3" type="noConversion"/>
  </si>
  <si>
    <t>大学英语读写译(四)/必修课/2</t>
  </si>
  <si>
    <t>大学英语视听说(四)/必修课/1.5</t>
  </si>
  <si>
    <t>概率论与数理统计/必修课/3.5</t>
  </si>
  <si>
    <t>工程估价(一)/必修课/3</t>
  </si>
  <si>
    <t>工程经济学/必修课/2.5</t>
  </si>
  <si>
    <t>工程项目管理/必修课/3</t>
  </si>
  <si>
    <t>施工组织学/必修课/2.5</t>
  </si>
  <si>
    <t>运筹学/必修课/3.5</t>
  </si>
  <si>
    <t>加权成绩</t>
    <phoneticPr fontId="3" type="noConversion"/>
  </si>
  <si>
    <t>平均分</t>
    <phoneticPr fontId="3" type="noConversion"/>
  </si>
  <si>
    <t>80</t>
  </si>
  <si>
    <t>90</t>
  </si>
  <si>
    <t>总获得学分</t>
    <phoneticPr fontId="3" type="noConversion"/>
  </si>
  <si>
    <t>总加权成绩</t>
    <phoneticPr fontId="3" type="noConversion"/>
  </si>
  <si>
    <t>总平均成绩</t>
    <phoneticPr fontId="3" type="noConversion"/>
  </si>
  <si>
    <t>序号</t>
    <phoneticPr fontId="3" type="noConversion"/>
  </si>
  <si>
    <t>2012-2013学年1209961班级成绩汇总表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</si>
</sst>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1" xfId="0" quotePrefix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0"/>
  <sheetViews>
    <sheetView tabSelected="1" topLeftCell="I1" zoomScaleNormal="100" workbookViewId="0">
      <selection activeCell="AI3" sqref="AI3"/>
    </sheetView>
  </sheetViews>
  <sheetFormatPr defaultRowHeight="13.5"/>
  <cols>
    <col min="1" max="1" width="3.625" style="2" customWidth="1"/>
    <col min="2" max="2" width="7.625" style="2" customWidth="1"/>
    <col min="3" max="3" width="5.625" style="2" customWidth="1"/>
    <col min="4" max="4" width="3.375" style="2" customWidth="1"/>
    <col min="5" max="5" width="4.75" style="2" customWidth="1"/>
    <col min="6" max="7" width="4" style="2" customWidth="1"/>
    <col min="8" max="9" width="3.625" style="2" customWidth="1"/>
    <col min="10" max="10" width="3.5" style="2" customWidth="1"/>
    <col min="11" max="11" width="3.75" style="2" customWidth="1"/>
    <col min="12" max="12" width="4.25" style="2" customWidth="1"/>
    <col min="13" max="13" width="5" style="2" customWidth="1"/>
    <col min="14" max="14" width="5.75" style="2" customWidth="1"/>
    <col min="15" max="15" width="5.25" style="2" customWidth="1"/>
    <col min="16" max="16" width="6" style="2" customWidth="1"/>
    <col min="18" max="18" width="9.5" customWidth="1"/>
    <col min="19" max="19" width="5.875" customWidth="1"/>
    <col min="20" max="20" width="6.375" customWidth="1"/>
    <col min="21" max="21" width="4" customWidth="1"/>
    <col min="22" max="23" width="4.625" customWidth="1"/>
    <col min="24" max="24" width="5.75" customWidth="1"/>
    <col min="25" max="25" width="5.625" customWidth="1"/>
    <col min="26" max="26" width="5.25" customWidth="1"/>
    <col min="27" max="28" width="5.375" customWidth="1"/>
    <col min="29" max="29" width="6.75" customWidth="1"/>
    <col min="30" max="30" width="6.375" customWidth="1"/>
    <col min="31" max="31" width="6.875" customWidth="1"/>
    <col min="32" max="32" width="5.875" customWidth="1"/>
    <col min="33" max="33" width="6.625" customWidth="1"/>
    <col min="34" max="34" width="11.75" bestFit="1" customWidth="1"/>
  </cols>
  <sheetData>
    <row r="1" spans="1:34">
      <c r="A1" s="9" t="s">
        <v>125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"/>
      <c r="O1" s="1"/>
      <c r="P1" s="1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34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1"/>
      <c r="O2" s="1"/>
      <c r="P2" s="1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34" ht="117.75" customHeight="1">
      <c r="A3" s="3" t="s">
        <v>124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106</v>
      </c>
      <c r="O3" s="3" t="s">
        <v>107</v>
      </c>
      <c r="P3" s="3" t="s">
        <v>108</v>
      </c>
      <c r="R3" s="3" t="s">
        <v>0</v>
      </c>
      <c r="S3" s="3" t="s">
        <v>1</v>
      </c>
      <c r="T3" s="3" t="s">
        <v>2</v>
      </c>
      <c r="U3" s="3" t="s">
        <v>109</v>
      </c>
      <c r="V3" s="3" t="s">
        <v>110</v>
      </c>
      <c r="W3" s="3" t="s">
        <v>111</v>
      </c>
      <c r="X3" s="3" t="s">
        <v>112</v>
      </c>
      <c r="Y3" s="3" t="s">
        <v>113</v>
      </c>
      <c r="Z3" s="3" t="s">
        <v>114</v>
      </c>
      <c r="AA3" s="3" t="s">
        <v>115</v>
      </c>
      <c r="AB3" s="3" t="s">
        <v>116</v>
      </c>
      <c r="AC3" s="8" t="s">
        <v>106</v>
      </c>
      <c r="AD3" s="8" t="s">
        <v>117</v>
      </c>
      <c r="AE3" s="8" t="s">
        <v>118</v>
      </c>
      <c r="AF3" s="8" t="s">
        <v>121</v>
      </c>
      <c r="AG3" s="8" t="s">
        <v>122</v>
      </c>
      <c r="AH3" s="8" t="s">
        <v>123</v>
      </c>
    </row>
    <row r="4" spans="1:34">
      <c r="A4" s="4">
        <v>37</v>
      </c>
      <c r="B4" s="5" t="s">
        <v>84</v>
      </c>
      <c r="C4" s="5" t="s">
        <v>85</v>
      </c>
      <c r="D4" s="4">
        <v>26</v>
      </c>
      <c r="E4" s="4">
        <v>86</v>
      </c>
      <c r="F4" s="4">
        <v>92</v>
      </c>
      <c r="G4" s="6">
        <v>95</v>
      </c>
      <c r="H4" s="4">
        <v>92</v>
      </c>
      <c r="I4" s="6">
        <v>99</v>
      </c>
      <c r="J4" s="4">
        <v>96</v>
      </c>
      <c r="K4" s="6">
        <v>95</v>
      </c>
      <c r="L4" s="4">
        <v>88</v>
      </c>
      <c r="M4" s="6">
        <v>95</v>
      </c>
      <c r="N4" s="3">
        <v>26</v>
      </c>
      <c r="O4" s="3">
        <f t="shared" ref="O4:O50" si="0">E4*3+F4*2+G4*4.5+H4*3+I4*2.5+J4*3+K4*2+L4*3+M4*3</f>
        <v>2420</v>
      </c>
      <c r="P4" s="3">
        <f t="shared" ref="P4:P50" si="1">O4/N4</f>
        <v>93.07692307692308</v>
      </c>
      <c r="R4" s="5" t="s">
        <v>84</v>
      </c>
      <c r="S4" s="5" t="s">
        <v>85</v>
      </c>
      <c r="T4" s="4">
        <v>34</v>
      </c>
      <c r="U4" s="4">
        <v>90</v>
      </c>
      <c r="V4" s="4">
        <v>84</v>
      </c>
      <c r="W4" s="4">
        <v>93</v>
      </c>
      <c r="X4" s="5" t="s">
        <v>120</v>
      </c>
      <c r="Y4" s="4">
        <v>89</v>
      </c>
      <c r="Z4" s="4">
        <v>93</v>
      </c>
      <c r="AA4" s="4">
        <v>92</v>
      </c>
      <c r="AB4" s="4">
        <v>96</v>
      </c>
      <c r="AC4" s="8">
        <v>21.5</v>
      </c>
      <c r="AD4" s="8">
        <f t="shared" ref="AD4:AD50" si="2">U4*2+V4*1.5+W4*3.5+X4*3+Y4*2.5+Z4*3+AA4*2.5+AB4*3.5</f>
        <v>1969</v>
      </c>
      <c r="AE4" s="8">
        <f t="shared" ref="AE4:AE50" si="3">AD4/AC4</f>
        <v>91.581395348837205</v>
      </c>
      <c r="AF4" s="10">
        <f>N4+AC4</f>
        <v>47.5</v>
      </c>
      <c r="AG4" s="10">
        <f>O4+AD4</f>
        <v>4389</v>
      </c>
      <c r="AH4" s="10">
        <f t="shared" ref="AH4:AH50" si="4">AG4/AF4</f>
        <v>92.4</v>
      </c>
    </row>
    <row r="5" spans="1:34">
      <c r="A5" s="4">
        <v>7</v>
      </c>
      <c r="B5" s="5" t="s">
        <v>24</v>
      </c>
      <c r="C5" s="5" t="s">
        <v>25</v>
      </c>
      <c r="D5" s="4">
        <v>26</v>
      </c>
      <c r="E5" s="4">
        <v>81</v>
      </c>
      <c r="F5" s="4">
        <v>82</v>
      </c>
      <c r="G5" s="6">
        <v>91</v>
      </c>
      <c r="H5" s="4">
        <v>91</v>
      </c>
      <c r="I5" s="6">
        <v>100</v>
      </c>
      <c r="J5" s="4">
        <v>86</v>
      </c>
      <c r="K5" s="6">
        <v>93</v>
      </c>
      <c r="L5" s="4">
        <v>78</v>
      </c>
      <c r="M5" s="6">
        <v>89</v>
      </c>
      <c r="N5" s="3">
        <v>26</v>
      </c>
      <c r="O5" s="3">
        <f t="shared" si="0"/>
        <v>2284.5</v>
      </c>
      <c r="P5" s="3">
        <f t="shared" si="1"/>
        <v>87.865384615384613</v>
      </c>
      <c r="R5" s="5" t="s">
        <v>24</v>
      </c>
      <c r="S5" s="5" t="s">
        <v>25</v>
      </c>
      <c r="T5" s="4">
        <v>36.5</v>
      </c>
      <c r="U5" s="4">
        <v>79</v>
      </c>
      <c r="V5" s="4">
        <v>92</v>
      </c>
      <c r="W5" s="4">
        <v>99</v>
      </c>
      <c r="X5" s="5" t="s">
        <v>120</v>
      </c>
      <c r="Y5" s="4">
        <v>88</v>
      </c>
      <c r="Z5" s="4">
        <v>88</v>
      </c>
      <c r="AA5" s="4">
        <v>96</v>
      </c>
      <c r="AB5" s="4">
        <v>86</v>
      </c>
      <c r="AC5" s="8">
        <v>21.5</v>
      </c>
      <c r="AD5" s="8">
        <f t="shared" si="2"/>
        <v>1937.5</v>
      </c>
      <c r="AE5" s="8">
        <f t="shared" si="3"/>
        <v>90.116279069767444</v>
      </c>
      <c r="AF5" s="10">
        <f>N5+AC5</f>
        <v>47.5</v>
      </c>
      <c r="AG5" s="10">
        <f>O5+AD5</f>
        <v>4222</v>
      </c>
      <c r="AH5" s="10">
        <f t="shared" si="4"/>
        <v>88.884210526315783</v>
      </c>
    </row>
    <row r="6" spans="1:34">
      <c r="A6" s="4">
        <v>26</v>
      </c>
      <c r="B6" s="5" t="s">
        <v>62</v>
      </c>
      <c r="C6" s="5" t="s">
        <v>63</v>
      </c>
      <c r="D6" s="4">
        <v>26</v>
      </c>
      <c r="E6" s="4">
        <v>94</v>
      </c>
      <c r="F6" s="4">
        <v>88</v>
      </c>
      <c r="G6" s="6">
        <v>92</v>
      </c>
      <c r="H6" s="4">
        <v>88</v>
      </c>
      <c r="I6" s="6">
        <v>88</v>
      </c>
      <c r="J6" s="4">
        <v>82</v>
      </c>
      <c r="K6" s="6">
        <v>94</v>
      </c>
      <c r="L6" s="4">
        <v>84</v>
      </c>
      <c r="M6" s="6">
        <v>85</v>
      </c>
      <c r="N6" s="3">
        <v>26</v>
      </c>
      <c r="O6" s="3">
        <f t="shared" si="0"/>
        <v>2297</v>
      </c>
      <c r="P6" s="3">
        <f t="shared" si="1"/>
        <v>88.34615384615384</v>
      </c>
      <c r="R6" s="5" t="s">
        <v>62</v>
      </c>
      <c r="S6" s="5" t="s">
        <v>63</v>
      </c>
      <c r="T6" s="4">
        <v>33</v>
      </c>
      <c r="U6" s="4">
        <v>77</v>
      </c>
      <c r="V6" s="4">
        <v>92</v>
      </c>
      <c r="W6" s="4">
        <v>91</v>
      </c>
      <c r="X6" s="5" t="s">
        <v>119</v>
      </c>
      <c r="Y6" s="4">
        <v>86</v>
      </c>
      <c r="Z6" s="4">
        <v>81</v>
      </c>
      <c r="AA6" s="4">
        <v>90</v>
      </c>
      <c r="AB6" s="4">
        <v>84</v>
      </c>
      <c r="AC6" s="8">
        <v>21.5</v>
      </c>
      <c r="AD6" s="8">
        <f t="shared" si="2"/>
        <v>1827.5</v>
      </c>
      <c r="AE6" s="8">
        <f t="shared" si="3"/>
        <v>85</v>
      </c>
      <c r="AF6" s="10">
        <f>N6+AC6</f>
        <v>47.5</v>
      </c>
      <c r="AG6" s="10">
        <f>O6+AD6</f>
        <v>4124.5</v>
      </c>
      <c r="AH6" s="10">
        <f t="shared" si="4"/>
        <v>86.831578947368428</v>
      </c>
    </row>
    <row r="7" spans="1:34">
      <c r="A7" s="4">
        <v>27</v>
      </c>
      <c r="B7" s="5" t="s">
        <v>64</v>
      </c>
      <c r="C7" s="5" t="s">
        <v>65</v>
      </c>
      <c r="D7" s="4">
        <v>26</v>
      </c>
      <c r="E7" s="4">
        <v>91</v>
      </c>
      <c r="F7" s="4">
        <v>89</v>
      </c>
      <c r="G7" s="6">
        <v>92</v>
      </c>
      <c r="H7" s="4">
        <v>90</v>
      </c>
      <c r="I7" s="6">
        <v>94</v>
      </c>
      <c r="J7" s="4">
        <v>88</v>
      </c>
      <c r="K7" s="6">
        <v>83</v>
      </c>
      <c r="L7" s="4">
        <v>72</v>
      </c>
      <c r="M7" s="6">
        <v>84</v>
      </c>
      <c r="N7" s="3">
        <v>26</v>
      </c>
      <c r="O7" s="3">
        <f t="shared" si="0"/>
        <v>2268</v>
      </c>
      <c r="P7" s="3">
        <f t="shared" si="1"/>
        <v>87.230769230769226</v>
      </c>
      <c r="R7" s="5" t="s">
        <v>64</v>
      </c>
      <c r="S7" s="5" t="s">
        <v>65</v>
      </c>
      <c r="T7" s="4">
        <v>33</v>
      </c>
      <c r="U7" s="4">
        <v>76</v>
      </c>
      <c r="V7" s="4">
        <v>86</v>
      </c>
      <c r="W7" s="4">
        <v>93</v>
      </c>
      <c r="X7" s="5" t="s">
        <v>119</v>
      </c>
      <c r="Y7" s="4">
        <v>92</v>
      </c>
      <c r="Z7" s="4">
        <v>77</v>
      </c>
      <c r="AA7" s="4">
        <v>91</v>
      </c>
      <c r="AB7" s="4">
        <v>82</v>
      </c>
      <c r="AC7" s="8">
        <v>21.5</v>
      </c>
      <c r="AD7" s="8">
        <f t="shared" si="2"/>
        <v>1822</v>
      </c>
      <c r="AE7" s="8">
        <f t="shared" si="3"/>
        <v>84.744186046511629</v>
      </c>
      <c r="AF7" s="10">
        <f>N7+AC7</f>
        <v>47.5</v>
      </c>
      <c r="AG7" s="10">
        <f>O7+AD7</f>
        <v>4090</v>
      </c>
      <c r="AH7" s="10">
        <f t="shared" si="4"/>
        <v>86.10526315789474</v>
      </c>
    </row>
    <row r="8" spans="1:34">
      <c r="A8" s="4">
        <v>18</v>
      </c>
      <c r="B8" s="5" t="s">
        <v>46</v>
      </c>
      <c r="C8" s="5" t="s">
        <v>47</v>
      </c>
      <c r="D8" s="4">
        <v>26</v>
      </c>
      <c r="E8" s="4">
        <v>81</v>
      </c>
      <c r="F8" s="4">
        <v>79</v>
      </c>
      <c r="G8" s="6">
        <v>78</v>
      </c>
      <c r="H8" s="4">
        <v>83</v>
      </c>
      <c r="I8" s="6">
        <v>89</v>
      </c>
      <c r="J8" s="4">
        <v>90</v>
      </c>
      <c r="K8" s="6">
        <v>93</v>
      </c>
      <c r="L8" s="4">
        <v>76</v>
      </c>
      <c r="M8" s="6">
        <v>85</v>
      </c>
      <c r="N8" s="3">
        <v>26</v>
      </c>
      <c r="O8" s="3">
        <f t="shared" si="0"/>
        <v>2162.5</v>
      </c>
      <c r="P8" s="3">
        <f t="shared" si="1"/>
        <v>83.17307692307692</v>
      </c>
      <c r="R8" s="5" t="s">
        <v>46</v>
      </c>
      <c r="S8" s="5" t="s">
        <v>47</v>
      </c>
      <c r="T8" s="4">
        <v>33</v>
      </c>
      <c r="U8" s="4">
        <v>84</v>
      </c>
      <c r="V8" s="4">
        <v>92</v>
      </c>
      <c r="W8" s="4">
        <v>96</v>
      </c>
      <c r="X8" s="5" t="s">
        <v>119</v>
      </c>
      <c r="Y8" s="4">
        <v>93</v>
      </c>
      <c r="Z8" s="4">
        <v>84</v>
      </c>
      <c r="AA8" s="4">
        <v>85</v>
      </c>
      <c r="AB8" s="4">
        <v>80</v>
      </c>
      <c r="AC8" s="8">
        <v>21.5</v>
      </c>
      <c r="AD8" s="8">
        <f t="shared" si="2"/>
        <v>1859</v>
      </c>
      <c r="AE8" s="8">
        <f t="shared" si="3"/>
        <v>86.465116279069761</v>
      </c>
      <c r="AF8" s="10">
        <f>N8+AC8</f>
        <v>47.5</v>
      </c>
      <c r="AG8" s="10">
        <f>O8+AD8</f>
        <v>4021.5</v>
      </c>
      <c r="AH8" s="10">
        <f t="shared" si="4"/>
        <v>84.663157894736841</v>
      </c>
    </row>
    <row r="9" spans="1:34">
      <c r="A9" s="4">
        <v>13</v>
      </c>
      <c r="B9" s="5" t="s">
        <v>36</v>
      </c>
      <c r="C9" s="5" t="s">
        <v>37</v>
      </c>
      <c r="D9" s="4">
        <v>26</v>
      </c>
      <c r="E9" s="4">
        <v>74</v>
      </c>
      <c r="F9" s="4">
        <v>91</v>
      </c>
      <c r="G9" s="6">
        <v>82</v>
      </c>
      <c r="H9" s="4">
        <v>80</v>
      </c>
      <c r="I9" s="6">
        <v>87</v>
      </c>
      <c r="J9" s="4">
        <v>90</v>
      </c>
      <c r="K9" s="6">
        <v>83</v>
      </c>
      <c r="L9" s="4">
        <v>74</v>
      </c>
      <c r="M9" s="6">
        <v>85</v>
      </c>
      <c r="N9" s="3">
        <v>26</v>
      </c>
      <c r="O9" s="3">
        <f t="shared" si="0"/>
        <v>2143.5</v>
      </c>
      <c r="P9" s="3">
        <f t="shared" si="1"/>
        <v>82.442307692307693</v>
      </c>
      <c r="R9" s="5" t="s">
        <v>36</v>
      </c>
      <c r="S9" s="5" t="s">
        <v>37</v>
      </c>
      <c r="T9" s="4">
        <v>34</v>
      </c>
      <c r="U9" s="4">
        <v>81</v>
      </c>
      <c r="V9" s="4">
        <v>87</v>
      </c>
      <c r="W9" s="4">
        <v>96</v>
      </c>
      <c r="X9" s="5" t="s">
        <v>119</v>
      </c>
      <c r="Y9" s="4">
        <v>84</v>
      </c>
      <c r="Z9" s="4">
        <v>82</v>
      </c>
      <c r="AA9" s="4">
        <v>95</v>
      </c>
      <c r="AB9" s="4">
        <v>89</v>
      </c>
      <c r="AC9" s="8">
        <v>21.5</v>
      </c>
      <c r="AD9" s="8">
        <f t="shared" si="2"/>
        <v>1873.5</v>
      </c>
      <c r="AE9" s="8">
        <f t="shared" si="3"/>
        <v>87.139534883720927</v>
      </c>
      <c r="AF9" s="10">
        <f>N9+AC9</f>
        <v>47.5</v>
      </c>
      <c r="AG9" s="10">
        <f>O9+AD9</f>
        <v>4017</v>
      </c>
      <c r="AH9" s="10">
        <f t="shared" si="4"/>
        <v>84.568421052631578</v>
      </c>
    </row>
    <row r="10" spans="1:34">
      <c r="A10" s="4">
        <v>9</v>
      </c>
      <c r="B10" s="5" t="s">
        <v>28</v>
      </c>
      <c r="C10" s="5" t="s">
        <v>29</v>
      </c>
      <c r="D10" s="4">
        <v>26</v>
      </c>
      <c r="E10" s="4">
        <v>90</v>
      </c>
      <c r="F10" s="4">
        <v>77</v>
      </c>
      <c r="G10" s="6">
        <v>83</v>
      </c>
      <c r="H10" s="4">
        <v>80</v>
      </c>
      <c r="I10" s="6">
        <v>85</v>
      </c>
      <c r="J10" s="4">
        <v>82</v>
      </c>
      <c r="K10" s="6">
        <v>67</v>
      </c>
      <c r="L10" s="4">
        <v>76</v>
      </c>
      <c r="M10" s="6">
        <v>85</v>
      </c>
      <c r="N10" s="3">
        <v>26</v>
      </c>
      <c r="O10" s="3">
        <f t="shared" si="0"/>
        <v>2113</v>
      </c>
      <c r="P10" s="3">
        <f t="shared" si="1"/>
        <v>81.269230769230774</v>
      </c>
      <c r="R10" s="5" t="s">
        <v>28</v>
      </c>
      <c r="S10" s="5" t="s">
        <v>29</v>
      </c>
      <c r="T10" s="4">
        <v>34</v>
      </c>
      <c r="U10" s="4">
        <v>84</v>
      </c>
      <c r="V10" s="4">
        <v>84</v>
      </c>
      <c r="W10" s="4">
        <v>84</v>
      </c>
      <c r="X10" s="5" t="s">
        <v>119</v>
      </c>
      <c r="Y10" s="4">
        <v>88</v>
      </c>
      <c r="Z10" s="4">
        <v>94</v>
      </c>
      <c r="AA10" s="4">
        <v>97</v>
      </c>
      <c r="AB10" s="4">
        <v>94</v>
      </c>
      <c r="AC10" s="8">
        <v>21.5</v>
      </c>
      <c r="AD10" s="8">
        <f t="shared" si="2"/>
        <v>1901.5</v>
      </c>
      <c r="AE10" s="8">
        <f t="shared" si="3"/>
        <v>88.441860465116278</v>
      </c>
      <c r="AF10" s="10">
        <f>N10+AC10</f>
        <v>47.5</v>
      </c>
      <c r="AG10" s="10">
        <f>O10+AD10</f>
        <v>4014.5</v>
      </c>
      <c r="AH10" s="10">
        <f t="shared" si="4"/>
        <v>84.515789473684208</v>
      </c>
    </row>
    <row r="11" spans="1:34">
      <c r="A11" s="4">
        <v>20</v>
      </c>
      <c r="B11" s="5" t="s">
        <v>50</v>
      </c>
      <c r="C11" s="5" t="s">
        <v>51</v>
      </c>
      <c r="D11" s="4">
        <v>26</v>
      </c>
      <c r="E11" s="4">
        <v>83</v>
      </c>
      <c r="F11" s="4">
        <v>74</v>
      </c>
      <c r="G11" s="6">
        <v>89</v>
      </c>
      <c r="H11" s="4">
        <v>85</v>
      </c>
      <c r="I11" s="6">
        <v>87</v>
      </c>
      <c r="J11" s="4">
        <v>83</v>
      </c>
      <c r="K11" s="6">
        <v>80</v>
      </c>
      <c r="L11" s="4">
        <v>76</v>
      </c>
      <c r="M11" s="6">
        <v>85</v>
      </c>
      <c r="N11" s="3">
        <v>26</v>
      </c>
      <c r="O11" s="3">
        <f t="shared" si="0"/>
        <v>2162</v>
      </c>
      <c r="P11" s="3">
        <f t="shared" si="1"/>
        <v>83.15384615384616</v>
      </c>
      <c r="R11" s="5" t="s">
        <v>50</v>
      </c>
      <c r="S11" s="5" t="s">
        <v>51</v>
      </c>
      <c r="T11" s="4">
        <v>32</v>
      </c>
      <c r="U11" s="4">
        <v>77</v>
      </c>
      <c r="V11" s="4">
        <v>91</v>
      </c>
      <c r="W11" s="4">
        <v>82</v>
      </c>
      <c r="X11" s="5" t="s">
        <v>119</v>
      </c>
      <c r="Y11" s="4">
        <v>91</v>
      </c>
      <c r="Z11" s="4">
        <v>93</v>
      </c>
      <c r="AA11" s="4">
        <v>91</v>
      </c>
      <c r="AB11" s="4">
        <v>84</v>
      </c>
      <c r="AC11" s="8">
        <v>21.5</v>
      </c>
      <c r="AD11" s="8">
        <f t="shared" si="2"/>
        <v>1845.5</v>
      </c>
      <c r="AE11" s="8">
        <f t="shared" si="3"/>
        <v>85.837209302325576</v>
      </c>
      <c r="AF11" s="10">
        <f>N11+AC11</f>
        <v>47.5</v>
      </c>
      <c r="AG11" s="10">
        <f>O11+AD11</f>
        <v>4007.5</v>
      </c>
      <c r="AH11" s="10">
        <f t="shared" si="4"/>
        <v>84.368421052631575</v>
      </c>
    </row>
    <row r="12" spans="1:34">
      <c r="A12" s="4">
        <v>25</v>
      </c>
      <c r="B12" s="5" t="s">
        <v>60</v>
      </c>
      <c r="C12" s="5" t="s">
        <v>61</v>
      </c>
      <c r="D12" s="4">
        <v>26</v>
      </c>
      <c r="E12" s="4">
        <v>85</v>
      </c>
      <c r="F12" s="4">
        <v>86</v>
      </c>
      <c r="G12" s="6">
        <v>84</v>
      </c>
      <c r="H12" s="4">
        <v>85</v>
      </c>
      <c r="I12" s="6">
        <v>89</v>
      </c>
      <c r="J12" s="4">
        <v>70</v>
      </c>
      <c r="K12" s="6">
        <v>88</v>
      </c>
      <c r="L12" s="4">
        <v>80</v>
      </c>
      <c r="M12" s="6">
        <v>87</v>
      </c>
      <c r="N12" s="3">
        <v>26</v>
      </c>
      <c r="O12" s="3">
        <f t="shared" si="0"/>
        <v>2169.5</v>
      </c>
      <c r="P12" s="3">
        <f t="shared" si="1"/>
        <v>83.442307692307693</v>
      </c>
      <c r="R12" s="5" t="s">
        <v>60</v>
      </c>
      <c r="S12" s="5" t="s">
        <v>61</v>
      </c>
      <c r="T12" s="4">
        <v>36</v>
      </c>
      <c r="U12" s="4">
        <v>76</v>
      </c>
      <c r="V12" s="4">
        <v>87</v>
      </c>
      <c r="W12" s="4">
        <v>88</v>
      </c>
      <c r="X12" s="5" t="s">
        <v>119</v>
      </c>
      <c r="Y12" s="4">
        <v>84</v>
      </c>
      <c r="Z12" s="4">
        <v>86</v>
      </c>
      <c r="AA12" s="4">
        <v>81</v>
      </c>
      <c r="AB12" s="4">
        <v>96</v>
      </c>
      <c r="AC12" s="8">
        <v>21.5</v>
      </c>
      <c r="AD12" s="8">
        <f t="shared" si="2"/>
        <v>1837</v>
      </c>
      <c r="AE12" s="8">
        <f t="shared" si="3"/>
        <v>85.441860465116278</v>
      </c>
      <c r="AF12" s="10">
        <f>N12+AC12</f>
        <v>47.5</v>
      </c>
      <c r="AG12" s="10">
        <f>O12+AD12</f>
        <v>4006.5</v>
      </c>
      <c r="AH12" s="10">
        <f t="shared" si="4"/>
        <v>84.347368421052636</v>
      </c>
    </row>
    <row r="13" spans="1:34">
      <c r="A13" s="4">
        <v>33</v>
      </c>
      <c r="B13" s="5" t="s">
        <v>76</v>
      </c>
      <c r="C13" s="5" t="s">
        <v>77</v>
      </c>
      <c r="D13" s="4">
        <v>26</v>
      </c>
      <c r="E13" s="4">
        <v>82</v>
      </c>
      <c r="F13" s="4">
        <v>72</v>
      </c>
      <c r="G13" s="6">
        <v>83</v>
      </c>
      <c r="H13" s="4">
        <v>78</v>
      </c>
      <c r="I13" s="6">
        <v>92</v>
      </c>
      <c r="J13" s="4">
        <v>87</v>
      </c>
      <c r="K13" s="6">
        <v>78</v>
      </c>
      <c r="L13" s="4">
        <v>72</v>
      </c>
      <c r="M13" s="6">
        <v>87</v>
      </c>
      <c r="N13" s="3">
        <v>26</v>
      </c>
      <c r="O13" s="3">
        <f t="shared" si="0"/>
        <v>2121.5</v>
      </c>
      <c r="P13" s="3">
        <f t="shared" si="1"/>
        <v>81.59615384615384</v>
      </c>
      <c r="R13" s="5" t="s">
        <v>76</v>
      </c>
      <c r="S13" s="5" t="s">
        <v>77</v>
      </c>
      <c r="T13" s="4">
        <v>37.5</v>
      </c>
      <c r="U13" s="4">
        <v>76</v>
      </c>
      <c r="V13" s="4">
        <v>87</v>
      </c>
      <c r="W13" s="4">
        <v>90</v>
      </c>
      <c r="X13" s="5" t="s">
        <v>119</v>
      </c>
      <c r="Y13" s="4">
        <v>89</v>
      </c>
      <c r="Z13" s="4">
        <v>80</v>
      </c>
      <c r="AA13" s="4">
        <v>98</v>
      </c>
      <c r="AB13" s="4">
        <v>96</v>
      </c>
      <c r="AC13" s="8">
        <v>21.5</v>
      </c>
      <c r="AD13" s="8">
        <f t="shared" si="2"/>
        <v>1881</v>
      </c>
      <c r="AE13" s="8">
        <f t="shared" si="3"/>
        <v>87.488372093023258</v>
      </c>
      <c r="AF13" s="10">
        <f>N13+AC13</f>
        <v>47.5</v>
      </c>
      <c r="AG13" s="10">
        <f>O13+AD13</f>
        <v>4002.5</v>
      </c>
      <c r="AH13" s="10">
        <f t="shared" si="4"/>
        <v>84.263157894736835</v>
      </c>
    </row>
    <row r="14" spans="1:34">
      <c r="A14" s="4">
        <v>2</v>
      </c>
      <c r="B14" s="5" t="s">
        <v>14</v>
      </c>
      <c r="C14" s="5" t="s">
        <v>15</v>
      </c>
      <c r="D14" s="4">
        <v>26</v>
      </c>
      <c r="E14" s="4">
        <v>90</v>
      </c>
      <c r="F14" s="4">
        <v>87</v>
      </c>
      <c r="G14" s="6">
        <v>92</v>
      </c>
      <c r="H14" s="4">
        <v>71</v>
      </c>
      <c r="I14" s="6">
        <v>85</v>
      </c>
      <c r="J14" s="4">
        <v>95</v>
      </c>
      <c r="K14" s="6">
        <v>93</v>
      </c>
      <c r="L14" s="4">
        <v>72</v>
      </c>
      <c r="M14" s="6">
        <v>83</v>
      </c>
      <c r="N14" s="3">
        <v>26</v>
      </c>
      <c r="O14" s="3">
        <f t="shared" si="0"/>
        <v>2219.5</v>
      </c>
      <c r="P14" s="3">
        <f t="shared" si="1"/>
        <v>85.365384615384613</v>
      </c>
      <c r="R14" s="5" t="s">
        <v>14</v>
      </c>
      <c r="S14" s="5" t="s">
        <v>15</v>
      </c>
      <c r="T14" s="4">
        <v>36.5</v>
      </c>
      <c r="U14" s="4">
        <v>76</v>
      </c>
      <c r="V14" s="4">
        <v>90</v>
      </c>
      <c r="W14" s="4">
        <v>87</v>
      </c>
      <c r="X14" s="5" t="s">
        <v>119</v>
      </c>
      <c r="Y14" s="4">
        <v>84</v>
      </c>
      <c r="Z14" s="4">
        <v>78</v>
      </c>
      <c r="AA14" s="4">
        <v>94</v>
      </c>
      <c r="AB14" s="4">
        <v>76</v>
      </c>
      <c r="AC14" s="8">
        <v>21.5</v>
      </c>
      <c r="AD14" s="8">
        <f t="shared" si="2"/>
        <v>1776.5</v>
      </c>
      <c r="AE14" s="8">
        <f t="shared" si="3"/>
        <v>82.627906976744185</v>
      </c>
      <c r="AF14" s="10">
        <f>N14+AC14</f>
        <v>47.5</v>
      </c>
      <c r="AG14" s="10">
        <f>O14+AD14</f>
        <v>3996</v>
      </c>
      <c r="AH14" s="10">
        <f t="shared" si="4"/>
        <v>84.126315789473679</v>
      </c>
    </row>
    <row r="15" spans="1:34">
      <c r="A15" s="4">
        <v>24</v>
      </c>
      <c r="B15" s="5" t="s">
        <v>58</v>
      </c>
      <c r="C15" s="5" t="s">
        <v>59</v>
      </c>
      <c r="D15" s="4">
        <v>26</v>
      </c>
      <c r="E15" s="4">
        <v>95</v>
      </c>
      <c r="F15" s="4">
        <v>95</v>
      </c>
      <c r="G15" s="6">
        <v>82</v>
      </c>
      <c r="H15" s="4">
        <v>93</v>
      </c>
      <c r="I15" s="6">
        <v>88</v>
      </c>
      <c r="J15" s="4">
        <v>80</v>
      </c>
      <c r="K15" s="6">
        <v>91</v>
      </c>
      <c r="L15" s="4">
        <v>77</v>
      </c>
      <c r="M15" s="6">
        <v>80</v>
      </c>
      <c r="N15" s="3">
        <v>26</v>
      </c>
      <c r="O15" s="3">
        <f t="shared" si="0"/>
        <v>2236</v>
      </c>
      <c r="P15" s="3">
        <f t="shared" si="1"/>
        <v>86</v>
      </c>
      <c r="R15" s="5" t="s">
        <v>58</v>
      </c>
      <c r="S15" s="5" t="s">
        <v>59</v>
      </c>
      <c r="T15" s="4">
        <v>31</v>
      </c>
      <c r="U15" s="4">
        <v>78</v>
      </c>
      <c r="V15" s="4">
        <v>92</v>
      </c>
      <c r="W15" s="4">
        <v>84</v>
      </c>
      <c r="X15" s="5" t="s">
        <v>119</v>
      </c>
      <c r="Y15" s="4">
        <v>85</v>
      </c>
      <c r="Z15" s="4">
        <v>71</v>
      </c>
      <c r="AA15" s="4">
        <v>89</v>
      </c>
      <c r="AB15" s="4">
        <v>80</v>
      </c>
      <c r="AC15" s="8">
        <v>21.5</v>
      </c>
      <c r="AD15" s="8">
        <f t="shared" si="2"/>
        <v>1756</v>
      </c>
      <c r="AE15" s="8">
        <f t="shared" si="3"/>
        <v>81.674418604651166</v>
      </c>
      <c r="AF15" s="10">
        <f>N15+AC15</f>
        <v>47.5</v>
      </c>
      <c r="AG15" s="10">
        <f>O15+AD15</f>
        <v>3992</v>
      </c>
      <c r="AH15" s="10">
        <f t="shared" si="4"/>
        <v>84.042105263157893</v>
      </c>
    </row>
    <row r="16" spans="1:34">
      <c r="A16" s="4">
        <v>19</v>
      </c>
      <c r="B16" s="5" t="s">
        <v>48</v>
      </c>
      <c r="C16" s="5" t="s">
        <v>49</v>
      </c>
      <c r="D16" s="4">
        <v>26</v>
      </c>
      <c r="E16" s="4">
        <v>81</v>
      </c>
      <c r="F16" s="4">
        <v>87</v>
      </c>
      <c r="G16" s="6">
        <v>83</v>
      </c>
      <c r="H16" s="4">
        <v>83</v>
      </c>
      <c r="I16" s="6">
        <v>90</v>
      </c>
      <c r="J16" s="4">
        <v>74</v>
      </c>
      <c r="K16" s="6">
        <v>84</v>
      </c>
      <c r="L16" s="4">
        <v>82</v>
      </c>
      <c r="M16" s="6">
        <v>77</v>
      </c>
      <c r="N16" s="3">
        <v>26</v>
      </c>
      <c r="O16" s="3">
        <f t="shared" si="0"/>
        <v>2131.5</v>
      </c>
      <c r="P16" s="3">
        <f t="shared" si="1"/>
        <v>81.980769230769226</v>
      </c>
      <c r="R16" s="5" t="s">
        <v>48</v>
      </c>
      <c r="S16" s="5" t="s">
        <v>49</v>
      </c>
      <c r="T16" s="4">
        <v>37.5</v>
      </c>
      <c r="U16" s="4">
        <v>82</v>
      </c>
      <c r="V16" s="4">
        <v>88</v>
      </c>
      <c r="W16" s="4">
        <v>89</v>
      </c>
      <c r="X16" s="5" t="s">
        <v>119</v>
      </c>
      <c r="Y16" s="4">
        <v>80</v>
      </c>
      <c r="Z16" s="4">
        <v>93</v>
      </c>
      <c r="AA16" s="4">
        <v>94</v>
      </c>
      <c r="AB16" s="4">
        <v>85</v>
      </c>
      <c r="AC16" s="8">
        <v>21.5</v>
      </c>
      <c r="AD16" s="8">
        <f t="shared" si="2"/>
        <v>1859</v>
      </c>
      <c r="AE16" s="8">
        <f t="shared" si="3"/>
        <v>86.465116279069761</v>
      </c>
      <c r="AF16" s="10">
        <f>N16+AC16</f>
        <v>47.5</v>
      </c>
      <c r="AG16" s="10">
        <f>O16+AD16</f>
        <v>3990.5</v>
      </c>
      <c r="AH16" s="10">
        <f t="shared" si="4"/>
        <v>84.010526315789477</v>
      </c>
    </row>
    <row r="17" spans="1:34">
      <c r="A17" s="4">
        <v>39</v>
      </c>
      <c r="B17" s="5" t="s">
        <v>88</v>
      </c>
      <c r="C17" s="5" t="s">
        <v>89</v>
      </c>
      <c r="D17" s="4">
        <v>26</v>
      </c>
      <c r="E17" s="4">
        <v>82</v>
      </c>
      <c r="F17" s="4">
        <v>88</v>
      </c>
      <c r="G17" s="6">
        <v>75</v>
      </c>
      <c r="H17" s="4">
        <v>75</v>
      </c>
      <c r="I17" s="6">
        <v>87</v>
      </c>
      <c r="J17" s="4">
        <v>80</v>
      </c>
      <c r="K17" s="6">
        <v>94</v>
      </c>
      <c r="L17" s="4">
        <v>69</v>
      </c>
      <c r="M17" s="6">
        <v>85</v>
      </c>
      <c r="N17" s="3">
        <v>26</v>
      </c>
      <c r="O17" s="3">
        <f t="shared" si="0"/>
        <v>2092</v>
      </c>
      <c r="P17" s="3">
        <f t="shared" si="1"/>
        <v>80.461538461538467</v>
      </c>
      <c r="R17" s="5" t="s">
        <v>88</v>
      </c>
      <c r="S17" s="5" t="s">
        <v>89</v>
      </c>
      <c r="T17" s="4">
        <v>37.5</v>
      </c>
      <c r="U17" s="4">
        <v>86</v>
      </c>
      <c r="V17" s="4">
        <v>94</v>
      </c>
      <c r="W17" s="4">
        <v>90</v>
      </c>
      <c r="X17" s="5" t="s">
        <v>120</v>
      </c>
      <c r="Y17" s="4">
        <v>86</v>
      </c>
      <c r="Z17" s="4">
        <v>85</v>
      </c>
      <c r="AA17" s="4">
        <v>78</v>
      </c>
      <c r="AB17" s="4">
        <v>91</v>
      </c>
      <c r="AC17" s="8">
        <v>21.5</v>
      </c>
      <c r="AD17" s="8">
        <f t="shared" si="2"/>
        <v>1881.5</v>
      </c>
      <c r="AE17" s="8">
        <f t="shared" si="3"/>
        <v>87.511627906976742</v>
      </c>
      <c r="AF17" s="10">
        <f>N17+AC17</f>
        <v>47.5</v>
      </c>
      <c r="AG17" s="10">
        <f>O17+AD17</f>
        <v>3973.5</v>
      </c>
      <c r="AH17" s="10">
        <f t="shared" si="4"/>
        <v>83.652631578947364</v>
      </c>
    </row>
    <row r="18" spans="1:34">
      <c r="A18" s="4">
        <v>23</v>
      </c>
      <c r="B18" s="5" t="s">
        <v>56</v>
      </c>
      <c r="C18" s="5" t="s">
        <v>57</v>
      </c>
      <c r="D18" s="4">
        <v>26</v>
      </c>
      <c r="E18" s="4">
        <v>87</v>
      </c>
      <c r="F18" s="4">
        <v>91</v>
      </c>
      <c r="G18" s="6">
        <v>88</v>
      </c>
      <c r="H18" s="4">
        <v>90</v>
      </c>
      <c r="I18" s="6">
        <v>89</v>
      </c>
      <c r="J18" s="4">
        <v>83</v>
      </c>
      <c r="K18" s="6">
        <v>79</v>
      </c>
      <c r="L18" s="4">
        <v>74</v>
      </c>
      <c r="M18" s="6">
        <v>81</v>
      </c>
      <c r="N18" s="3">
        <v>26</v>
      </c>
      <c r="O18" s="3">
        <f t="shared" si="0"/>
        <v>2203.5</v>
      </c>
      <c r="P18" s="3">
        <f t="shared" si="1"/>
        <v>84.75</v>
      </c>
      <c r="R18" s="5" t="s">
        <v>56</v>
      </c>
      <c r="S18" s="5" t="s">
        <v>57</v>
      </c>
      <c r="T18" s="4">
        <v>33</v>
      </c>
      <c r="U18" s="4">
        <v>75</v>
      </c>
      <c r="V18" s="4">
        <v>86</v>
      </c>
      <c r="W18" s="4">
        <v>75</v>
      </c>
      <c r="X18" s="5" t="s">
        <v>119</v>
      </c>
      <c r="Y18" s="4">
        <v>81</v>
      </c>
      <c r="Z18" s="4">
        <v>88</v>
      </c>
      <c r="AA18" s="4">
        <v>79</v>
      </c>
      <c r="AB18" s="4">
        <v>84</v>
      </c>
      <c r="AC18" s="8">
        <v>21.5</v>
      </c>
      <c r="AD18" s="8">
        <f t="shared" si="2"/>
        <v>1739.5</v>
      </c>
      <c r="AE18" s="8">
        <f t="shared" si="3"/>
        <v>80.906976744186053</v>
      </c>
      <c r="AF18" s="10">
        <f>N18+AC18</f>
        <v>47.5</v>
      </c>
      <c r="AG18" s="10">
        <f>O18+AD18</f>
        <v>3943</v>
      </c>
      <c r="AH18" s="10">
        <f t="shared" si="4"/>
        <v>83.010526315789477</v>
      </c>
    </row>
    <row r="19" spans="1:34">
      <c r="A19" s="4">
        <v>44</v>
      </c>
      <c r="B19" s="5" t="s">
        <v>98</v>
      </c>
      <c r="C19" s="5" t="s">
        <v>99</v>
      </c>
      <c r="D19" s="4">
        <v>26</v>
      </c>
      <c r="E19" s="4">
        <v>78</v>
      </c>
      <c r="F19" s="4">
        <v>85</v>
      </c>
      <c r="G19" s="6">
        <v>74</v>
      </c>
      <c r="H19" s="4">
        <v>84</v>
      </c>
      <c r="I19" s="6">
        <v>90</v>
      </c>
      <c r="J19" s="4">
        <v>95</v>
      </c>
      <c r="K19" s="6">
        <v>82</v>
      </c>
      <c r="L19" s="4">
        <v>79</v>
      </c>
      <c r="M19" s="6">
        <v>79</v>
      </c>
      <c r="N19" s="3">
        <v>26</v>
      </c>
      <c r="O19" s="3">
        <f t="shared" si="0"/>
        <v>2137</v>
      </c>
      <c r="P19" s="3">
        <f t="shared" si="1"/>
        <v>82.192307692307693</v>
      </c>
      <c r="R19" s="5" t="s">
        <v>98</v>
      </c>
      <c r="S19" s="5" t="s">
        <v>99</v>
      </c>
      <c r="T19" s="4">
        <v>34</v>
      </c>
      <c r="U19" s="4">
        <v>74</v>
      </c>
      <c r="V19" s="4">
        <v>90</v>
      </c>
      <c r="W19" s="4">
        <v>79</v>
      </c>
      <c r="X19" s="5" t="s">
        <v>119</v>
      </c>
      <c r="Y19" s="4">
        <v>81</v>
      </c>
      <c r="Z19" s="4">
        <v>91</v>
      </c>
      <c r="AA19" s="4">
        <v>95</v>
      </c>
      <c r="AB19" s="4">
        <v>79</v>
      </c>
      <c r="AC19" s="8">
        <v>21.5</v>
      </c>
      <c r="AD19" s="8">
        <f t="shared" si="2"/>
        <v>1789</v>
      </c>
      <c r="AE19" s="8">
        <f t="shared" si="3"/>
        <v>83.20930232558139</v>
      </c>
      <c r="AF19" s="10">
        <f>N19+AC19</f>
        <v>47.5</v>
      </c>
      <c r="AG19" s="10">
        <f>O19+AD19</f>
        <v>3926</v>
      </c>
      <c r="AH19" s="10">
        <f t="shared" si="4"/>
        <v>82.652631578947364</v>
      </c>
    </row>
    <row r="20" spans="1:34">
      <c r="A20" s="4">
        <v>29</v>
      </c>
      <c r="B20" s="5" t="s">
        <v>68</v>
      </c>
      <c r="C20" s="5" t="s">
        <v>69</v>
      </c>
      <c r="D20" s="4">
        <v>26</v>
      </c>
      <c r="E20" s="4">
        <v>75</v>
      </c>
      <c r="F20" s="4">
        <v>80</v>
      </c>
      <c r="G20" s="6">
        <v>82</v>
      </c>
      <c r="H20" s="4">
        <v>81</v>
      </c>
      <c r="I20" s="6">
        <v>88</v>
      </c>
      <c r="J20" s="4">
        <v>82</v>
      </c>
      <c r="K20" s="6">
        <v>93</v>
      </c>
      <c r="L20" s="4">
        <v>77</v>
      </c>
      <c r="M20" s="6">
        <v>85</v>
      </c>
      <c r="N20" s="3">
        <v>26</v>
      </c>
      <c r="O20" s="3">
        <f t="shared" si="0"/>
        <v>2135</v>
      </c>
      <c r="P20" s="3">
        <f t="shared" si="1"/>
        <v>82.115384615384613</v>
      </c>
      <c r="R20" s="5" t="s">
        <v>68</v>
      </c>
      <c r="S20" s="5" t="s">
        <v>69</v>
      </c>
      <c r="T20" s="4">
        <v>33</v>
      </c>
      <c r="U20" s="4">
        <v>75</v>
      </c>
      <c r="V20" s="4">
        <v>85</v>
      </c>
      <c r="W20" s="4">
        <v>90</v>
      </c>
      <c r="X20" s="5" t="s">
        <v>119</v>
      </c>
      <c r="Y20" s="4">
        <v>89</v>
      </c>
      <c r="Z20" s="4">
        <v>71</v>
      </c>
      <c r="AA20" s="4">
        <v>86</v>
      </c>
      <c r="AB20" s="4">
        <v>87</v>
      </c>
      <c r="AC20" s="8">
        <v>21.5</v>
      </c>
      <c r="AD20" s="8">
        <f t="shared" si="2"/>
        <v>1787.5</v>
      </c>
      <c r="AE20" s="8">
        <f t="shared" si="3"/>
        <v>83.139534883720927</v>
      </c>
      <c r="AF20" s="10">
        <f>N20+AC20</f>
        <v>47.5</v>
      </c>
      <c r="AG20" s="10">
        <f>O20+AD20</f>
        <v>3922.5</v>
      </c>
      <c r="AH20" s="10">
        <f t="shared" si="4"/>
        <v>82.578947368421055</v>
      </c>
    </row>
    <row r="21" spans="1:34">
      <c r="A21" s="4">
        <v>28</v>
      </c>
      <c r="B21" s="5" t="s">
        <v>66</v>
      </c>
      <c r="C21" s="5" t="s">
        <v>67</v>
      </c>
      <c r="D21" s="4">
        <v>26</v>
      </c>
      <c r="E21" s="4">
        <v>83</v>
      </c>
      <c r="F21" s="4">
        <v>86</v>
      </c>
      <c r="G21" s="6">
        <v>81</v>
      </c>
      <c r="H21" s="4">
        <v>88</v>
      </c>
      <c r="I21" s="6">
        <v>98</v>
      </c>
      <c r="J21" s="4">
        <v>77</v>
      </c>
      <c r="K21" s="6">
        <v>67</v>
      </c>
      <c r="L21" s="4">
        <v>77</v>
      </c>
      <c r="M21" s="6">
        <v>87</v>
      </c>
      <c r="N21" s="3">
        <v>26</v>
      </c>
      <c r="O21" s="3">
        <f t="shared" si="0"/>
        <v>2151.5</v>
      </c>
      <c r="P21" s="3">
        <f t="shared" si="1"/>
        <v>82.75</v>
      </c>
      <c r="R21" s="5" t="s">
        <v>66</v>
      </c>
      <c r="S21" s="5" t="s">
        <v>67</v>
      </c>
      <c r="T21" s="4">
        <v>34</v>
      </c>
      <c r="U21" s="4">
        <v>88</v>
      </c>
      <c r="V21" s="4">
        <v>92</v>
      </c>
      <c r="W21" s="4">
        <v>87</v>
      </c>
      <c r="X21" s="5" t="s">
        <v>119</v>
      </c>
      <c r="Y21" s="4">
        <v>79</v>
      </c>
      <c r="Z21" s="4">
        <v>77</v>
      </c>
      <c r="AA21" s="4">
        <v>81</v>
      </c>
      <c r="AB21" s="4">
        <v>72</v>
      </c>
      <c r="AC21" s="8">
        <v>21.5</v>
      </c>
      <c r="AD21" s="8">
        <f t="shared" si="2"/>
        <v>1741.5</v>
      </c>
      <c r="AE21" s="8">
        <f t="shared" si="3"/>
        <v>81</v>
      </c>
      <c r="AF21" s="10">
        <f>N21+AC21</f>
        <v>47.5</v>
      </c>
      <c r="AG21" s="10">
        <f>O21+AD21</f>
        <v>3893</v>
      </c>
      <c r="AH21" s="10">
        <f t="shared" si="4"/>
        <v>81.957894736842107</v>
      </c>
    </row>
    <row r="22" spans="1:34">
      <c r="A22" s="4">
        <v>36</v>
      </c>
      <c r="B22" s="5" t="s">
        <v>82</v>
      </c>
      <c r="C22" s="5" t="s">
        <v>83</v>
      </c>
      <c r="D22" s="4">
        <v>26</v>
      </c>
      <c r="E22" s="4">
        <v>83</v>
      </c>
      <c r="F22" s="4">
        <v>85</v>
      </c>
      <c r="G22" s="6">
        <v>83</v>
      </c>
      <c r="H22" s="4">
        <v>82</v>
      </c>
      <c r="I22" s="6">
        <v>90</v>
      </c>
      <c r="J22" s="4">
        <v>74</v>
      </c>
      <c r="K22" s="6">
        <v>72</v>
      </c>
      <c r="L22" s="4">
        <v>68</v>
      </c>
      <c r="M22" s="6">
        <v>74</v>
      </c>
      <c r="N22" s="3">
        <v>26</v>
      </c>
      <c r="O22" s="3">
        <f t="shared" si="0"/>
        <v>2055.5</v>
      </c>
      <c r="P22" s="3">
        <f t="shared" si="1"/>
        <v>79.057692307692307</v>
      </c>
      <c r="R22" s="5" t="s">
        <v>82</v>
      </c>
      <c r="S22" s="5" t="s">
        <v>83</v>
      </c>
      <c r="T22" s="4">
        <v>31</v>
      </c>
      <c r="U22" s="4">
        <v>79</v>
      </c>
      <c r="V22" s="4">
        <v>84</v>
      </c>
      <c r="W22" s="4">
        <v>89</v>
      </c>
      <c r="X22" s="5" t="s">
        <v>119</v>
      </c>
      <c r="Y22" s="4">
        <v>92</v>
      </c>
      <c r="Z22" s="4">
        <v>71</v>
      </c>
      <c r="AA22" s="4">
        <v>90</v>
      </c>
      <c r="AB22" s="4">
        <v>89</v>
      </c>
      <c r="AC22" s="8">
        <v>21.5</v>
      </c>
      <c r="AD22" s="8">
        <f t="shared" si="2"/>
        <v>1815</v>
      </c>
      <c r="AE22" s="8">
        <f t="shared" si="3"/>
        <v>84.418604651162795</v>
      </c>
      <c r="AF22" s="10">
        <f>N22+AC22</f>
        <v>47.5</v>
      </c>
      <c r="AG22" s="10">
        <f>O22+AD22</f>
        <v>3870.5</v>
      </c>
      <c r="AH22" s="10">
        <f t="shared" si="4"/>
        <v>81.484210526315792</v>
      </c>
    </row>
    <row r="23" spans="1:34">
      <c r="A23" s="4">
        <v>3</v>
      </c>
      <c r="B23" s="5" t="s">
        <v>16</v>
      </c>
      <c r="C23" s="5" t="s">
        <v>17</v>
      </c>
      <c r="D23" s="4">
        <v>26</v>
      </c>
      <c r="E23" s="4">
        <v>83</v>
      </c>
      <c r="F23" s="4">
        <v>71</v>
      </c>
      <c r="G23" s="6">
        <v>87</v>
      </c>
      <c r="H23" s="4">
        <v>78</v>
      </c>
      <c r="I23" s="6">
        <v>93</v>
      </c>
      <c r="J23" s="4">
        <v>82</v>
      </c>
      <c r="K23" s="6">
        <v>90</v>
      </c>
      <c r="L23" s="4">
        <v>60</v>
      </c>
      <c r="M23" s="6">
        <v>83</v>
      </c>
      <c r="N23" s="3">
        <v>26</v>
      </c>
      <c r="O23" s="3">
        <f t="shared" si="0"/>
        <v>2104</v>
      </c>
      <c r="P23" s="3">
        <f t="shared" si="1"/>
        <v>80.92307692307692</v>
      </c>
      <c r="R23" s="5" t="s">
        <v>16</v>
      </c>
      <c r="S23" s="5" t="s">
        <v>17</v>
      </c>
      <c r="T23" s="4">
        <v>34</v>
      </c>
      <c r="U23" s="4">
        <v>76</v>
      </c>
      <c r="V23" s="4">
        <v>88</v>
      </c>
      <c r="W23" s="4">
        <v>84</v>
      </c>
      <c r="X23" s="5" t="s">
        <v>120</v>
      </c>
      <c r="Y23" s="4">
        <v>79</v>
      </c>
      <c r="Z23" s="4">
        <v>61</v>
      </c>
      <c r="AA23" s="4">
        <v>91</v>
      </c>
      <c r="AB23" s="4">
        <v>88</v>
      </c>
      <c r="AC23" s="8">
        <v>21.5</v>
      </c>
      <c r="AD23" s="8">
        <f t="shared" si="2"/>
        <v>1764</v>
      </c>
      <c r="AE23" s="8">
        <f t="shared" si="3"/>
        <v>82.04651162790698</v>
      </c>
      <c r="AF23" s="10">
        <f>N23+AC23</f>
        <v>47.5</v>
      </c>
      <c r="AG23" s="10">
        <f>O23+AD23</f>
        <v>3868</v>
      </c>
      <c r="AH23" s="10">
        <f t="shared" si="4"/>
        <v>81.431578947368422</v>
      </c>
    </row>
    <row r="24" spans="1:34">
      <c r="A24" s="4">
        <v>22</v>
      </c>
      <c r="B24" s="5" t="s">
        <v>54</v>
      </c>
      <c r="C24" s="5" t="s">
        <v>55</v>
      </c>
      <c r="D24" s="4">
        <v>26</v>
      </c>
      <c r="E24" s="4">
        <v>79</v>
      </c>
      <c r="F24" s="4">
        <v>83</v>
      </c>
      <c r="G24" s="6">
        <v>81</v>
      </c>
      <c r="H24" s="4">
        <v>83</v>
      </c>
      <c r="I24" s="6">
        <v>88</v>
      </c>
      <c r="J24" s="4">
        <v>80</v>
      </c>
      <c r="K24" s="6">
        <v>83</v>
      </c>
      <c r="L24" s="4">
        <v>77</v>
      </c>
      <c r="M24" s="6">
        <v>83</v>
      </c>
      <c r="N24" s="3">
        <v>26</v>
      </c>
      <c r="O24" s="3">
        <f t="shared" si="0"/>
        <v>2122.5</v>
      </c>
      <c r="P24" s="3">
        <f t="shared" si="1"/>
        <v>81.634615384615387</v>
      </c>
      <c r="R24" s="7" t="s">
        <v>54</v>
      </c>
      <c r="S24" s="7" t="s">
        <v>55</v>
      </c>
      <c r="T24" s="4">
        <v>30.5</v>
      </c>
      <c r="U24" s="4">
        <v>79</v>
      </c>
      <c r="V24" s="4">
        <v>91</v>
      </c>
      <c r="W24" s="4">
        <v>92</v>
      </c>
      <c r="X24" s="5" t="s">
        <v>119</v>
      </c>
      <c r="Y24" s="4">
        <v>83</v>
      </c>
      <c r="Z24" s="4">
        <v>51</v>
      </c>
      <c r="AA24" s="4">
        <v>88</v>
      </c>
      <c r="AB24" s="4">
        <v>86</v>
      </c>
      <c r="AC24" s="8">
        <v>21.5</v>
      </c>
      <c r="AD24" s="8">
        <f t="shared" si="2"/>
        <v>1738</v>
      </c>
      <c r="AE24" s="8">
        <f t="shared" si="3"/>
        <v>80.837209302325576</v>
      </c>
      <c r="AF24" s="10">
        <f>N24+AC24</f>
        <v>47.5</v>
      </c>
      <c r="AG24" s="10">
        <f>O24+AD24</f>
        <v>3860.5</v>
      </c>
      <c r="AH24" s="10">
        <f t="shared" si="4"/>
        <v>81.273684210526312</v>
      </c>
    </row>
    <row r="25" spans="1:34">
      <c r="A25" s="4">
        <v>11</v>
      </c>
      <c r="B25" s="5" t="s">
        <v>32</v>
      </c>
      <c r="C25" s="5" t="s">
        <v>33</v>
      </c>
      <c r="D25" s="4">
        <v>26</v>
      </c>
      <c r="E25" s="4">
        <v>83</v>
      </c>
      <c r="F25" s="4">
        <v>85</v>
      </c>
      <c r="G25" s="6">
        <v>81</v>
      </c>
      <c r="H25" s="4">
        <v>84</v>
      </c>
      <c r="I25" s="6">
        <v>68</v>
      </c>
      <c r="J25" s="4">
        <v>90</v>
      </c>
      <c r="K25" s="6">
        <v>82</v>
      </c>
      <c r="L25" s="4">
        <v>78</v>
      </c>
      <c r="M25" s="6">
        <v>79</v>
      </c>
      <c r="N25" s="3">
        <v>26</v>
      </c>
      <c r="O25" s="3">
        <f t="shared" si="0"/>
        <v>2110.5</v>
      </c>
      <c r="P25" s="3">
        <f t="shared" si="1"/>
        <v>81.17307692307692</v>
      </c>
      <c r="R25" s="5" t="s">
        <v>32</v>
      </c>
      <c r="S25" s="5" t="s">
        <v>33</v>
      </c>
      <c r="T25" s="4">
        <v>36.5</v>
      </c>
      <c r="U25" s="4">
        <v>69</v>
      </c>
      <c r="V25" s="4">
        <v>81</v>
      </c>
      <c r="W25" s="4">
        <v>85</v>
      </c>
      <c r="X25" s="5" t="s">
        <v>119</v>
      </c>
      <c r="Y25" s="4">
        <v>80</v>
      </c>
      <c r="Z25" s="4">
        <v>82</v>
      </c>
      <c r="AA25" s="4">
        <v>82</v>
      </c>
      <c r="AB25" s="4">
        <v>83</v>
      </c>
      <c r="AC25" s="8">
        <v>21.5</v>
      </c>
      <c r="AD25" s="8">
        <f t="shared" si="2"/>
        <v>1738.5</v>
      </c>
      <c r="AE25" s="8">
        <f t="shared" si="3"/>
        <v>80.860465116279073</v>
      </c>
      <c r="AF25" s="10">
        <f>N25+AC25</f>
        <v>47.5</v>
      </c>
      <c r="AG25" s="10">
        <f>O25+AD25</f>
        <v>3849</v>
      </c>
      <c r="AH25" s="10">
        <f t="shared" si="4"/>
        <v>81.031578947368416</v>
      </c>
    </row>
    <row r="26" spans="1:34">
      <c r="A26" s="4">
        <v>31</v>
      </c>
      <c r="B26" s="5" t="s">
        <v>72</v>
      </c>
      <c r="C26" s="5" t="s">
        <v>73</v>
      </c>
      <c r="D26" s="4">
        <v>26</v>
      </c>
      <c r="E26" s="4">
        <v>83</v>
      </c>
      <c r="F26" s="4">
        <v>89</v>
      </c>
      <c r="G26" s="6">
        <v>79</v>
      </c>
      <c r="H26" s="4">
        <v>76</v>
      </c>
      <c r="I26" s="6">
        <v>82</v>
      </c>
      <c r="J26" s="4">
        <v>75</v>
      </c>
      <c r="K26" s="6">
        <v>93</v>
      </c>
      <c r="L26" s="4">
        <v>67</v>
      </c>
      <c r="M26" s="6">
        <v>77</v>
      </c>
      <c r="N26" s="3">
        <v>26</v>
      </c>
      <c r="O26" s="3">
        <f t="shared" si="0"/>
        <v>2058.5</v>
      </c>
      <c r="P26" s="3">
        <f t="shared" si="1"/>
        <v>79.17307692307692</v>
      </c>
      <c r="R26" s="5" t="s">
        <v>72</v>
      </c>
      <c r="S26" s="5" t="s">
        <v>73</v>
      </c>
      <c r="T26" s="4">
        <v>33</v>
      </c>
      <c r="U26" s="4">
        <v>80</v>
      </c>
      <c r="V26" s="4">
        <v>92</v>
      </c>
      <c r="W26" s="4">
        <v>79</v>
      </c>
      <c r="X26" s="5" t="s">
        <v>119</v>
      </c>
      <c r="Y26" s="4">
        <v>87</v>
      </c>
      <c r="Z26" s="4">
        <v>76</v>
      </c>
      <c r="AA26" s="4">
        <v>88</v>
      </c>
      <c r="AB26" s="4">
        <v>84</v>
      </c>
      <c r="AC26" s="8">
        <v>21.5</v>
      </c>
      <c r="AD26" s="8">
        <f t="shared" si="2"/>
        <v>1774</v>
      </c>
      <c r="AE26" s="8">
        <f t="shared" si="3"/>
        <v>82.511627906976742</v>
      </c>
      <c r="AF26" s="10">
        <f>N26+AC26</f>
        <v>47.5</v>
      </c>
      <c r="AG26" s="10">
        <f>O26+AD26</f>
        <v>3832.5</v>
      </c>
      <c r="AH26" s="10">
        <f t="shared" si="4"/>
        <v>80.684210526315795</v>
      </c>
    </row>
    <row r="27" spans="1:34">
      <c r="A27" s="4">
        <v>43</v>
      </c>
      <c r="B27" s="5" t="s">
        <v>96</v>
      </c>
      <c r="C27" s="5" t="s">
        <v>97</v>
      </c>
      <c r="D27" s="4">
        <v>26</v>
      </c>
      <c r="E27" s="4">
        <v>81</v>
      </c>
      <c r="F27" s="4">
        <v>66</v>
      </c>
      <c r="G27" s="6">
        <v>77</v>
      </c>
      <c r="H27" s="4">
        <v>84</v>
      </c>
      <c r="I27" s="6">
        <v>79</v>
      </c>
      <c r="J27" s="4">
        <v>83</v>
      </c>
      <c r="K27" s="6">
        <v>91</v>
      </c>
      <c r="L27" s="4">
        <v>74</v>
      </c>
      <c r="M27" s="6">
        <v>91</v>
      </c>
      <c r="N27" s="3">
        <v>26</v>
      </c>
      <c r="O27" s="3">
        <f t="shared" si="0"/>
        <v>2097</v>
      </c>
      <c r="P27" s="3">
        <f t="shared" si="1"/>
        <v>80.65384615384616</v>
      </c>
      <c r="R27" s="5" t="s">
        <v>96</v>
      </c>
      <c r="S27" s="5" t="s">
        <v>97</v>
      </c>
      <c r="T27" s="4">
        <v>37.5</v>
      </c>
      <c r="U27" s="4">
        <v>79</v>
      </c>
      <c r="V27" s="4">
        <v>87</v>
      </c>
      <c r="W27" s="4">
        <v>84</v>
      </c>
      <c r="X27" s="5" t="s">
        <v>119</v>
      </c>
      <c r="Y27" s="4">
        <v>79</v>
      </c>
      <c r="Z27" s="4">
        <v>79</v>
      </c>
      <c r="AA27" s="4">
        <v>90</v>
      </c>
      <c r="AB27" s="4">
        <v>72</v>
      </c>
      <c r="AC27" s="8">
        <v>21.5</v>
      </c>
      <c r="AD27" s="8">
        <f t="shared" si="2"/>
        <v>1734</v>
      </c>
      <c r="AE27" s="8">
        <f t="shared" si="3"/>
        <v>80.651162790697668</v>
      </c>
      <c r="AF27" s="10">
        <f>N27+AC27</f>
        <v>47.5</v>
      </c>
      <c r="AG27" s="10">
        <f>O27+AD27</f>
        <v>3831</v>
      </c>
      <c r="AH27" s="10">
        <f t="shared" si="4"/>
        <v>80.652631578947364</v>
      </c>
    </row>
    <row r="28" spans="1:34">
      <c r="A28" s="4">
        <v>46</v>
      </c>
      <c r="B28" s="5" t="s">
        <v>102</v>
      </c>
      <c r="C28" s="5" t="s">
        <v>103</v>
      </c>
      <c r="D28" s="4">
        <v>26</v>
      </c>
      <c r="E28" s="4">
        <v>84</v>
      </c>
      <c r="F28" s="4">
        <v>92</v>
      </c>
      <c r="G28" s="6">
        <v>76</v>
      </c>
      <c r="H28" s="4">
        <v>77</v>
      </c>
      <c r="I28" s="6">
        <v>86</v>
      </c>
      <c r="J28" s="4">
        <v>83</v>
      </c>
      <c r="K28" s="6">
        <v>92</v>
      </c>
      <c r="L28" s="4">
        <v>78</v>
      </c>
      <c r="M28" s="6">
        <v>85</v>
      </c>
      <c r="N28" s="3">
        <v>26</v>
      </c>
      <c r="O28" s="3">
        <f t="shared" si="0"/>
        <v>2146</v>
      </c>
      <c r="P28" s="3">
        <f t="shared" si="1"/>
        <v>82.538461538461533</v>
      </c>
      <c r="R28" s="5" t="s">
        <v>102</v>
      </c>
      <c r="S28" s="5" t="s">
        <v>103</v>
      </c>
      <c r="T28" s="4">
        <v>37.5</v>
      </c>
      <c r="U28" s="4">
        <v>79</v>
      </c>
      <c r="V28" s="4">
        <v>87</v>
      </c>
      <c r="W28" s="4">
        <v>75</v>
      </c>
      <c r="X28" s="5" t="s">
        <v>119</v>
      </c>
      <c r="Y28" s="4">
        <v>76</v>
      </c>
      <c r="Z28" s="4">
        <v>83</v>
      </c>
      <c r="AA28" s="4">
        <v>85</v>
      </c>
      <c r="AB28" s="4">
        <v>67</v>
      </c>
      <c r="AC28" s="8">
        <v>21.5</v>
      </c>
      <c r="AD28" s="8">
        <f t="shared" si="2"/>
        <v>1677</v>
      </c>
      <c r="AE28" s="8">
        <f t="shared" si="3"/>
        <v>78</v>
      </c>
      <c r="AF28" s="10">
        <f>N28+AC28</f>
        <v>47.5</v>
      </c>
      <c r="AG28" s="10">
        <f>O28+AD28</f>
        <v>3823</v>
      </c>
      <c r="AH28" s="10">
        <f t="shared" si="4"/>
        <v>80.484210526315792</v>
      </c>
    </row>
    <row r="29" spans="1:34">
      <c r="A29" s="4">
        <v>45</v>
      </c>
      <c r="B29" s="5" t="s">
        <v>100</v>
      </c>
      <c r="C29" s="5" t="s">
        <v>101</v>
      </c>
      <c r="D29" s="4">
        <v>26</v>
      </c>
      <c r="E29" s="4">
        <v>77</v>
      </c>
      <c r="F29" s="4">
        <v>83</v>
      </c>
      <c r="G29" s="6">
        <v>76</v>
      </c>
      <c r="H29" s="4">
        <v>68</v>
      </c>
      <c r="I29" s="6">
        <v>95</v>
      </c>
      <c r="J29" s="4">
        <v>91</v>
      </c>
      <c r="K29" s="6">
        <v>66</v>
      </c>
      <c r="L29" s="4">
        <v>80</v>
      </c>
      <c r="M29" s="6">
        <v>79</v>
      </c>
      <c r="N29" s="3">
        <v>26</v>
      </c>
      <c r="O29" s="3">
        <f t="shared" si="0"/>
        <v>2062.5</v>
      </c>
      <c r="P29" s="3">
        <f t="shared" si="1"/>
        <v>79.32692307692308</v>
      </c>
      <c r="R29" s="5" t="s">
        <v>100</v>
      </c>
      <c r="S29" s="5" t="s">
        <v>101</v>
      </c>
      <c r="T29" s="4">
        <v>33.5</v>
      </c>
      <c r="U29" s="4">
        <v>76</v>
      </c>
      <c r="V29" s="4">
        <v>79</v>
      </c>
      <c r="W29" s="4">
        <v>85</v>
      </c>
      <c r="X29" s="5" t="s">
        <v>120</v>
      </c>
      <c r="Y29" s="4">
        <v>90</v>
      </c>
      <c r="Z29" s="4">
        <v>63</v>
      </c>
      <c r="AA29" s="4">
        <v>87</v>
      </c>
      <c r="AB29" s="4">
        <v>83</v>
      </c>
      <c r="AC29" s="8">
        <v>21.5</v>
      </c>
      <c r="AD29" s="8">
        <f t="shared" si="2"/>
        <v>1760</v>
      </c>
      <c r="AE29" s="8">
        <f t="shared" si="3"/>
        <v>81.860465116279073</v>
      </c>
      <c r="AF29" s="10">
        <f>N29+AC29</f>
        <v>47.5</v>
      </c>
      <c r="AG29" s="10">
        <f>O29+AD29</f>
        <v>3822.5</v>
      </c>
      <c r="AH29" s="10">
        <f t="shared" si="4"/>
        <v>80.473684210526315</v>
      </c>
    </row>
    <row r="30" spans="1:34">
      <c r="A30" s="4">
        <v>14</v>
      </c>
      <c r="B30" s="5" t="s">
        <v>38</v>
      </c>
      <c r="C30" s="5" t="s">
        <v>39</v>
      </c>
      <c r="D30" s="4">
        <v>26</v>
      </c>
      <c r="E30" s="4">
        <v>78</v>
      </c>
      <c r="F30" s="4">
        <v>90</v>
      </c>
      <c r="G30" s="6">
        <v>85</v>
      </c>
      <c r="H30" s="4">
        <v>71</v>
      </c>
      <c r="I30" s="6">
        <v>86</v>
      </c>
      <c r="J30" s="4">
        <v>87</v>
      </c>
      <c r="K30" s="6">
        <v>92</v>
      </c>
      <c r="L30" s="4">
        <v>83</v>
      </c>
      <c r="M30" s="6">
        <v>73</v>
      </c>
      <c r="N30" s="3">
        <v>26</v>
      </c>
      <c r="O30" s="3">
        <f t="shared" si="0"/>
        <v>2137.5</v>
      </c>
      <c r="P30" s="3">
        <f t="shared" si="1"/>
        <v>82.211538461538467</v>
      </c>
      <c r="R30" s="5" t="s">
        <v>38</v>
      </c>
      <c r="S30" s="5" t="s">
        <v>39</v>
      </c>
      <c r="T30" s="4">
        <v>36</v>
      </c>
      <c r="U30" s="4">
        <v>72</v>
      </c>
      <c r="V30" s="4">
        <v>87</v>
      </c>
      <c r="W30" s="4">
        <v>70</v>
      </c>
      <c r="X30" s="5" t="s">
        <v>119</v>
      </c>
      <c r="Y30" s="4">
        <v>74</v>
      </c>
      <c r="Z30" s="4">
        <v>67</v>
      </c>
      <c r="AA30" s="4">
        <v>95</v>
      </c>
      <c r="AB30" s="4">
        <v>82</v>
      </c>
      <c r="AC30" s="8">
        <v>21.5</v>
      </c>
      <c r="AD30" s="8">
        <f t="shared" si="2"/>
        <v>1670</v>
      </c>
      <c r="AE30" s="8">
        <f t="shared" si="3"/>
        <v>77.674418604651166</v>
      </c>
      <c r="AF30" s="10">
        <f>N30+AC30</f>
        <v>47.5</v>
      </c>
      <c r="AG30" s="10">
        <f>O30+AD30</f>
        <v>3807.5</v>
      </c>
      <c r="AH30" s="10">
        <f t="shared" si="4"/>
        <v>80.15789473684211</v>
      </c>
    </row>
    <row r="31" spans="1:34">
      <c r="A31" s="4">
        <v>8</v>
      </c>
      <c r="B31" s="5" t="s">
        <v>26</v>
      </c>
      <c r="C31" s="5" t="s">
        <v>27</v>
      </c>
      <c r="D31" s="4">
        <v>26</v>
      </c>
      <c r="E31" s="4">
        <v>80</v>
      </c>
      <c r="F31" s="4">
        <v>73</v>
      </c>
      <c r="G31" s="6">
        <v>81</v>
      </c>
      <c r="H31" s="4">
        <v>82</v>
      </c>
      <c r="I31" s="6">
        <v>90</v>
      </c>
      <c r="J31" s="4">
        <v>81</v>
      </c>
      <c r="K31" s="6">
        <v>89</v>
      </c>
      <c r="L31" s="4">
        <v>81</v>
      </c>
      <c r="M31" s="6">
        <v>79</v>
      </c>
      <c r="N31" s="3">
        <v>26</v>
      </c>
      <c r="O31" s="3">
        <f t="shared" si="0"/>
        <v>2122.5</v>
      </c>
      <c r="P31" s="3">
        <f t="shared" si="1"/>
        <v>81.634615384615387</v>
      </c>
      <c r="R31" s="5" t="s">
        <v>26</v>
      </c>
      <c r="S31" s="5" t="s">
        <v>27</v>
      </c>
      <c r="T31" s="4">
        <v>37.5</v>
      </c>
      <c r="U31" s="4">
        <v>75</v>
      </c>
      <c r="V31" s="4">
        <v>87</v>
      </c>
      <c r="W31" s="4">
        <v>77</v>
      </c>
      <c r="X31" s="5" t="s">
        <v>120</v>
      </c>
      <c r="Y31" s="4">
        <v>75</v>
      </c>
      <c r="Z31" s="4">
        <v>75</v>
      </c>
      <c r="AA31" s="4">
        <v>82</v>
      </c>
      <c r="AB31" s="4">
        <v>70</v>
      </c>
      <c r="AC31" s="8">
        <v>21.5</v>
      </c>
      <c r="AD31" s="8">
        <f t="shared" si="2"/>
        <v>1682.5</v>
      </c>
      <c r="AE31" s="8">
        <f t="shared" si="3"/>
        <v>78.255813953488371</v>
      </c>
      <c r="AF31" s="10">
        <f>N31+AC31</f>
        <v>47.5</v>
      </c>
      <c r="AG31" s="10">
        <f>O31+AD31</f>
        <v>3805</v>
      </c>
      <c r="AH31" s="10">
        <f t="shared" si="4"/>
        <v>80.10526315789474</v>
      </c>
    </row>
    <row r="32" spans="1:34">
      <c r="A32" s="4">
        <v>16</v>
      </c>
      <c r="B32" s="5" t="s">
        <v>42</v>
      </c>
      <c r="C32" s="5" t="s">
        <v>43</v>
      </c>
      <c r="D32" s="4">
        <v>26</v>
      </c>
      <c r="E32" s="4">
        <v>79</v>
      </c>
      <c r="F32" s="4">
        <v>66</v>
      </c>
      <c r="G32" s="6">
        <v>81</v>
      </c>
      <c r="H32" s="4">
        <v>72</v>
      </c>
      <c r="I32" s="6">
        <v>91</v>
      </c>
      <c r="J32" s="4">
        <v>78</v>
      </c>
      <c r="K32" s="6">
        <v>88</v>
      </c>
      <c r="L32" s="4">
        <v>79</v>
      </c>
      <c r="M32" s="6">
        <v>70</v>
      </c>
      <c r="N32" s="3">
        <v>26</v>
      </c>
      <c r="O32" s="3">
        <f t="shared" si="0"/>
        <v>2034</v>
      </c>
      <c r="P32" s="3">
        <f t="shared" si="1"/>
        <v>78.230769230769226</v>
      </c>
      <c r="R32" s="5" t="s">
        <v>42</v>
      </c>
      <c r="S32" s="5" t="s">
        <v>43</v>
      </c>
      <c r="T32" s="4">
        <v>33.5</v>
      </c>
      <c r="U32" s="4">
        <v>87</v>
      </c>
      <c r="V32" s="4">
        <v>90</v>
      </c>
      <c r="W32" s="4">
        <v>86</v>
      </c>
      <c r="X32" s="5" t="s">
        <v>119</v>
      </c>
      <c r="Y32" s="4">
        <v>88</v>
      </c>
      <c r="Z32" s="4">
        <v>64</v>
      </c>
      <c r="AA32" s="4">
        <v>83</v>
      </c>
      <c r="AB32" s="4">
        <v>84</v>
      </c>
      <c r="AC32" s="8">
        <v>21.5</v>
      </c>
      <c r="AD32" s="8">
        <f t="shared" si="2"/>
        <v>1763.5</v>
      </c>
      <c r="AE32" s="8">
        <f t="shared" si="3"/>
        <v>82.023255813953483</v>
      </c>
      <c r="AF32" s="10">
        <f>N32+AC32</f>
        <v>47.5</v>
      </c>
      <c r="AG32" s="10">
        <f>O32+AD32</f>
        <v>3797.5</v>
      </c>
      <c r="AH32" s="10">
        <f t="shared" si="4"/>
        <v>79.94736842105263</v>
      </c>
    </row>
    <row r="33" spans="1:34">
      <c r="A33" s="4">
        <v>6</v>
      </c>
      <c r="B33" s="5" t="s">
        <v>22</v>
      </c>
      <c r="C33" s="5" t="s">
        <v>23</v>
      </c>
      <c r="D33" s="4">
        <v>26</v>
      </c>
      <c r="E33" s="4">
        <v>81</v>
      </c>
      <c r="F33" s="4">
        <v>77</v>
      </c>
      <c r="G33" s="6">
        <v>73</v>
      </c>
      <c r="H33" s="4">
        <v>76</v>
      </c>
      <c r="I33" s="6">
        <v>93</v>
      </c>
      <c r="J33" s="4">
        <v>78</v>
      </c>
      <c r="K33" s="6">
        <v>84</v>
      </c>
      <c r="L33" s="4">
        <v>72</v>
      </c>
      <c r="M33" s="6">
        <v>86</v>
      </c>
      <c r="N33" s="3">
        <v>26</v>
      </c>
      <c r="O33" s="3">
        <f t="shared" si="0"/>
        <v>2062</v>
      </c>
      <c r="P33" s="3">
        <f t="shared" si="1"/>
        <v>79.307692307692307</v>
      </c>
      <c r="R33" s="5" t="s">
        <v>22</v>
      </c>
      <c r="S33" s="5" t="s">
        <v>23</v>
      </c>
      <c r="T33" s="4">
        <v>34</v>
      </c>
      <c r="U33" s="4">
        <v>86</v>
      </c>
      <c r="V33" s="4">
        <v>90</v>
      </c>
      <c r="W33" s="4">
        <v>73</v>
      </c>
      <c r="X33" s="5" t="s">
        <v>119</v>
      </c>
      <c r="Y33" s="4">
        <v>90</v>
      </c>
      <c r="Z33" s="4">
        <v>62</v>
      </c>
      <c r="AA33" s="4">
        <v>84</v>
      </c>
      <c r="AB33" s="4">
        <v>86</v>
      </c>
      <c r="AC33" s="8">
        <v>21.5</v>
      </c>
      <c r="AD33" s="8">
        <f t="shared" si="2"/>
        <v>1724.5</v>
      </c>
      <c r="AE33" s="8">
        <f t="shared" si="3"/>
        <v>80.20930232558139</v>
      </c>
      <c r="AF33" s="10">
        <f>N33+AC33</f>
        <v>47.5</v>
      </c>
      <c r="AG33" s="10">
        <f>O33+AD33</f>
        <v>3786.5</v>
      </c>
      <c r="AH33" s="10">
        <f t="shared" si="4"/>
        <v>79.715789473684211</v>
      </c>
    </row>
    <row r="34" spans="1:34">
      <c r="A34" s="4">
        <v>42</v>
      </c>
      <c r="B34" s="5" t="s">
        <v>94</v>
      </c>
      <c r="C34" s="5" t="s">
        <v>95</v>
      </c>
      <c r="D34" s="4">
        <v>26</v>
      </c>
      <c r="E34" s="4">
        <v>72</v>
      </c>
      <c r="F34" s="4">
        <v>74</v>
      </c>
      <c r="G34" s="6">
        <v>84</v>
      </c>
      <c r="H34" s="4">
        <v>83</v>
      </c>
      <c r="I34" s="6">
        <v>78</v>
      </c>
      <c r="J34" s="4">
        <v>86</v>
      </c>
      <c r="K34" s="6">
        <v>86</v>
      </c>
      <c r="L34" s="4">
        <v>77</v>
      </c>
      <c r="M34" s="6">
        <v>75</v>
      </c>
      <c r="N34" s="3">
        <v>26</v>
      </c>
      <c r="O34" s="3">
        <f t="shared" si="0"/>
        <v>2072</v>
      </c>
      <c r="P34" s="3">
        <f t="shared" si="1"/>
        <v>79.692307692307693</v>
      </c>
      <c r="R34" s="5" t="s">
        <v>94</v>
      </c>
      <c r="S34" s="5" t="s">
        <v>95</v>
      </c>
      <c r="T34" s="4">
        <v>33.5</v>
      </c>
      <c r="U34" s="4">
        <v>70</v>
      </c>
      <c r="V34" s="4">
        <v>81</v>
      </c>
      <c r="W34" s="4">
        <v>87</v>
      </c>
      <c r="X34" s="5" t="s">
        <v>119</v>
      </c>
      <c r="Y34" s="4">
        <v>75</v>
      </c>
      <c r="Z34" s="4">
        <v>70</v>
      </c>
      <c r="AA34" s="4">
        <v>95</v>
      </c>
      <c r="AB34" s="4">
        <v>74</v>
      </c>
      <c r="AC34" s="8">
        <v>21.5</v>
      </c>
      <c r="AD34" s="8">
        <f t="shared" si="2"/>
        <v>1700</v>
      </c>
      <c r="AE34" s="8">
        <f t="shared" si="3"/>
        <v>79.069767441860463</v>
      </c>
      <c r="AF34" s="10">
        <f>N34+AC34</f>
        <v>47.5</v>
      </c>
      <c r="AG34" s="10">
        <f>O34+AD34</f>
        <v>3772</v>
      </c>
      <c r="AH34" s="10">
        <f t="shared" si="4"/>
        <v>79.410526315789468</v>
      </c>
    </row>
    <row r="35" spans="1:34">
      <c r="A35" s="4">
        <v>41</v>
      </c>
      <c r="B35" s="5" t="s">
        <v>92</v>
      </c>
      <c r="C35" s="5" t="s">
        <v>93</v>
      </c>
      <c r="D35" s="4">
        <v>26</v>
      </c>
      <c r="E35" s="4">
        <v>72</v>
      </c>
      <c r="F35" s="4">
        <v>81</v>
      </c>
      <c r="G35" s="6">
        <v>82</v>
      </c>
      <c r="H35" s="4">
        <v>77</v>
      </c>
      <c r="I35" s="6">
        <v>95</v>
      </c>
      <c r="J35" s="4">
        <v>86</v>
      </c>
      <c r="K35" s="6">
        <v>82</v>
      </c>
      <c r="L35" s="4">
        <v>65</v>
      </c>
      <c r="M35" s="6">
        <v>73</v>
      </c>
      <c r="N35" s="3">
        <v>26</v>
      </c>
      <c r="O35" s="3">
        <f t="shared" si="0"/>
        <v>2051.5</v>
      </c>
      <c r="P35" s="3">
        <f t="shared" si="1"/>
        <v>78.90384615384616</v>
      </c>
      <c r="R35" s="5" t="s">
        <v>92</v>
      </c>
      <c r="S35" s="5" t="s">
        <v>93</v>
      </c>
      <c r="T35" s="4">
        <v>33.5</v>
      </c>
      <c r="U35" s="4">
        <v>78</v>
      </c>
      <c r="V35" s="4">
        <v>68</v>
      </c>
      <c r="W35" s="4">
        <v>84</v>
      </c>
      <c r="X35" s="5" t="s">
        <v>119</v>
      </c>
      <c r="Y35" s="4">
        <v>92</v>
      </c>
      <c r="Z35" s="4">
        <v>76</v>
      </c>
      <c r="AA35" s="4">
        <v>74</v>
      </c>
      <c r="AB35" s="4">
        <v>75</v>
      </c>
      <c r="AC35" s="8">
        <v>21.5</v>
      </c>
      <c r="AD35" s="8">
        <f t="shared" si="2"/>
        <v>1697.5</v>
      </c>
      <c r="AE35" s="8">
        <f t="shared" si="3"/>
        <v>78.95348837209302</v>
      </c>
      <c r="AF35" s="10">
        <f>N35+AC35</f>
        <v>47.5</v>
      </c>
      <c r="AG35" s="10">
        <f>O35+AD35</f>
        <v>3749</v>
      </c>
      <c r="AH35" s="10">
        <f t="shared" si="4"/>
        <v>78.926315789473691</v>
      </c>
    </row>
    <row r="36" spans="1:34">
      <c r="A36" s="4">
        <v>15</v>
      </c>
      <c r="B36" s="5" t="s">
        <v>40</v>
      </c>
      <c r="C36" s="5" t="s">
        <v>41</v>
      </c>
      <c r="D36" s="4">
        <v>26</v>
      </c>
      <c r="E36" s="4">
        <v>91</v>
      </c>
      <c r="F36" s="4">
        <v>82</v>
      </c>
      <c r="G36" s="6">
        <v>64</v>
      </c>
      <c r="H36" s="4">
        <v>78</v>
      </c>
      <c r="I36" s="6">
        <v>95</v>
      </c>
      <c r="J36" s="4">
        <v>82</v>
      </c>
      <c r="K36" s="6">
        <v>84</v>
      </c>
      <c r="L36" s="4">
        <v>70</v>
      </c>
      <c r="M36" s="6">
        <v>77</v>
      </c>
      <c r="N36" s="3">
        <v>26</v>
      </c>
      <c r="O36" s="3">
        <f t="shared" si="0"/>
        <v>2051.5</v>
      </c>
      <c r="P36" s="3">
        <f t="shared" si="1"/>
        <v>78.90384615384616</v>
      </c>
      <c r="R36" s="5" t="s">
        <v>40</v>
      </c>
      <c r="S36" s="5" t="s">
        <v>41</v>
      </c>
      <c r="T36" s="4">
        <v>34</v>
      </c>
      <c r="U36" s="4">
        <v>84</v>
      </c>
      <c r="V36" s="4">
        <v>89</v>
      </c>
      <c r="W36" s="4">
        <v>67</v>
      </c>
      <c r="X36" s="5" t="s">
        <v>119</v>
      </c>
      <c r="Y36" s="4">
        <v>70</v>
      </c>
      <c r="Z36" s="4">
        <v>78</v>
      </c>
      <c r="AA36" s="4">
        <v>82</v>
      </c>
      <c r="AB36" s="4">
        <v>84</v>
      </c>
      <c r="AC36" s="8">
        <v>21.5</v>
      </c>
      <c r="AD36" s="8">
        <f t="shared" si="2"/>
        <v>1684</v>
      </c>
      <c r="AE36" s="8">
        <f t="shared" si="3"/>
        <v>78.325581395348834</v>
      </c>
      <c r="AF36" s="10">
        <f>N36+AC36</f>
        <v>47.5</v>
      </c>
      <c r="AG36" s="10">
        <f>O36+AD36</f>
        <v>3735.5</v>
      </c>
      <c r="AH36" s="10">
        <f t="shared" si="4"/>
        <v>78.642105263157902</v>
      </c>
    </row>
    <row r="37" spans="1:34">
      <c r="A37" s="4">
        <v>30</v>
      </c>
      <c r="B37" s="5" t="s">
        <v>70</v>
      </c>
      <c r="C37" s="5" t="s">
        <v>71</v>
      </c>
      <c r="D37" s="4">
        <v>26</v>
      </c>
      <c r="E37" s="4">
        <v>81</v>
      </c>
      <c r="F37" s="4">
        <v>85</v>
      </c>
      <c r="G37" s="6">
        <v>66</v>
      </c>
      <c r="H37" s="4">
        <v>80</v>
      </c>
      <c r="I37" s="6">
        <v>88</v>
      </c>
      <c r="J37" s="4">
        <v>81</v>
      </c>
      <c r="K37" s="6">
        <v>71</v>
      </c>
      <c r="L37" s="4">
        <v>67</v>
      </c>
      <c r="M37" s="6">
        <v>79</v>
      </c>
      <c r="N37" s="3">
        <v>26</v>
      </c>
      <c r="O37" s="3">
        <f t="shared" si="0"/>
        <v>1993</v>
      </c>
      <c r="P37" s="3">
        <f t="shared" si="1"/>
        <v>76.65384615384616</v>
      </c>
      <c r="R37" s="5" t="s">
        <v>70</v>
      </c>
      <c r="S37" s="5" t="s">
        <v>71</v>
      </c>
      <c r="T37" s="4">
        <v>34</v>
      </c>
      <c r="U37" s="4">
        <v>80</v>
      </c>
      <c r="V37" s="4">
        <v>92</v>
      </c>
      <c r="W37" s="4">
        <v>68</v>
      </c>
      <c r="X37" s="5" t="s">
        <v>120</v>
      </c>
      <c r="Y37" s="4">
        <v>80</v>
      </c>
      <c r="Z37" s="4">
        <v>84</v>
      </c>
      <c r="AA37" s="4">
        <v>83</v>
      </c>
      <c r="AB37" s="4">
        <v>79</v>
      </c>
      <c r="AC37" s="8">
        <v>21.5</v>
      </c>
      <c r="AD37" s="8">
        <f t="shared" si="2"/>
        <v>1742</v>
      </c>
      <c r="AE37" s="8">
        <f t="shared" si="3"/>
        <v>81.023255813953483</v>
      </c>
      <c r="AF37" s="10">
        <f>N37+AC37</f>
        <v>47.5</v>
      </c>
      <c r="AG37" s="10">
        <f>O37+AD37</f>
        <v>3735</v>
      </c>
      <c r="AH37" s="10">
        <f t="shared" si="4"/>
        <v>78.631578947368425</v>
      </c>
    </row>
    <row r="38" spans="1:34">
      <c r="A38" s="4">
        <v>21</v>
      </c>
      <c r="B38" s="5" t="s">
        <v>52</v>
      </c>
      <c r="C38" s="5" t="s">
        <v>53</v>
      </c>
      <c r="D38" s="4">
        <v>26</v>
      </c>
      <c r="E38" s="4">
        <v>72</v>
      </c>
      <c r="F38" s="4">
        <v>73</v>
      </c>
      <c r="G38" s="6">
        <v>83</v>
      </c>
      <c r="H38" s="4">
        <v>76</v>
      </c>
      <c r="I38" s="6">
        <v>98</v>
      </c>
      <c r="J38" s="4">
        <v>78</v>
      </c>
      <c r="K38" s="6">
        <v>73</v>
      </c>
      <c r="L38" s="4">
        <v>67</v>
      </c>
      <c r="M38" s="6">
        <v>84</v>
      </c>
      <c r="N38" s="3">
        <v>26</v>
      </c>
      <c r="O38" s="3">
        <f t="shared" si="0"/>
        <v>2041.5</v>
      </c>
      <c r="P38" s="3">
        <f t="shared" si="1"/>
        <v>78.519230769230774</v>
      </c>
      <c r="R38" s="5" t="s">
        <v>52</v>
      </c>
      <c r="S38" s="5" t="s">
        <v>53</v>
      </c>
      <c r="T38" s="4">
        <v>32</v>
      </c>
      <c r="U38" s="4">
        <v>73</v>
      </c>
      <c r="V38" s="4">
        <v>84</v>
      </c>
      <c r="W38" s="4">
        <v>74</v>
      </c>
      <c r="X38" s="5" t="s">
        <v>119</v>
      </c>
      <c r="Y38" s="4">
        <v>77</v>
      </c>
      <c r="Z38" s="4">
        <v>70</v>
      </c>
      <c r="AA38" s="4">
        <v>82</v>
      </c>
      <c r="AB38" s="4">
        <v>86</v>
      </c>
      <c r="AC38" s="8">
        <v>21.5</v>
      </c>
      <c r="AD38" s="8">
        <f t="shared" si="2"/>
        <v>1679.5</v>
      </c>
      <c r="AE38" s="8">
        <f t="shared" si="3"/>
        <v>78.116279069767444</v>
      </c>
      <c r="AF38" s="10">
        <f>N38+AC38</f>
        <v>47.5</v>
      </c>
      <c r="AG38" s="10">
        <f>O38+AD38</f>
        <v>3721</v>
      </c>
      <c r="AH38" s="10">
        <f t="shared" si="4"/>
        <v>78.336842105263159</v>
      </c>
    </row>
    <row r="39" spans="1:34">
      <c r="A39" s="4">
        <v>4</v>
      </c>
      <c r="B39" s="5" t="s">
        <v>18</v>
      </c>
      <c r="C39" s="5" t="s">
        <v>19</v>
      </c>
      <c r="D39" s="4">
        <v>26</v>
      </c>
      <c r="E39" s="4">
        <v>75</v>
      </c>
      <c r="F39" s="4">
        <v>79</v>
      </c>
      <c r="G39" s="6">
        <v>72</v>
      </c>
      <c r="H39" s="4">
        <v>80</v>
      </c>
      <c r="I39" s="6">
        <v>85</v>
      </c>
      <c r="J39" s="4">
        <v>78</v>
      </c>
      <c r="K39" s="6">
        <v>75</v>
      </c>
      <c r="L39" s="4">
        <v>69</v>
      </c>
      <c r="M39" s="6">
        <v>80</v>
      </c>
      <c r="N39" s="3">
        <v>26</v>
      </c>
      <c r="O39" s="3">
        <f t="shared" si="0"/>
        <v>1990.5</v>
      </c>
      <c r="P39" s="3">
        <f t="shared" si="1"/>
        <v>76.557692307692307</v>
      </c>
      <c r="R39" s="5" t="s">
        <v>18</v>
      </c>
      <c r="S39" s="5" t="s">
        <v>19</v>
      </c>
      <c r="T39" s="4">
        <v>37</v>
      </c>
      <c r="U39" s="4">
        <v>78</v>
      </c>
      <c r="V39" s="4">
        <v>83</v>
      </c>
      <c r="W39" s="4">
        <v>85</v>
      </c>
      <c r="X39" s="5" t="s">
        <v>119</v>
      </c>
      <c r="Y39" s="4">
        <v>68</v>
      </c>
      <c r="Z39" s="4">
        <v>75</v>
      </c>
      <c r="AA39" s="4">
        <v>92</v>
      </c>
      <c r="AB39" s="4">
        <v>78</v>
      </c>
      <c r="AC39" s="8">
        <v>21.5</v>
      </c>
      <c r="AD39" s="8">
        <f t="shared" si="2"/>
        <v>1716</v>
      </c>
      <c r="AE39" s="8">
        <f t="shared" si="3"/>
        <v>79.813953488372093</v>
      </c>
      <c r="AF39" s="10">
        <f>N39+AC39</f>
        <v>47.5</v>
      </c>
      <c r="AG39" s="10">
        <f>O39+AD39</f>
        <v>3706.5</v>
      </c>
      <c r="AH39" s="10">
        <f t="shared" si="4"/>
        <v>78.031578947368416</v>
      </c>
    </row>
    <row r="40" spans="1:34">
      <c r="A40" s="4">
        <v>47</v>
      </c>
      <c r="B40" s="5" t="s">
        <v>104</v>
      </c>
      <c r="C40" s="5" t="s">
        <v>105</v>
      </c>
      <c r="D40" s="4">
        <v>26</v>
      </c>
      <c r="E40" s="4">
        <v>81</v>
      </c>
      <c r="F40" s="4">
        <v>82</v>
      </c>
      <c r="G40" s="6">
        <v>64</v>
      </c>
      <c r="H40" s="4">
        <v>77</v>
      </c>
      <c r="I40" s="6">
        <v>67</v>
      </c>
      <c r="J40" s="4">
        <v>90</v>
      </c>
      <c r="K40" s="6">
        <v>86</v>
      </c>
      <c r="L40" s="4">
        <v>70</v>
      </c>
      <c r="M40" s="6">
        <v>79</v>
      </c>
      <c r="N40" s="3">
        <v>26</v>
      </c>
      <c r="O40" s="3">
        <f t="shared" si="0"/>
        <v>1982.5</v>
      </c>
      <c r="P40" s="3">
        <f t="shared" si="1"/>
        <v>76.25</v>
      </c>
      <c r="R40" s="5" t="s">
        <v>104</v>
      </c>
      <c r="S40" s="5" t="s">
        <v>105</v>
      </c>
      <c r="T40" s="4">
        <v>34</v>
      </c>
      <c r="U40" s="4">
        <v>76</v>
      </c>
      <c r="V40" s="4">
        <v>87</v>
      </c>
      <c r="W40" s="4">
        <v>79</v>
      </c>
      <c r="X40" s="5" t="s">
        <v>119</v>
      </c>
      <c r="Y40" s="4">
        <v>68</v>
      </c>
      <c r="Z40" s="4">
        <v>76</v>
      </c>
      <c r="AA40" s="4">
        <v>90</v>
      </c>
      <c r="AB40" s="4">
        <v>78</v>
      </c>
      <c r="AC40" s="8">
        <v>21.5</v>
      </c>
      <c r="AD40" s="8">
        <f t="shared" si="2"/>
        <v>1695</v>
      </c>
      <c r="AE40" s="8">
        <f t="shared" si="3"/>
        <v>78.837209302325576</v>
      </c>
      <c r="AF40" s="10">
        <f>N40+AC40</f>
        <v>47.5</v>
      </c>
      <c r="AG40" s="10">
        <f>O40+AD40</f>
        <v>3677.5</v>
      </c>
      <c r="AH40" s="10">
        <f t="shared" si="4"/>
        <v>77.421052631578945</v>
      </c>
    </row>
    <row r="41" spans="1:34">
      <c r="A41" s="4">
        <v>5</v>
      </c>
      <c r="B41" s="5" t="s">
        <v>20</v>
      </c>
      <c r="C41" s="5" t="s">
        <v>21</v>
      </c>
      <c r="D41" s="4">
        <v>26</v>
      </c>
      <c r="E41" s="4">
        <v>78</v>
      </c>
      <c r="F41" s="4">
        <v>70</v>
      </c>
      <c r="G41" s="6">
        <v>83</v>
      </c>
      <c r="H41" s="4">
        <v>80</v>
      </c>
      <c r="I41" s="6">
        <v>90</v>
      </c>
      <c r="J41" s="4">
        <v>84</v>
      </c>
      <c r="K41" s="6">
        <v>71</v>
      </c>
      <c r="L41" s="4">
        <v>71</v>
      </c>
      <c r="M41" s="6">
        <v>82</v>
      </c>
      <c r="N41" s="3">
        <v>26</v>
      </c>
      <c r="O41" s="3">
        <f t="shared" si="0"/>
        <v>2065.5</v>
      </c>
      <c r="P41" s="3">
        <f t="shared" si="1"/>
        <v>79.442307692307693</v>
      </c>
      <c r="R41" s="5" t="s">
        <v>20</v>
      </c>
      <c r="S41" s="5" t="s">
        <v>21</v>
      </c>
      <c r="T41" s="4">
        <v>36.5</v>
      </c>
      <c r="U41" s="4">
        <v>72</v>
      </c>
      <c r="V41" s="4">
        <v>82</v>
      </c>
      <c r="W41" s="4">
        <v>67</v>
      </c>
      <c r="X41" s="5" t="s">
        <v>119</v>
      </c>
      <c r="Y41" s="4">
        <v>77</v>
      </c>
      <c r="Z41" s="4">
        <v>69</v>
      </c>
      <c r="AA41" s="4">
        <v>69</v>
      </c>
      <c r="AB41" s="4">
        <v>74</v>
      </c>
      <c r="AC41" s="8">
        <v>21.5</v>
      </c>
      <c r="AD41" s="8">
        <f t="shared" si="2"/>
        <v>1572.5</v>
      </c>
      <c r="AE41" s="8">
        <f t="shared" si="3"/>
        <v>73.139534883720927</v>
      </c>
      <c r="AF41" s="10">
        <f>N41+AC41</f>
        <v>47.5</v>
      </c>
      <c r="AG41" s="10">
        <f>O41+AD41</f>
        <v>3638</v>
      </c>
      <c r="AH41" s="10">
        <f t="shared" si="4"/>
        <v>76.589473684210532</v>
      </c>
    </row>
    <row r="42" spans="1:34">
      <c r="A42" s="4">
        <v>10</v>
      </c>
      <c r="B42" s="5" t="s">
        <v>30</v>
      </c>
      <c r="C42" s="5" t="s">
        <v>31</v>
      </c>
      <c r="D42" s="4">
        <v>26</v>
      </c>
      <c r="E42" s="4">
        <v>71</v>
      </c>
      <c r="F42" s="4">
        <v>87</v>
      </c>
      <c r="G42" s="6">
        <v>80</v>
      </c>
      <c r="H42" s="4">
        <v>81</v>
      </c>
      <c r="I42" s="6">
        <v>74</v>
      </c>
      <c r="J42" s="4">
        <v>84</v>
      </c>
      <c r="K42" s="6">
        <v>82</v>
      </c>
      <c r="L42" s="4">
        <v>66</v>
      </c>
      <c r="M42" s="6">
        <v>77</v>
      </c>
      <c r="N42" s="3">
        <v>26</v>
      </c>
      <c r="O42" s="3">
        <f t="shared" si="0"/>
        <v>2020</v>
      </c>
      <c r="P42" s="3">
        <f t="shared" si="1"/>
        <v>77.692307692307693</v>
      </c>
      <c r="R42" s="5" t="s">
        <v>30</v>
      </c>
      <c r="S42" s="5" t="s">
        <v>31</v>
      </c>
      <c r="T42" s="4">
        <v>36.5</v>
      </c>
      <c r="U42" s="4">
        <v>79</v>
      </c>
      <c r="V42" s="4">
        <v>83</v>
      </c>
      <c r="W42" s="4">
        <v>75</v>
      </c>
      <c r="X42" s="5" t="s">
        <v>119</v>
      </c>
      <c r="Y42" s="4">
        <v>61</v>
      </c>
      <c r="Z42" s="4">
        <v>68</v>
      </c>
      <c r="AA42" s="4">
        <v>74</v>
      </c>
      <c r="AB42" s="4">
        <v>82</v>
      </c>
      <c r="AC42" s="8">
        <v>21.5</v>
      </c>
      <c r="AD42" s="8">
        <f t="shared" si="2"/>
        <v>1613.5</v>
      </c>
      <c r="AE42" s="8">
        <f t="shared" si="3"/>
        <v>75.04651162790698</v>
      </c>
      <c r="AF42" s="10">
        <f>N42+AC42</f>
        <v>47.5</v>
      </c>
      <c r="AG42" s="10">
        <f>O42+AD42</f>
        <v>3633.5</v>
      </c>
      <c r="AH42" s="10">
        <f t="shared" si="4"/>
        <v>76.494736842105269</v>
      </c>
    </row>
    <row r="43" spans="1:34">
      <c r="A43" s="4">
        <v>1</v>
      </c>
      <c r="B43" s="7" t="s">
        <v>12</v>
      </c>
      <c r="C43" s="7" t="s">
        <v>13</v>
      </c>
      <c r="D43" s="4">
        <v>26</v>
      </c>
      <c r="E43" s="4">
        <v>82</v>
      </c>
      <c r="F43" s="4">
        <v>77</v>
      </c>
      <c r="G43" s="5">
        <v>51</v>
      </c>
      <c r="H43" s="4">
        <v>77</v>
      </c>
      <c r="I43" s="6">
        <v>98</v>
      </c>
      <c r="J43" s="4">
        <v>76</v>
      </c>
      <c r="K43" s="5">
        <v>57</v>
      </c>
      <c r="L43" s="4">
        <v>75</v>
      </c>
      <c r="M43" s="6">
        <v>60</v>
      </c>
      <c r="N43" s="3">
        <v>26</v>
      </c>
      <c r="O43" s="3">
        <f t="shared" si="0"/>
        <v>1852.5</v>
      </c>
      <c r="P43" s="3">
        <f t="shared" si="1"/>
        <v>71.25</v>
      </c>
      <c r="R43" s="5" t="s">
        <v>12</v>
      </c>
      <c r="S43" s="5" t="s">
        <v>13</v>
      </c>
      <c r="T43" s="4">
        <v>37.5</v>
      </c>
      <c r="U43" s="4">
        <v>73</v>
      </c>
      <c r="V43" s="4">
        <v>90</v>
      </c>
      <c r="W43" s="4">
        <v>79</v>
      </c>
      <c r="X43" s="5" t="s">
        <v>119</v>
      </c>
      <c r="Y43" s="4">
        <v>69</v>
      </c>
      <c r="Z43" s="4">
        <v>80</v>
      </c>
      <c r="AA43" s="4">
        <v>90</v>
      </c>
      <c r="AB43" s="4">
        <v>86</v>
      </c>
      <c r="AC43" s="8">
        <v>21.5</v>
      </c>
      <c r="AD43" s="8">
        <f t="shared" si="2"/>
        <v>1736</v>
      </c>
      <c r="AE43" s="8">
        <f t="shared" si="3"/>
        <v>80.744186046511629</v>
      </c>
      <c r="AF43" s="10">
        <f>N43+AC43</f>
        <v>47.5</v>
      </c>
      <c r="AG43" s="10">
        <f>O43+AD43</f>
        <v>3588.5</v>
      </c>
      <c r="AH43" s="10">
        <f t="shared" si="4"/>
        <v>75.547368421052639</v>
      </c>
    </row>
    <row r="44" spans="1:34">
      <c r="A44" s="4">
        <v>40</v>
      </c>
      <c r="B44" s="5" t="s">
        <v>90</v>
      </c>
      <c r="C44" s="5" t="s">
        <v>91</v>
      </c>
      <c r="D44" s="4">
        <v>26</v>
      </c>
      <c r="E44" s="4">
        <v>77</v>
      </c>
      <c r="F44" s="4">
        <v>67</v>
      </c>
      <c r="G44" s="6">
        <v>78</v>
      </c>
      <c r="H44" s="4">
        <v>79</v>
      </c>
      <c r="I44" s="6">
        <v>70</v>
      </c>
      <c r="J44" s="4">
        <v>77</v>
      </c>
      <c r="K44" s="6">
        <v>85</v>
      </c>
      <c r="L44" s="4">
        <v>70</v>
      </c>
      <c r="M44" s="6">
        <v>70</v>
      </c>
      <c r="N44" s="3">
        <v>26</v>
      </c>
      <c r="O44" s="3">
        <f t="shared" si="0"/>
        <v>1949</v>
      </c>
      <c r="P44" s="3">
        <f t="shared" si="1"/>
        <v>74.961538461538467</v>
      </c>
      <c r="R44" s="5" t="s">
        <v>90</v>
      </c>
      <c r="S44" s="5" t="s">
        <v>91</v>
      </c>
      <c r="T44" s="4">
        <v>36.5</v>
      </c>
      <c r="U44" s="4">
        <v>70</v>
      </c>
      <c r="V44" s="4">
        <v>83</v>
      </c>
      <c r="W44" s="4">
        <v>61</v>
      </c>
      <c r="X44" s="5" t="s">
        <v>119</v>
      </c>
      <c r="Y44" s="4">
        <v>81</v>
      </c>
      <c r="Z44" s="4">
        <v>74</v>
      </c>
      <c r="AA44" s="4">
        <v>95</v>
      </c>
      <c r="AB44" s="4">
        <v>64</v>
      </c>
      <c r="AC44" s="8">
        <v>21.5</v>
      </c>
      <c r="AD44" s="8">
        <f t="shared" si="2"/>
        <v>1604</v>
      </c>
      <c r="AE44" s="8">
        <f t="shared" si="3"/>
        <v>74.604651162790702</v>
      </c>
      <c r="AF44" s="10">
        <f>N44+AC44</f>
        <v>47.5</v>
      </c>
      <c r="AG44" s="10">
        <f>O44+AD44</f>
        <v>3553</v>
      </c>
      <c r="AH44" s="10">
        <f t="shared" si="4"/>
        <v>74.8</v>
      </c>
    </row>
    <row r="45" spans="1:34">
      <c r="A45" s="4">
        <v>35</v>
      </c>
      <c r="B45" s="5" t="s">
        <v>80</v>
      </c>
      <c r="C45" s="5" t="s">
        <v>81</v>
      </c>
      <c r="D45" s="4">
        <v>26</v>
      </c>
      <c r="E45" s="4">
        <v>81</v>
      </c>
      <c r="F45" s="4">
        <v>73</v>
      </c>
      <c r="G45" s="6">
        <v>65</v>
      </c>
      <c r="H45" s="4">
        <v>85</v>
      </c>
      <c r="I45" s="6">
        <v>60</v>
      </c>
      <c r="J45" s="4">
        <v>87</v>
      </c>
      <c r="K45" s="6">
        <v>83</v>
      </c>
      <c r="L45" s="4">
        <v>68</v>
      </c>
      <c r="M45" s="6">
        <v>66</v>
      </c>
      <c r="N45" s="3">
        <v>26</v>
      </c>
      <c r="O45" s="3">
        <f t="shared" si="0"/>
        <v>1915.5</v>
      </c>
      <c r="P45" s="3">
        <f t="shared" si="1"/>
        <v>73.67307692307692</v>
      </c>
      <c r="R45" s="7" t="s">
        <v>80</v>
      </c>
      <c r="S45" s="7" t="s">
        <v>81</v>
      </c>
      <c r="T45" s="4">
        <v>34</v>
      </c>
      <c r="U45" s="4">
        <v>69</v>
      </c>
      <c r="V45" s="4">
        <v>89</v>
      </c>
      <c r="W45" s="4">
        <v>48</v>
      </c>
      <c r="X45" s="5" t="s">
        <v>119</v>
      </c>
      <c r="Y45" s="4">
        <v>72</v>
      </c>
      <c r="Z45" s="4">
        <v>77</v>
      </c>
      <c r="AA45" s="4">
        <v>86</v>
      </c>
      <c r="AB45" s="4">
        <v>73</v>
      </c>
      <c r="AC45" s="8">
        <v>21.5</v>
      </c>
      <c r="AD45" s="8">
        <f t="shared" si="2"/>
        <v>1561</v>
      </c>
      <c r="AE45" s="8">
        <f t="shared" si="3"/>
        <v>72.604651162790702</v>
      </c>
      <c r="AF45" s="10">
        <f>N45+AC45</f>
        <v>47.5</v>
      </c>
      <c r="AG45" s="10">
        <f>O45+AD45</f>
        <v>3476.5</v>
      </c>
      <c r="AH45" s="10">
        <f t="shared" si="4"/>
        <v>73.189473684210526</v>
      </c>
    </row>
    <row r="46" spans="1:34">
      <c r="A46" s="4">
        <v>12</v>
      </c>
      <c r="B46" s="5" t="s">
        <v>34</v>
      </c>
      <c r="C46" s="5" t="s">
        <v>35</v>
      </c>
      <c r="D46" s="4">
        <v>26</v>
      </c>
      <c r="E46" s="4">
        <v>79</v>
      </c>
      <c r="F46" s="4">
        <v>87</v>
      </c>
      <c r="G46" s="6">
        <v>71</v>
      </c>
      <c r="H46" s="4">
        <v>75</v>
      </c>
      <c r="I46" s="6">
        <v>75</v>
      </c>
      <c r="J46" s="4">
        <v>79</v>
      </c>
      <c r="K46" s="6">
        <v>78</v>
      </c>
      <c r="L46" s="4">
        <v>65</v>
      </c>
      <c r="M46" s="6">
        <v>70</v>
      </c>
      <c r="N46" s="3">
        <v>26</v>
      </c>
      <c r="O46" s="3">
        <f t="shared" si="0"/>
        <v>1941</v>
      </c>
      <c r="P46" s="3">
        <f t="shared" si="1"/>
        <v>74.65384615384616</v>
      </c>
      <c r="R46" s="5" t="s">
        <v>34</v>
      </c>
      <c r="S46" s="5" t="s">
        <v>35</v>
      </c>
      <c r="T46" s="4">
        <v>36.5</v>
      </c>
      <c r="U46" s="4">
        <v>69</v>
      </c>
      <c r="V46" s="4">
        <v>81</v>
      </c>
      <c r="W46" s="4">
        <v>64</v>
      </c>
      <c r="X46" s="5" t="s">
        <v>119</v>
      </c>
      <c r="Y46" s="4">
        <v>72</v>
      </c>
      <c r="Z46" s="4">
        <v>60</v>
      </c>
      <c r="AA46" s="4">
        <v>73</v>
      </c>
      <c r="AB46" s="4">
        <v>69</v>
      </c>
      <c r="AC46" s="8">
        <v>21.5</v>
      </c>
      <c r="AD46" s="8">
        <f t="shared" si="2"/>
        <v>1507.5</v>
      </c>
      <c r="AE46" s="8">
        <f t="shared" si="3"/>
        <v>70.116279069767444</v>
      </c>
      <c r="AF46" s="10">
        <f>N46+AC46</f>
        <v>47.5</v>
      </c>
      <c r="AG46" s="10">
        <f>O46+AD46</f>
        <v>3448.5</v>
      </c>
      <c r="AH46" s="10">
        <f t="shared" si="4"/>
        <v>72.599999999999994</v>
      </c>
    </row>
    <row r="47" spans="1:34">
      <c r="A47" s="4">
        <v>32</v>
      </c>
      <c r="B47" s="5" t="s">
        <v>74</v>
      </c>
      <c r="C47" s="5" t="s">
        <v>75</v>
      </c>
      <c r="D47" s="4">
        <v>26</v>
      </c>
      <c r="E47" s="4">
        <v>67</v>
      </c>
      <c r="F47" s="4">
        <v>74</v>
      </c>
      <c r="G47" s="6">
        <v>69</v>
      </c>
      <c r="H47" s="4">
        <v>85</v>
      </c>
      <c r="I47" s="6">
        <v>74</v>
      </c>
      <c r="J47" s="4">
        <v>86</v>
      </c>
      <c r="K47" s="6">
        <v>75</v>
      </c>
      <c r="L47" s="4">
        <v>62</v>
      </c>
      <c r="M47" s="6">
        <v>62</v>
      </c>
      <c r="N47" s="3">
        <v>26</v>
      </c>
      <c r="O47" s="3">
        <f t="shared" si="0"/>
        <v>1879.5</v>
      </c>
      <c r="P47" s="3">
        <f t="shared" si="1"/>
        <v>72.288461538461533</v>
      </c>
      <c r="R47" s="5" t="s">
        <v>74</v>
      </c>
      <c r="S47" s="5" t="s">
        <v>75</v>
      </c>
      <c r="T47" s="4">
        <v>33</v>
      </c>
      <c r="U47" s="4">
        <v>69</v>
      </c>
      <c r="V47" s="4">
        <v>87</v>
      </c>
      <c r="W47" s="4">
        <v>76</v>
      </c>
      <c r="X47" s="5" t="s">
        <v>119</v>
      </c>
      <c r="Y47" s="4">
        <v>69</v>
      </c>
      <c r="Z47" s="4">
        <v>71</v>
      </c>
      <c r="AA47" s="4">
        <v>70</v>
      </c>
      <c r="AB47" s="4">
        <v>65</v>
      </c>
      <c r="AC47" s="8">
        <v>21.5</v>
      </c>
      <c r="AD47" s="8">
        <f t="shared" si="2"/>
        <v>1562.5</v>
      </c>
      <c r="AE47" s="8">
        <f t="shared" si="3"/>
        <v>72.674418604651166</v>
      </c>
      <c r="AF47" s="10">
        <f>N47+AC47</f>
        <v>47.5</v>
      </c>
      <c r="AG47" s="10">
        <f>O47+AD47</f>
        <v>3442</v>
      </c>
      <c r="AH47" s="10">
        <f t="shared" si="4"/>
        <v>72.463157894736838</v>
      </c>
    </row>
    <row r="48" spans="1:34">
      <c r="A48" s="4">
        <v>38</v>
      </c>
      <c r="B48" s="7" t="s">
        <v>86</v>
      </c>
      <c r="C48" s="7" t="s">
        <v>87</v>
      </c>
      <c r="D48" s="4">
        <v>26</v>
      </c>
      <c r="E48" s="4">
        <v>74</v>
      </c>
      <c r="F48" s="4">
        <v>74</v>
      </c>
      <c r="G48" s="5">
        <v>47</v>
      </c>
      <c r="H48" s="4">
        <v>72</v>
      </c>
      <c r="I48" s="6">
        <v>65</v>
      </c>
      <c r="J48" s="4">
        <v>89</v>
      </c>
      <c r="K48" s="6">
        <v>82</v>
      </c>
      <c r="L48" s="4">
        <v>60</v>
      </c>
      <c r="M48" s="6">
        <v>80</v>
      </c>
      <c r="N48" s="3">
        <v>26</v>
      </c>
      <c r="O48" s="3">
        <f t="shared" si="0"/>
        <v>1811</v>
      </c>
      <c r="P48" s="3">
        <f t="shared" si="1"/>
        <v>69.65384615384616</v>
      </c>
      <c r="R48" s="7" t="s">
        <v>86</v>
      </c>
      <c r="S48" s="7" t="s">
        <v>87</v>
      </c>
      <c r="T48" s="4">
        <v>34</v>
      </c>
      <c r="U48" s="4">
        <v>83</v>
      </c>
      <c r="V48" s="4">
        <v>90</v>
      </c>
      <c r="W48" s="4">
        <v>42</v>
      </c>
      <c r="X48" s="5" t="s">
        <v>119</v>
      </c>
      <c r="Y48" s="4">
        <v>78</v>
      </c>
      <c r="Z48" s="4">
        <v>76</v>
      </c>
      <c r="AA48" s="4">
        <v>85</v>
      </c>
      <c r="AB48" s="4">
        <v>70</v>
      </c>
      <c r="AC48" s="8">
        <v>21.5</v>
      </c>
      <c r="AD48" s="8">
        <f t="shared" si="2"/>
        <v>1568.5</v>
      </c>
      <c r="AE48" s="8">
        <f t="shared" si="3"/>
        <v>72.95348837209302</v>
      </c>
      <c r="AF48" s="10">
        <f>N48+AC48</f>
        <v>47.5</v>
      </c>
      <c r="AG48" s="10">
        <f>O48+AD48</f>
        <v>3379.5</v>
      </c>
      <c r="AH48" s="10">
        <f t="shared" si="4"/>
        <v>71.147368421052633</v>
      </c>
    </row>
    <row r="49" spans="1:34">
      <c r="A49" s="4">
        <v>17</v>
      </c>
      <c r="B49" s="7" t="s">
        <v>44</v>
      </c>
      <c r="C49" s="7" t="s">
        <v>45</v>
      </c>
      <c r="D49" s="4">
        <v>26</v>
      </c>
      <c r="E49" s="4">
        <v>60</v>
      </c>
      <c r="F49" s="4">
        <v>63</v>
      </c>
      <c r="G49" s="6">
        <v>69</v>
      </c>
      <c r="H49" s="4">
        <v>76</v>
      </c>
      <c r="I49" s="5">
        <v>51</v>
      </c>
      <c r="J49" s="4">
        <v>74</v>
      </c>
      <c r="K49" s="6">
        <v>86</v>
      </c>
      <c r="L49" s="4">
        <v>63</v>
      </c>
      <c r="M49" s="6">
        <v>73</v>
      </c>
      <c r="N49" s="3">
        <v>26</v>
      </c>
      <c r="O49" s="3">
        <f t="shared" si="0"/>
        <v>1774</v>
      </c>
      <c r="P49" s="3">
        <f t="shared" si="1"/>
        <v>68.230769230769226</v>
      </c>
      <c r="R49" s="7" t="s">
        <v>44</v>
      </c>
      <c r="S49" s="7" t="s">
        <v>45</v>
      </c>
      <c r="T49" s="4">
        <v>30.5</v>
      </c>
      <c r="U49" s="4">
        <v>70</v>
      </c>
      <c r="V49" s="4">
        <v>84</v>
      </c>
      <c r="W49" s="4">
        <v>62</v>
      </c>
      <c r="X49" s="5" t="s">
        <v>119</v>
      </c>
      <c r="Y49" s="4">
        <v>65</v>
      </c>
      <c r="Z49" s="4">
        <v>61</v>
      </c>
      <c r="AA49" s="4">
        <v>77</v>
      </c>
      <c r="AB49" s="4">
        <v>71</v>
      </c>
      <c r="AC49" s="8">
        <v>21.5</v>
      </c>
      <c r="AD49" s="8">
        <f t="shared" si="2"/>
        <v>1509.5</v>
      </c>
      <c r="AE49" s="8">
        <f t="shared" si="3"/>
        <v>70.20930232558139</v>
      </c>
      <c r="AF49" s="10">
        <f>N49+AC49</f>
        <v>47.5</v>
      </c>
      <c r="AG49" s="10">
        <f>O49+AD49</f>
        <v>3283.5</v>
      </c>
      <c r="AH49" s="10">
        <f t="shared" si="4"/>
        <v>69.126315789473679</v>
      </c>
    </row>
    <row r="50" spans="1:34">
      <c r="A50" s="4">
        <v>34</v>
      </c>
      <c r="B50" s="7" t="s">
        <v>78</v>
      </c>
      <c r="C50" s="7" t="s">
        <v>79</v>
      </c>
      <c r="D50" s="4">
        <v>23</v>
      </c>
      <c r="E50" s="4">
        <v>76</v>
      </c>
      <c r="F50" s="4">
        <v>82</v>
      </c>
      <c r="G50" s="5">
        <v>32</v>
      </c>
      <c r="H50" s="4">
        <v>69</v>
      </c>
      <c r="I50" s="5">
        <v>32</v>
      </c>
      <c r="J50" s="4">
        <v>66</v>
      </c>
      <c r="K50" s="6">
        <v>82</v>
      </c>
      <c r="L50" s="4">
        <v>60</v>
      </c>
      <c r="M50" s="5">
        <v>33</v>
      </c>
      <c r="N50" s="3">
        <v>26</v>
      </c>
      <c r="O50" s="3">
        <f t="shared" si="0"/>
        <v>1464</v>
      </c>
      <c r="P50" s="3">
        <f t="shared" si="1"/>
        <v>56.307692307692307</v>
      </c>
      <c r="R50" s="7" t="s">
        <v>78</v>
      </c>
      <c r="S50" s="7" t="s">
        <v>79</v>
      </c>
      <c r="T50" s="4">
        <v>23.5</v>
      </c>
      <c r="U50" s="4">
        <v>60</v>
      </c>
      <c r="V50" s="4">
        <v>67</v>
      </c>
      <c r="W50" s="4">
        <v>25</v>
      </c>
      <c r="X50" s="5" t="s">
        <v>119</v>
      </c>
      <c r="Y50" s="4">
        <v>61</v>
      </c>
      <c r="Z50" s="4">
        <v>45</v>
      </c>
      <c r="AA50" s="4">
        <v>48</v>
      </c>
      <c r="AB50" s="4">
        <v>61</v>
      </c>
      <c r="AC50" s="8">
        <v>21.5</v>
      </c>
      <c r="AD50" s="8">
        <f t="shared" si="2"/>
        <v>1169</v>
      </c>
      <c r="AE50" s="8">
        <f t="shared" si="3"/>
        <v>54.372093023255815</v>
      </c>
      <c r="AF50" s="10">
        <f>N50+AC50</f>
        <v>47.5</v>
      </c>
      <c r="AG50" s="10">
        <f>O50+AD50</f>
        <v>2633</v>
      </c>
      <c r="AH50" s="10">
        <f t="shared" si="4"/>
        <v>55.431578947368422</v>
      </c>
    </row>
  </sheetData>
  <sortState ref="A3:AI50">
    <sortCondition descending="1" ref="AH3:AH50"/>
  </sortState>
  <mergeCells count="2">
    <mergeCell ref="A1:M2"/>
    <mergeCell ref="R1:AB2"/>
  </mergeCells>
  <phoneticPr fontId="3" type="noConversion"/>
  <conditionalFormatting sqref="E4:M50">
    <cfRule type="cellIs" dxfId="1" priority="2" operator="lessThan">
      <formula>60</formula>
    </cfRule>
  </conditionalFormatting>
  <conditionalFormatting sqref="U4:AB50">
    <cfRule type="cellIs" dxfId="0" priority="1" operator="lessThan">
      <formula>60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SDWM</cp:lastModifiedBy>
  <dcterms:created xsi:type="dcterms:W3CDTF">2013-09-12T02:28:22Z</dcterms:created>
  <dcterms:modified xsi:type="dcterms:W3CDTF">2013-09-26T08:24:18Z</dcterms:modified>
</cp:coreProperties>
</file>