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<sst xmlns="http://schemas.openxmlformats.org/spreadsheetml/2006/main" count="237">
  <si>
    <t>2012-2013学年第1学期班级成绩汇总表</t>
  </si>
  <si>
    <t>2012-2013学年第2学期班级成绩汇总表</t>
  </si>
  <si>
    <t>序号</t>
  </si>
  <si>
    <t>学号</t>
  </si>
  <si>
    <t>姓名</t>
  </si>
  <si>
    <t>获得学分</t>
  </si>
  <si>
    <t>Visual Basic程序设计/必修课/4</t>
  </si>
  <si>
    <t>大学物理(二)/必修课/2.5</t>
  </si>
  <si>
    <t>大学英语读写译(三)/必修课/3</t>
  </si>
  <si>
    <t>大学英语视听说(三)/必修课/2</t>
  </si>
  <si>
    <t>工程力学/必修课/4.5</t>
  </si>
  <si>
    <t>马克思主义基本原理概论/必修课/3</t>
  </si>
  <si>
    <t>线性代数/必修课/2.5</t>
  </si>
  <si>
    <t>有机化学/必修课/3</t>
  </si>
  <si>
    <t>有机化学实验/实践课/1.5</t>
  </si>
  <si>
    <t>大学英语读写译(四)/必修课/2</t>
  </si>
  <si>
    <t>大学英语视听说(四)/必修课/1.5</t>
  </si>
  <si>
    <t>概率论与数理统计/必修课/3.5</t>
  </si>
  <si>
    <t>流体力学/必修课/3</t>
  </si>
  <si>
    <t>毛泽东思想和中国特色社会主义理论体系概论/必修课/6</t>
  </si>
  <si>
    <t>物理化学I/必修课/3</t>
  </si>
  <si>
    <t>物理化学I实验/实践课/1</t>
  </si>
  <si>
    <t>测量学/选修课/2</t>
  </si>
  <si>
    <t>生物化学/选修课/2</t>
  </si>
  <si>
    <t>仪器分析/选修课/2.5</t>
  </si>
  <si>
    <t>加权总学分</t>
  </si>
  <si>
    <t>应获学分</t>
  </si>
  <si>
    <t>平均成绩</t>
  </si>
  <si>
    <t>110909209</t>
  </si>
  <si>
    <t>李会敏</t>
  </si>
  <si>
    <t>110909231</t>
  </si>
  <si>
    <t>王泽华</t>
  </si>
  <si>
    <t>110909110</t>
  </si>
  <si>
    <t>贾彦明</t>
  </si>
  <si>
    <t>110909237</t>
  </si>
  <si>
    <t>杨小乐</t>
  </si>
  <si>
    <t>110909226</t>
  </si>
  <si>
    <t>苏亚洁</t>
  </si>
  <si>
    <t>110909225</t>
  </si>
  <si>
    <t>宋晓燕</t>
  </si>
  <si>
    <t>110909206</t>
  </si>
  <si>
    <t>郭凤艳</t>
  </si>
  <si>
    <t>110909211</t>
  </si>
  <si>
    <t>李鹏鹏</t>
  </si>
  <si>
    <t>110909306</t>
  </si>
  <si>
    <t>郭立峥</t>
  </si>
  <si>
    <t>110909111</t>
  </si>
  <si>
    <t>解学慧</t>
  </si>
  <si>
    <t>110909121</t>
  </si>
  <si>
    <t>罗梦琦</t>
  </si>
  <si>
    <t>110909208</t>
  </si>
  <si>
    <t>纪玉娇</t>
  </si>
  <si>
    <t>110909141</t>
  </si>
  <si>
    <t>张丽娜</t>
  </si>
  <si>
    <t>110909245</t>
  </si>
  <si>
    <t>窦书豪</t>
  </si>
  <si>
    <t>110909108</t>
  </si>
  <si>
    <t>吉虎飞</t>
  </si>
  <si>
    <t>110909301</t>
  </si>
  <si>
    <t>陈献鹏</t>
  </si>
  <si>
    <t>110909220</t>
  </si>
  <si>
    <t>陆帅斌</t>
  </si>
  <si>
    <t>110909326</t>
  </si>
  <si>
    <t>茹宇星</t>
  </si>
  <si>
    <t>110909305</t>
  </si>
  <si>
    <t>龚舒遐</t>
  </si>
  <si>
    <t>110909318</t>
  </si>
  <si>
    <t>刘向</t>
  </si>
  <si>
    <t>110909338</t>
  </si>
  <si>
    <t>张秋霞</t>
  </si>
  <si>
    <t>110909210</t>
  </si>
  <si>
    <t>李朋武</t>
  </si>
  <si>
    <t>110909342</t>
  </si>
  <si>
    <t>周浩</t>
  </si>
  <si>
    <t>110909214</t>
  </si>
  <si>
    <t>梁亚宾</t>
  </si>
  <si>
    <t>110909304</t>
  </si>
  <si>
    <t>甘晶晶</t>
  </si>
  <si>
    <t>110909202</t>
  </si>
  <si>
    <t>陈淑敏</t>
  </si>
  <si>
    <t>110909127</t>
  </si>
  <si>
    <t>孙玉超</t>
  </si>
  <si>
    <t>110909216</t>
  </si>
  <si>
    <t>刘建设</t>
  </si>
  <si>
    <t>110909115</t>
  </si>
  <si>
    <t>梁蕊</t>
  </si>
  <si>
    <t>110909145</t>
  </si>
  <si>
    <t>朱双燕</t>
  </si>
  <si>
    <t>110909102</t>
  </si>
  <si>
    <t>程志伟</t>
  </si>
  <si>
    <t>110909310</t>
  </si>
  <si>
    <t>孔帅英</t>
  </si>
  <si>
    <t>110909106</t>
  </si>
  <si>
    <t>韩静静</t>
  </si>
  <si>
    <t>110909302</t>
  </si>
  <si>
    <t>崔先河</t>
  </si>
  <si>
    <t>110909120</t>
  </si>
  <si>
    <t>卢光语</t>
  </si>
  <si>
    <t>110909203</t>
  </si>
  <si>
    <t>陈雅洁</t>
  </si>
  <si>
    <t>110909320</t>
  </si>
  <si>
    <t>娄蒙蒙</t>
  </si>
  <si>
    <t>110909142</t>
  </si>
  <si>
    <t>张露娟</t>
  </si>
  <si>
    <t>110909332</t>
  </si>
  <si>
    <t>武蒙起</t>
  </si>
  <si>
    <t>110909112</t>
  </si>
  <si>
    <t>李然</t>
  </si>
  <si>
    <t>110909109</t>
  </si>
  <si>
    <t>贾明轩</t>
  </si>
  <si>
    <t>110909223</t>
  </si>
  <si>
    <t>史文超</t>
  </si>
  <si>
    <t>110909319</t>
  </si>
  <si>
    <t>刘志高</t>
  </si>
  <si>
    <t>110909114</t>
  </si>
  <si>
    <t>李昊</t>
  </si>
  <si>
    <t>110909308</t>
  </si>
  <si>
    <t>何佳</t>
  </si>
  <si>
    <t>110909325</t>
  </si>
  <si>
    <t>任家乐</t>
  </si>
  <si>
    <t>110909328</t>
  </si>
  <si>
    <t>孙雪冰</t>
  </si>
  <si>
    <t>110909143</t>
  </si>
  <si>
    <t>张闪闪</t>
  </si>
  <si>
    <t>110909322</t>
  </si>
  <si>
    <t>苗成龙</t>
  </si>
  <si>
    <t>110909344</t>
  </si>
  <si>
    <t>左云龙</t>
  </si>
  <si>
    <t>110909242</t>
  </si>
  <si>
    <t>赵孟楠</t>
  </si>
  <si>
    <t>110909122</t>
  </si>
  <si>
    <t>冉翠翠</t>
  </si>
  <si>
    <t>110909104</t>
  </si>
  <si>
    <t>丁箭</t>
  </si>
  <si>
    <t>110909222</t>
  </si>
  <si>
    <t>牛润</t>
  </si>
  <si>
    <t>110909336</t>
  </si>
  <si>
    <t>尹荣辉</t>
  </si>
  <si>
    <t>110909119</t>
  </si>
  <si>
    <t>刘晓慧</t>
  </si>
  <si>
    <t>110909134</t>
  </si>
  <si>
    <t>王一鸣</t>
  </si>
  <si>
    <t>110909330</t>
  </si>
  <si>
    <t>王伊河</t>
  </si>
  <si>
    <t>110909303</t>
  </si>
  <si>
    <t>付永宽</t>
  </si>
  <si>
    <t>100909103</t>
  </si>
  <si>
    <t>蔡明昇</t>
  </si>
  <si>
    <t>110909238</t>
  </si>
  <si>
    <t>姚真真</t>
  </si>
  <si>
    <t>110909101</t>
  </si>
  <si>
    <t>陈少杰</t>
  </si>
  <si>
    <t>110909227</t>
  </si>
  <si>
    <t>王晨羽</t>
  </si>
  <si>
    <t>110909228</t>
  </si>
  <si>
    <t>王贺</t>
  </si>
  <si>
    <t>110909219</t>
  </si>
  <si>
    <t>刘玉龙</t>
  </si>
  <si>
    <t>110909132</t>
  </si>
  <si>
    <t>王荣红</t>
  </si>
  <si>
    <t>110909126</t>
  </si>
  <si>
    <t>孙伟</t>
  </si>
  <si>
    <t>110909113</t>
  </si>
  <si>
    <t>李文涛</t>
  </si>
  <si>
    <t>110909341</t>
  </si>
  <si>
    <t>赵梓孜</t>
  </si>
  <si>
    <t>110909204</t>
  </si>
  <si>
    <t>程国旭</t>
  </si>
  <si>
    <t>110909117</t>
  </si>
  <si>
    <t>刘红学</t>
  </si>
  <si>
    <t>110909129</t>
  </si>
  <si>
    <t>王道帅</t>
  </si>
  <si>
    <t>110909233</t>
  </si>
  <si>
    <t>魏壮状</t>
  </si>
  <si>
    <t>110909213</t>
  </si>
  <si>
    <t>梁成伟</t>
  </si>
  <si>
    <t>110909128</t>
  </si>
  <si>
    <t>王闯</t>
  </si>
  <si>
    <t>110909343</t>
  </si>
  <si>
    <t>朱旭佳</t>
  </si>
  <si>
    <t>110909337</t>
  </si>
  <si>
    <t>张亮</t>
  </si>
  <si>
    <t>110909140</t>
  </si>
  <si>
    <t>张晨</t>
  </si>
  <si>
    <t>110909334</t>
  </si>
  <si>
    <t>杨盼盼</t>
  </si>
  <si>
    <t>110909139</t>
  </si>
  <si>
    <t>张彬彬</t>
  </si>
  <si>
    <t>110909205</t>
  </si>
  <si>
    <t>代岩松</t>
  </si>
  <si>
    <t>110909125</t>
  </si>
  <si>
    <t>史垚</t>
  </si>
  <si>
    <t>110909329</t>
  </si>
  <si>
    <t>王向凯</t>
  </si>
  <si>
    <t>110909123</t>
  </si>
  <si>
    <t>任保刚</t>
  </si>
  <si>
    <t>110909135</t>
  </si>
  <si>
    <t>吴景伟</t>
  </si>
  <si>
    <t>110909324</t>
  </si>
  <si>
    <t>邱行道</t>
  </si>
  <si>
    <t>110909207</t>
  </si>
  <si>
    <t>吉成豪</t>
  </si>
  <si>
    <t>110909107</t>
  </si>
  <si>
    <t>黄博</t>
  </si>
  <si>
    <t>110909103</t>
  </si>
  <si>
    <t>崔东亮</t>
  </si>
  <si>
    <t>110909235</t>
  </si>
  <si>
    <t>徐亚东</t>
  </si>
  <si>
    <t>110909321</t>
  </si>
  <si>
    <t>孟亚洲</t>
  </si>
  <si>
    <t>110909124</t>
  </si>
  <si>
    <t>任正杰</t>
  </si>
  <si>
    <t>110909229</t>
  </si>
  <si>
    <t>王军路</t>
  </si>
  <si>
    <t>110909239</t>
  </si>
  <si>
    <t>尹家军</t>
  </si>
  <si>
    <t>110909316</t>
  </si>
  <si>
    <t>刘航</t>
  </si>
  <si>
    <t>110909138</t>
  </si>
  <si>
    <t>杨信</t>
  </si>
  <si>
    <t>110909236</t>
  </si>
  <si>
    <t>颜鹏飞</t>
  </si>
  <si>
    <t>110909218</t>
  </si>
  <si>
    <t>刘林</t>
  </si>
  <si>
    <t>110909240</t>
  </si>
  <si>
    <t>张松涛</t>
  </si>
  <si>
    <t>110909323</t>
  </si>
  <si>
    <t>钱媛媛</t>
  </si>
  <si>
    <t>110909243</t>
  </si>
  <si>
    <t>周卫</t>
  </si>
  <si>
    <t>110909133</t>
  </si>
  <si>
    <t>王巍</t>
  </si>
  <si>
    <t>110909234</t>
  </si>
  <si>
    <t>卫政</t>
  </si>
  <si>
    <t>110909339</t>
  </si>
  <si>
    <t>张云超</t>
  </si>
  <si>
    <t>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</si>
</sst>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 quotePrefix="1">
      <alignment horizontal="left" vertical="center"/>
    </xf>
    <xf numFmtId="0" fontId="2" fillId="2" borderId="1" xfId="0" applyFont="1" applyFill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dxfs count="1">
    <dxf>
      <fill>
        <patternFill>
          <fgColor indexed="10"/>
          <bgColor indexed="10"/>
        </patternFill>
      </fill>
    </dxf>
  </d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D107"/>
  <sheetViews>
    <sheetView tabSelected="1" workbookViewId="0">
      <selection activeCell="AA9" sqref="AA9"/>
    </sheetView>
  </sheetViews>
  <sheetFormatPr defaultColWidth="9" defaultRowHeight="13.5"/>
  <cols>
    <col min="1" max="1" width="3.625" style="1" customWidth="1"/>
    <col min="2" max="2" width="14" style="1" customWidth="1"/>
    <col min="3" max="3" width="5.625" style="1" customWidth="1"/>
    <col min="4" max="4" width="6.625" style="1" customWidth="1"/>
    <col min="5" max="5" width="22.625" style="1" customWidth="1"/>
    <col min="6" max="6" width="18.625" style="1" customWidth="1"/>
    <col min="7" max="8" width="21.625" style="1" customWidth="1"/>
    <col min="9" max="9" width="15.625" style="1" customWidth="1"/>
    <col min="10" max="10" width="24.625" style="1" customWidth="1"/>
    <col min="11" max="11" width="15.625" style="1" customWidth="1"/>
    <col min="12" max="12" width="13.625" style="1" customWidth="1"/>
    <col min="13" max="13" width="18.625" style="1" customWidth="1"/>
    <col min="18" max="18" width="17.875" customWidth="1"/>
    <col min="19" max="19" width="18.25" customWidth="1"/>
    <col min="20" max="20" width="13.625" customWidth="1"/>
    <col min="21" max="21" width="11.5" customWidth="1"/>
    <col min="22" max="22" width="17.125" customWidth="1"/>
    <col min="23" max="23" width="12.375" customWidth="1"/>
    <col min="24" max="24" width="13.25" customWidth="1"/>
    <col min="25" max="25" width="14.25" customWidth="1"/>
    <col min="30" max="30" width="12.625"/>
  </cols>
  <sheetData>
    <row r="1" spans="1:2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 t="s">
        <v>1</v>
      </c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36" spans="1:3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2</v>
      </c>
      <c r="O3" s="3" t="s">
        <v>3</v>
      </c>
      <c r="P3" s="3" t="s">
        <v>4</v>
      </c>
      <c r="Q3" s="3" t="s">
        <v>5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19</v>
      </c>
      <c r="W3" s="3" t="s">
        <v>20</v>
      </c>
      <c r="X3" s="3" t="s">
        <v>21</v>
      </c>
      <c r="Y3" s="3" t="s">
        <v>22</v>
      </c>
      <c r="Z3" s="3" t="s">
        <v>23</v>
      </c>
      <c r="AA3" s="3" t="s">
        <v>24</v>
      </c>
      <c r="AB3" s="8" t="s">
        <v>25</v>
      </c>
      <c r="AC3" s="8" t="s">
        <v>26</v>
      </c>
      <c r="AD3" s="8" t="s">
        <v>27</v>
      </c>
    </row>
    <row r="4" spans="1:30">
      <c r="A4" s="4">
        <v>1</v>
      </c>
      <c r="B4" s="10" t="s">
        <v>28</v>
      </c>
      <c r="C4" s="10" t="s">
        <v>29</v>
      </c>
      <c r="D4" s="4">
        <v>29.5</v>
      </c>
      <c r="E4" s="5">
        <v>87</v>
      </c>
      <c r="F4" s="5">
        <v>81</v>
      </c>
      <c r="G4" s="5">
        <v>84</v>
      </c>
      <c r="H4" s="5">
        <v>72</v>
      </c>
      <c r="I4" s="5">
        <v>95</v>
      </c>
      <c r="J4" s="5">
        <v>81</v>
      </c>
      <c r="K4" s="5">
        <v>91</v>
      </c>
      <c r="L4" s="5">
        <v>75</v>
      </c>
      <c r="M4" s="4">
        <v>96</v>
      </c>
      <c r="N4" s="4">
        <v>46</v>
      </c>
      <c r="O4" s="10" t="s">
        <v>28</v>
      </c>
      <c r="P4" s="10" t="s">
        <v>29</v>
      </c>
      <c r="Q4" s="4">
        <v>33</v>
      </c>
      <c r="R4" s="5">
        <v>89</v>
      </c>
      <c r="S4" s="5">
        <v>71</v>
      </c>
      <c r="T4" s="5">
        <v>94</v>
      </c>
      <c r="U4" s="4">
        <v>90</v>
      </c>
      <c r="V4" s="5">
        <v>80</v>
      </c>
      <c r="W4" s="4">
        <v>99</v>
      </c>
      <c r="X4" s="4">
        <v>85</v>
      </c>
      <c r="Y4" s="4">
        <v>93</v>
      </c>
      <c r="Z4" s="5">
        <v>78</v>
      </c>
      <c r="AA4" s="5">
        <v>90</v>
      </c>
      <c r="AB4" s="9">
        <f t="shared" ref="AB4:AB67" si="0">E4*4+F4*2.5+G4*3+H4*2+I4*4.5+J4*3+K4*2.5+L4*3+M4*1.5+R4*2+S4*1.5+T4*3.5+U4*3+V4*6+W4*3+X4*1+Y4*2+Z4*2+AA4*2.5</f>
        <v>4526</v>
      </c>
      <c r="AC4" s="9">
        <v>52.5</v>
      </c>
      <c r="AD4" s="9">
        <f>AB4/AC4+0.5</f>
        <v>86.7095238095238</v>
      </c>
    </row>
    <row r="5" spans="1:30">
      <c r="A5" s="4">
        <v>2</v>
      </c>
      <c r="B5" s="10" t="s">
        <v>30</v>
      </c>
      <c r="C5" s="10" t="s">
        <v>31</v>
      </c>
      <c r="D5" s="4">
        <v>29</v>
      </c>
      <c r="E5" s="5">
        <v>96</v>
      </c>
      <c r="F5" s="5">
        <v>97</v>
      </c>
      <c r="G5" s="5">
        <v>63</v>
      </c>
      <c r="H5" s="5">
        <v>70</v>
      </c>
      <c r="I5" s="5">
        <v>98</v>
      </c>
      <c r="J5" s="5">
        <v>78</v>
      </c>
      <c r="K5" s="5">
        <v>95</v>
      </c>
      <c r="L5" s="5">
        <v>92</v>
      </c>
      <c r="M5" s="4">
        <v>95</v>
      </c>
      <c r="N5" s="4">
        <v>62</v>
      </c>
      <c r="O5" s="10" t="s">
        <v>30</v>
      </c>
      <c r="P5" s="10" t="s">
        <v>31</v>
      </c>
      <c r="Q5" s="4">
        <v>33.5</v>
      </c>
      <c r="R5" s="5">
        <v>75</v>
      </c>
      <c r="S5" s="5">
        <v>70</v>
      </c>
      <c r="T5" s="5">
        <v>95</v>
      </c>
      <c r="U5" s="4">
        <v>91</v>
      </c>
      <c r="V5" s="5">
        <v>72</v>
      </c>
      <c r="W5" s="4">
        <v>97</v>
      </c>
      <c r="X5" s="4">
        <v>85</v>
      </c>
      <c r="Y5" s="4">
        <v>91</v>
      </c>
      <c r="Z5" s="5">
        <v>81</v>
      </c>
      <c r="AA5" s="5">
        <v>91</v>
      </c>
      <c r="AB5" s="9">
        <f>E5*4+F5*2.5+G5*3+H5*2+I5*4.5+J5*3+K5*2.5+L5*3+M5*1.5+R5*2+S5*1.5+T5*3.5+U5*3+V5*6+W5*3+X5*1+Y5*2+Z5*2+AA5*2.5</f>
        <v>4526.5</v>
      </c>
      <c r="AC5" s="9">
        <v>52.5</v>
      </c>
      <c r="AD5" s="9">
        <f>AB5/AC5</f>
        <v>86.2190476190476</v>
      </c>
    </row>
    <row r="6" spans="1:30">
      <c r="A6" s="4">
        <v>3</v>
      </c>
      <c r="B6" s="10" t="s">
        <v>32</v>
      </c>
      <c r="C6" s="10" t="s">
        <v>33</v>
      </c>
      <c r="D6" s="4">
        <v>29</v>
      </c>
      <c r="E6" s="5">
        <v>94</v>
      </c>
      <c r="F6" s="5">
        <v>86</v>
      </c>
      <c r="G6" s="5">
        <v>78</v>
      </c>
      <c r="H6" s="5">
        <v>64</v>
      </c>
      <c r="I6" s="5">
        <v>90</v>
      </c>
      <c r="J6" s="5">
        <v>88</v>
      </c>
      <c r="K6" s="5">
        <v>97</v>
      </c>
      <c r="L6" s="5">
        <v>70</v>
      </c>
      <c r="M6" s="4">
        <v>96</v>
      </c>
      <c r="N6" s="4">
        <v>10</v>
      </c>
      <c r="O6" s="10" t="s">
        <v>32</v>
      </c>
      <c r="P6" s="10" t="s">
        <v>33</v>
      </c>
      <c r="Q6" s="4">
        <v>33.5</v>
      </c>
      <c r="R6" s="5">
        <v>83</v>
      </c>
      <c r="S6" s="5">
        <v>75</v>
      </c>
      <c r="T6" s="5">
        <v>94</v>
      </c>
      <c r="U6" s="4">
        <v>85</v>
      </c>
      <c r="V6" s="5">
        <v>80</v>
      </c>
      <c r="W6" s="4">
        <v>91</v>
      </c>
      <c r="X6" s="4">
        <v>90</v>
      </c>
      <c r="Y6" s="4">
        <v>85</v>
      </c>
      <c r="Z6" s="5">
        <v>83</v>
      </c>
      <c r="AA6" s="5">
        <v>89</v>
      </c>
      <c r="AB6" s="9">
        <f>E6*4+F6*2.5+G6*3+H6*2+I6*4.5+J6*3+K6*2.5+L6*3+M6*1.5+R6*2+S6*1.5+T6*3.5+U6*3+V6*6+W6*3+X6*1+Y6*2+Z6*2+AA6*2.5</f>
        <v>4482.5</v>
      </c>
      <c r="AC6" s="9">
        <v>52.5</v>
      </c>
      <c r="AD6" s="9">
        <f t="shared" ref="AD5:AD9" si="1">AB6/AC6+0.5</f>
        <v>85.8809523809524</v>
      </c>
    </row>
    <row r="7" spans="1:30">
      <c r="A7" s="4">
        <v>4</v>
      </c>
      <c r="B7" s="10" t="s">
        <v>34</v>
      </c>
      <c r="C7" s="10" t="s">
        <v>35</v>
      </c>
      <c r="D7" s="4">
        <v>29</v>
      </c>
      <c r="E7" s="5">
        <v>97</v>
      </c>
      <c r="F7" s="5">
        <v>89</v>
      </c>
      <c r="G7" s="5">
        <v>74</v>
      </c>
      <c r="H7" s="5">
        <v>78</v>
      </c>
      <c r="I7" s="5">
        <v>91</v>
      </c>
      <c r="J7" s="5">
        <v>78</v>
      </c>
      <c r="K7" s="5">
        <v>97</v>
      </c>
      <c r="L7" s="5">
        <v>80</v>
      </c>
      <c r="M7" s="4">
        <v>95</v>
      </c>
      <c r="N7" s="4">
        <v>67</v>
      </c>
      <c r="O7" s="10" t="s">
        <v>34</v>
      </c>
      <c r="P7" s="10" t="s">
        <v>35</v>
      </c>
      <c r="Q7" s="4">
        <v>33.5</v>
      </c>
      <c r="R7" s="5">
        <v>79</v>
      </c>
      <c r="S7" s="5">
        <v>75</v>
      </c>
      <c r="T7" s="5">
        <v>95</v>
      </c>
      <c r="U7" s="4">
        <v>76</v>
      </c>
      <c r="V7" s="5">
        <v>80</v>
      </c>
      <c r="W7" s="4">
        <v>90</v>
      </c>
      <c r="X7" s="4">
        <v>90</v>
      </c>
      <c r="Y7" s="4">
        <v>84</v>
      </c>
      <c r="Z7" s="5">
        <v>78</v>
      </c>
      <c r="AA7" s="5">
        <v>85</v>
      </c>
      <c r="AB7" s="9">
        <f>E7*4+F7*2.5+G7*3+H7*2+I7*4.5+J7*3+K7*2.5+L7*3+M7*1.5+R7*2+S7*1.5+T7*3.5+U7*3+V7*6+W7*3+X7*1+Y7*2+Z7*2+AA7*2.5</f>
        <v>4464.5</v>
      </c>
      <c r="AC7" s="9">
        <v>52.5</v>
      </c>
      <c r="AD7" s="9">
        <f>AB7/AC7+0.5</f>
        <v>85.5380952380952</v>
      </c>
    </row>
    <row r="8" spans="1:30">
      <c r="A8" s="4">
        <v>5</v>
      </c>
      <c r="B8" s="10" t="s">
        <v>36</v>
      </c>
      <c r="C8" s="10" t="s">
        <v>37</v>
      </c>
      <c r="D8" s="4">
        <v>29</v>
      </c>
      <c r="E8" s="5">
        <v>95</v>
      </c>
      <c r="F8" s="5">
        <v>82</v>
      </c>
      <c r="G8" s="5">
        <v>80</v>
      </c>
      <c r="H8" s="5">
        <v>79</v>
      </c>
      <c r="I8" s="5">
        <v>96</v>
      </c>
      <c r="J8" s="5">
        <v>76</v>
      </c>
      <c r="K8" s="5">
        <v>95</v>
      </c>
      <c r="L8" s="5">
        <v>78</v>
      </c>
      <c r="M8" s="4">
        <v>95</v>
      </c>
      <c r="N8" s="4">
        <v>58</v>
      </c>
      <c r="O8" s="10" t="s">
        <v>36</v>
      </c>
      <c r="P8" s="10" t="s">
        <v>37</v>
      </c>
      <c r="Q8" s="4">
        <v>33.5</v>
      </c>
      <c r="R8" s="5">
        <v>81</v>
      </c>
      <c r="S8" s="5">
        <v>86</v>
      </c>
      <c r="T8" s="5">
        <v>91</v>
      </c>
      <c r="U8" s="4">
        <v>87</v>
      </c>
      <c r="V8" s="5">
        <v>75</v>
      </c>
      <c r="W8" s="4">
        <v>91</v>
      </c>
      <c r="X8" s="4">
        <v>85</v>
      </c>
      <c r="Y8" s="4">
        <v>85</v>
      </c>
      <c r="Z8" s="5">
        <v>74</v>
      </c>
      <c r="AA8" s="5">
        <v>78</v>
      </c>
      <c r="AB8" s="9">
        <f>E8*4+F8*2.5+G8*3+H8*2+I8*4.5+J8*3+K8*2.5+L8*3+M8*1.5+R8*2+S8*1.5+T8*3.5+U8*3+V8*6+W8*3+X8*1+Y8*2+Z8*2+AA8*2.5</f>
        <v>4448.5</v>
      </c>
      <c r="AC8" s="9">
        <v>52.5</v>
      </c>
      <c r="AD8" s="9">
        <f>AB8/AC8+0.5</f>
        <v>85.2333333333333</v>
      </c>
    </row>
    <row r="9" spans="1:30">
      <c r="A9" s="4">
        <v>6</v>
      </c>
      <c r="B9" s="10" t="s">
        <v>38</v>
      </c>
      <c r="C9" s="10" t="s">
        <v>39</v>
      </c>
      <c r="D9" s="4">
        <v>29.5</v>
      </c>
      <c r="E9" s="5">
        <v>91</v>
      </c>
      <c r="F9" s="5">
        <v>90</v>
      </c>
      <c r="G9" s="5">
        <v>74</v>
      </c>
      <c r="H9" s="5">
        <v>71</v>
      </c>
      <c r="I9" s="5">
        <v>89</v>
      </c>
      <c r="J9" s="5">
        <v>79</v>
      </c>
      <c r="K9" s="5">
        <v>99</v>
      </c>
      <c r="L9" s="5">
        <v>68</v>
      </c>
      <c r="M9" s="4">
        <v>90</v>
      </c>
      <c r="N9" s="4">
        <v>57</v>
      </c>
      <c r="O9" s="10" t="s">
        <v>38</v>
      </c>
      <c r="P9" s="10" t="s">
        <v>39</v>
      </c>
      <c r="Q9" s="4">
        <v>34</v>
      </c>
      <c r="R9" s="5">
        <v>77</v>
      </c>
      <c r="S9" s="5">
        <v>69</v>
      </c>
      <c r="T9" s="5">
        <v>86</v>
      </c>
      <c r="U9" s="4">
        <v>94</v>
      </c>
      <c r="V9" s="5">
        <v>75</v>
      </c>
      <c r="W9" s="4">
        <v>93</v>
      </c>
      <c r="X9" s="4">
        <v>90</v>
      </c>
      <c r="Y9" s="4">
        <v>86</v>
      </c>
      <c r="Z9" s="5">
        <v>74</v>
      </c>
      <c r="AA9" s="5">
        <v>80</v>
      </c>
      <c r="AB9" s="9">
        <f>E9*4+F9*2.5+G9*3+H9*2+I9*4.5+J9*3+K9*2.5+L9*3+M9*1.5+R9*2+S9*1.5+T9*3.5+U9*3+V9*6+W9*3+X9*1+Y9*2+Z9*2+AA9*2.5</f>
        <v>4356.5</v>
      </c>
      <c r="AC9" s="9">
        <v>52.5</v>
      </c>
      <c r="AD9" s="9">
        <f>AB9/AC9+0.5</f>
        <v>83.4809523809524</v>
      </c>
    </row>
    <row r="10" spans="1:30">
      <c r="A10" s="4">
        <v>7</v>
      </c>
      <c r="B10" s="10" t="s">
        <v>40</v>
      </c>
      <c r="C10" s="10" t="s">
        <v>41</v>
      </c>
      <c r="D10" s="4">
        <v>29</v>
      </c>
      <c r="E10" s="5">
        <v>95</v>
      </c>
      <c r="F10" s="5">
        <v>74</v>
      </c>
      <c r="G10" s="5">
        <v>84</v>
      </c>
      <c r="H10" s="5">
        <v>78</v>
      </c>
      <c r="I10" s="5">
        <v>77</v>
      </c>
      <c r="J10" s="5">
        <v>65</v>
      </c>
      <c r="K10" s="5">
        <v>91</v>
      </c>
      <c r="L10" s="5">
        <v>73</v>
      </c>
      <c r="M10" s="4">
        <v>95</v>
      </c>
      <c r="N10" s="4">
        <v>43</v>
      </c>
      <c r="O10" s="10" t="s">
        <v>40</v>
      </c>
      <c r="P10" s="10" t="s">
        <v>41</v>
      </c>
      <c r="Q10" s="4">
        <v>33.5</v>
      </c>
      <c r="R10" s="5">
        <v>81</v>
      </c>
      <c r="S10" s="5">
        <v>81</v>
      </c>
      <c r="T10" s="5">
        <v>89</v>
      </c>
      <c r="U10" s="4">
        <v>84</v>
      </c>
      <c r="V10" s="5">
        <v>79</v>
      </c>
      <c r="W10" s="4">
        <v>86</v>
      </c>
      <c r="X10" s="4">
        <v>85</v>
      </c>
      <c r="Y10" s="4">
        <v>87</v>
      </c>
      <c r="Z10" s="5">
        <v>79</v>
      </c>
      <c r="AA10" s="5">
        <v>78</v>
      </c>
      <c r="AB10" s="9">
        <f>E10*4+F10*2.5+G10*3+H10*2+I10*4.5+J10*3+K10*2.5+L10*3+M10*1.5+R10*2+S10*1.5+T10*3.5+U10*3+V10*6+W10*3+X10*1+Y10*2+Z10*2+AA10*2.5</f>
        <v>4294.5</v>
      </c>
      <c r="AC10" s="9">
        <v>52.5</v>
      </c>
      <c r="AD10" s="9">
        <f>AB10/AC10+0.5+1</f>
        <v>83.3</v>
      </c>
    </row>
    <row r="11" spans="1:30">
      <c r="A11" s="4">
        <v>8</v>
      </c>
      <c r="B11" s="10" t="s">
        <v>42</v>
      </c>
      <c r="C11" s="10" t="s">
        <v>43</v>
      </c>
      <c r="D11" s="4">
        <v>30</v>
      </c>
      <c r="E11" s="5">
        <v>87</v>
      </c>
      <c r="F11" s="5">
        <v>85</v>
      </c>
      <c r="G11" s="5">
        <v>60</v>
      </c>
      <c r="H11" s="5">
        <v>84</v>
      </c>
      <c r="I11" s="5">
        <v>91</v>
      </c>
      <c r="J11" s="5">
        <v>85</v>
      </c>
      <c r="K11" s="5">
        <v>90</v>
      </c>
      <c r="L11" s="5">
        <v>80</v>
      </c>
      <c r="M11" s="4">
        <v>95</v>
      </c>
      <c r="N11" s="4">
        <v>48</v>
      </c>
      <c r="O11" s="10" t="s">
        <v>42</v>
      </c>
      <c r="P11" s="10" t="s">
        <v>43</v>
      </c>
      <c r="Q11" s="4">
        <v>33</v>
      </c>
      <c r="R11" s="5">
        <v>83</v>
      </c>
      <c r="S11" s="5">
        <v>73</v>
      </c>
      <c r="T11" s="5">
        <v>87</v>
      </c>
      <c r="U11" s="4">
        <v>81</v>
      </c>
      <c r="V11" s="5">
        <v>81</v>
      </c>
      <c r="W11" s="4">
        <v>88</v>
      </c>
      <c r="X11" s="4">
        <v>75</v>
      </c>
      <c r="Y11" s="4">
        <v>80</v>
      </c>
      <c r="Z11" s="5">
        <v>80</v>
      </c>
      <c r="AA11" s="5">
        <v>85</v>
      </c>
      <c r="AB11" s="9">
        <f>E11*4+F11*2.5+G11*3+H11*2+I11*4.5+J11*3+K11*2.5+L11*3+M11*1.5+R11*2+S11*1.5+T11*3.5+U11*3+V11*6+W11*3+X11*1+Y11*2+Z11*2+AA11*2.5</f>
        <v>4361</v>
      </c>
      <c r="AC11" s="9">
        <v>52.5</v>
      </c>
      <c r="AD11" s="9">
        <f>AB11/AC11</f>
        <v>83.0666666666667</v>
      </c>
    </row>
    <row r="12" spans="1:30">
      <c r="A12" s="4">
        <v>9</v>
      </c>
      <c r="B12" s="10" t="s">
        <v>44</v>
      </c>
      <c r="C12" s="10" t="s">
        <v>45</v>
      </c>
      <c r="D12" s="4">
        <v>29</v>
      </c>
      <c r="E12" s="5">
        <v>88</v>
      </c>
      <c r="F12" s="5">
        <v>87</v>
      </c>
      <c r="G12" s="5">
        <v>76</v>
      </c>
      <c r="H12" s="5">
        <v>72</v>
      </c>
      <c r="I12" s="5">
        <v>87</v>
      </c>
      <c r="J12" s="5">
        <v>74</v>
      </c>
      <c r="K12" s="5">
        <v>86</v>
      </c>
      <c r="L12" s="5">
        <v>74</v>
      </c>
      <c r="M12" s="4">
        <v>82</v>
      </c>
      <c r="N12" s="4">
        <v>79</v>
      </c>
      <c r="O12" s="10" t="s">
        <v>44</v>
      </c>
      <c r="P12" s="10" t="s">
        <v>45</v>
      </c>
      <c r="Q12" s="4">
        <v>29.5</v>
      </c>
      <c r="R12" s="5">
        <v>79</v>
      </c>
      <c r="S12" s="5">
        <v>74</v>
      </c>
      <c r="T12" s="5">
        <v>94</v>
      </c>
      <c r="U12" s="4">
        <v>65</v>
      </c>
      <c r="V12" s="5">
        <v>63</v>
      </c>
      <c r="W12" s="4">
        <v>86</v>
      </c>
      <c r="X12" s="4">
        <v>80</v>
      </c>
      <c r="Y12" s="4">
        <v>79</v>
      </c>
      <c r="Z12" s="5">
        <v>80</v>
      </c>
      <c r="AA12" s="5">
        <v>75</v>
      </c>
      <c r="AB12" s="9">
        <f>E12*4+F12*2.5+G12*3+H12*2+I12*4.5+J12*3+K12*2.5+L12*3+M12*1.5+R12*2+S12*1.5+T12*3.5+U12*3+V12*6+W12*3+X12*1+Y12*2+Z12*2+AA12*2.5</f>
        <v>4129.5</v>
      </c>
      <c r="AC12" s="9">
        <v>52.5</v>
      </c>
      <c r="AD12" s="9">
        <f>AB12/AC12+0.5+1</f>
        <v>80.1571428571429</v>
      </c>
    </row>
    <row r="13" spans="1:30">
      <c r="A13" s="4">
        <v>10</v>
      </c>
      <c r="B13" s="10" t="s">
        <v>46</v>
      </c>
      <c r="C13" s="10" t="s">
        <v>47</v>
      </c>
      <c r="D13" s="4">
        <v>31</v>
      </c>
      <c r="E13" s="5">
        <v>95</v>
      </c>
      <c r="F13" s="5">
        <v>81</v>
      </c>
      <c r="G13" s="5">
        <v>84</v>
      </c>
      <c r="H13" s="5">
        <v>63</v>
      </c>
      <c r="I13" s="5">
        <v>75</v>
      </c>
      <c r="J13" s="5">
        <v>69</v>
      </c>
      <c r="K13" s="5">
        <v>97</v>
      </c>
      <c r="L13" s="5">
        <v>67</v>
      </c>
      <c r="M13" s="4">
        <v>90</v>
      </c>
      <c r="N13" s="4">
        <v>11</v>
      </c>
      <c r="O13" s="10" t="s">
        <v>46</v>
      </c>
      <c r="P13" s="10" t="s">
        <v>47</v>
      </c>
      <c r="Q13" s="4">
        <v>31.5</v>
      </c>
      <c r="R13" s="5">
        <v>75</v>
      </c>
      <c r="S13" s="5">
        <v>61</v>
      </c>
      <c r="T13" s="5">
        <v>74</v>
      </c>
      <c r="U13" s="4">
        <v>82</v>
      </c>
      <c r="V13" s="5">
        <v>78</v>
      </c>
      <c r="W13" s="4">
        <v>85</v>
      </c>
      <c r="X13" s="4">
        <v>85</v>
      </c>
      <c r="Y13" s="4">
        <v>86</v>
      </c>
      <c r="Z13" s="5">
        <v>78</v>
      </c>
      <c r="AA13" s="5">
        <v>81</v>
      </c>
      <c r="AB13" s="9">
        <f>E13*4+F13*2.5+G13*3+H13*2+I13*4.5+J13*3+K13*2.5+L13*3+M13*1.5+R13*2+S13*1.5+T13*3.5+U13*3+V13*6+W13*3+X13*1+Y13*2+Z13*2+AA13*2.5</f>
        <v>4168.5</v>
      </c>
      <c r="AC13" s="9">
        <v>52.5</v>
      </c>
      <c r="AD13" s="9">
        <f>AB13/AC13</f>
        <v>79.4</v>
      </c>
    </row>
    <row r="14" spans="1:30">
      <c r="A14" s="4">
        <v>11</v>
      </c>
      <c r="B14" s="10" t="s">
        <v>48</v>
      </c>
      <c r="C14" s="10" t="s">
        <v>49</v>
      </c>
      <c r="D14" s="4">
        <v>29</v>
      </c>
      <c r="E14" s="5">
        <v>87</v>
      </c>
      <c r="F14" s="5">
        <v>68</v>
      </c>
      <c r="G14" s="5">
        <v>84</v>
      </c>
      <c r="H14" s="5">
        <v>85</v>
      </c>
      <c r="I14" s="5">
        <v>86</v>
      </c>
      <c r="J14" s="5">
        <v>65</v>
      </c>
      <c r="K14" s="5">
        <v>84</v>
      </c>
      <c r="L14" s="7">
        <v>50</v>
      </c>
      <c r="M14" s="4">
        <v>95</v>
      </c>
      <c r="N14" s="4">
        <v>19</v>
      </c>
      <c r="O14" s="10" t="s">
        <v>48</v>
      </c>
      <c r="P14" s="10" t="s">
        <v>49</v>
      </c>
      <c r="Q14" s="4">
        <v>33.5</v>
      </c>
      <c r="R14" s="5">
        <v>81</v>
      </c>
      <c r="S14" s="5">
        <v>82</v>
      </c>
      <c r="T14" s="5">
        <v>81</v>
      </c>
      <c r="U14" s="4">
        <v>72</v>
      </c>
      <c r="V14" s="5">
        <v>71</v>
      </c>
      <c r="W14" s="4">
        <v>88</v>
      </c>
      <c r="X14" s="4">
        <v>90</v>
      </c>
      <c r="Y14" s="4">
        <v>84</v>
      </c>
      <c r="Z14" s="5">
        <v>83</v>
      </c>
      <c r="AA14" s="5">
        <v>82</v>
      </c>
      <c r="AB14" s="9">
        <f>E14*4+F14*2.5+G14*3+H14*2+I14*4.5+J14*3+K14*2.5+L14*3+M14*1.5+R14*2+S14*1.5+T14*3.5+U14*3+V14*6+W14*3+X14*1+Y14*2+Z14*2+AA14*2.5</f>
        <v>4128</v>
      </c>
      <c r="AC14" s="9">
        <v>52.5</v>
      </c>
      <c r="AD14" s="9">
        <f t="shared" ref="AD14:AD17" si="2">AB14/AC14+0.5</f>
        <v>79.1285714285714</v>
      </c>
    </row>
    <row r="15" spans="1:30">
      <c r="A15" s="4">
        <v>12</v>
      </c>
      <c r="B15" s="10" t="s">
        <v>50</v>
      </c>
      <c r="C15" s="11" t="s">
        <v>51</v>
      </c>
      <c r="D15" s="4">
        <v>31</v>
      </c>
      <c r="E15" s="5">
        <v>91</v>
      </c>
      <c r="F15" s="5">
        <v>70</v>
      </c>
      <c r="G15" s="5">
        <v>87</v>
      </c>
      <c r="H15" s="5">
        <v>79</v>
      </c>
      <c r="I15" s="5">
        <v>76</v>
      </c>
      <c r="J15" s="7">
        <v>54</v>
      </c>
      <c r="K15" s="5">
        <v>90</v>
      </c>
      <c r="L15" s="5">
        <v>66</v>
      </c>
      <c r="M15" s="4">
        <v>94</v>
      </c>
      <c r="N15" s="4">
        <v>45</v>
      </c>
      <c r="O15" s="10" t="s">
        <v>50</v>
      </c>
      <c r="P15" s="10" t="s">
        <v>51</v>
      </c>
      <c r="Q15" s="4">
        <v>33</v>
      </c>
      <c r="R15" s="5">
        <v>78</v>
      </c>
      <c r="S15" s="5">
        <v>76</v>
      </c>
      <c r="T15" s="5">
        <v>87</v>
      </c>
      <c r="U15" s="4">
        <v>72</v>
      </c>
      <c r="V15" s="5">
        <v>73</v>
      </c>
      <c r="W15" s="4">
        <v>90</v>
      </c>
      <c r="X15" s="4">
        <v>85</v>
      </c>
      <c r="Y15" s="4">
        <v>76</v>
      </c>
      <c r="Z15" s="5">
        <v>72</v>
      </c>
      <c r="AA15" s="5">
        <v>70</v>
      </c>
      <c r="AB15" s="9">
        <f>E15*4+F15*2.5+G15*3+H15*2+I15*4.5+J15*3+K15*2.5+L15*3+M15*1.5+R15*2+S15*1.5+T15*3.5+U15*3+V15*6+W15*3+X15*1+Y15*2+Z15*2+AA15*2.5</f>
        <v>4080.5</v>
      </c>
      <c r="AC15" s="9">
        <v>52.5</v>
      </c>
      <c r="AD15" s="9">
        <f>AB15/AC15+0.5</f>
        <v>78.2238095238095</v>
      </c>
    </row>
    <row r="16" spans="1:30">
      <c r="A16" s="4">
        <v>13</v>
      </c>
      <c r="B16" s="10" t="s">
        <v>52</v>
      </c>
      <c r="C16" s="10" t="s">
        <v>53</v>
      </c>
      <c r="D16" s="4">
        <v>31</v>
      </c>
      <c r="E16" s="5">
        <v>91</v>
      </c>
      <c r="F16" s="5">
        <v>71</v>
      </c>
      <c r="G16" s="5">
        <v>81</v>
      </c>
      <c r="H16" s="5">
        <v>71</v>
      </c>
      <c r="I16" s="5">
        <v>72</v>
      </c>
      <c r="J16" s="5">
        <v>75</v>
      </c>
      <c r="K16" s="5">
        <v>78</v>
      </c>
      <c r="L16" s="5">
        <v>70</v>
      </c>
      <c r="M16" s="4">
        <v>95</v>
      </c>
      <c r="N16" s="4">
        <v>35</v>
      </c>
      <c r="O16" s="10" t="s">
        <v>52</v>
      </c>
      <c r="P16" s="10" t="s">
        <v>53</v>
      </c>
      <c r="Q16" s="4">
        <v>31.5</v>
      </c>
      <c r="R16" s="5">
        <v>80</v>
      </c>
      <c r="S16" s="5">
        <v>72</v>
      </c>
      <c r="T16" s="5">
        <v>79</v>
      </c>
      <c r="U16" s="4">
        <v>74</v>
      </c>
      <c r="V16" s="5">
        <v>73</v>
      </c>
      <c r="W16" s="4">
        <v>80</v>
      </c>
      <c r="X16" s="4">
        <v>80</v>
      </c>
      <c r="Y16" s="4">
        <v>81</v>
      </c>
      <c r="Z16" s="5">
        <v>68</v>
      </c>
      <c r="AA16" s="5">
        <v>75</v>
      </c>
      <c r="AB16" s="9">
        <f>E16*4+F16*2.5+G16*3+H16*2+I16*4.5+J16*3+K16*2.5+L16*3+M16*1.5+R16*2+S16*1.5+T16*3.5+U16*3+V16*6+W16*3+X16*1+Y16*2+Z16*2+AA16*2.5</f>
        <v>4033</v>
      </c>
      <c r="AC16" s="9">
        <v>52.5</v>
      </c>
      <c r="AD16" s="9">
        <f>AB16/AC16+0.5</f>
        <v>77.3190476190476</v>
      </c>
    </row>
    <row r="17" spans="1:30">
      <c r="A17" s="4">
        <v>14</v>
      </c>
      <c r="B17" s="10" t="s">
        <v>54</v>
      </c>
      <c r="C17" s="10" t="s">
        <v>55</v>
      </c>
      <c r="D17" s="4">
        <v>29</v>
      </c>
      <c r="E17" s="5">
        <v>80</v>
      </c>
      <c r="F17" s="5">
        <v>66</v>
      </c>
      <c r="G17" s="5">
        <v>80</v>
      </c>
      <c r="H17" s="5">
        <v>77</v>
      </c>
      <c r="I17" s="5">
        <v>76</v>
      </c>
      <c r="J17" s="5">
        <v>68</v>
      </c>
      <c r="K17" s="5">
        <v>87</v>
      </c>
      <c r="L17" s="5">
        <v>75</v>
      </c>
      <c r="M17" s="4">
        <v>90</v>
      </c>
      <c r="N17" s="4">
        <v>73</v>
      </c>
      <c r="O17" s="10" t="s">
        <v>54</v>
      </c>
      <c r="P17" s="10" t="s">
        <v>55</v>
      </c>
      <c r="Q17" s="4">
        <v>35.5</v>
      </c>
      <c r="R17" s="5">
        <v>72</v>
      </c>
      <c r="S17" s="5">
        <v>75</v>
      </c>
      <c r="T17" s="5">
        <v>65</v>
      </c>
      <c r="U17" s="4">
        <v>74</v>
      </c>
      <c r="V17" s="5">
        <v>83</v>
      </c>
      <c r="W17" s="4">
        <v>80</v>
      </c>
      <c r="X17" s="4">
        <v>75</v>
      </c>
      <c r="Y17" s="4">
        <v>79</v>
      </c>
      <c r="Z17" s="5">
        <v>61</v>
      </c>
      <c r="AA17" s="5">
        <v>73</v>
      </c>
      <c r="AB17" s="9">
        <f>E17*4+F17*2.5+G17*3+H17*2+I17*4.5+J17*3+K17*2.5+L17*3+M17*1.5+R17*2+S17*1.5+T17*3.5+U17*3+V17*6+W17*3+X17*1+Y17*2+Z17*2+AA17*2.5</f>
        <v>3984</v>
      </c>
      <c r="AC17" s="9">
        <v>52.5</v>
      </c>
      <c r="AD17" s="9">
        <f>AB17/AC17+0.5</f>
        <v>76.3857142857143</v>
      </c>
    </row>
    <row r="18" spans="1:30">
      <c r="A18" s="4">
        <v>15</v>
      </c>
      <c r="B18" s="10" t="s">
        <v>56</v>
      </c>
      <c r="C18" s="10" t="s">
        <v>57</v>
      </c>
      <c r="D18" s="4">
        <v>29</v>
      </c>
      <c r="E18" s="5">
        <v>93</v>
      </c>
      <c r="F18" s="5">
        <v>77</v>
      </c>
      <c r="G18" s="5">
        <v>65</v>
      </c>
      <c r="H18" s="5">
        <v>72</v>
      </c>
      <c r="I18" s="5">
        <v>79</v>
      </c>
      <c r="J18" s="5">
        <v>71</v>
      </c>
      <c r="K18" s="5">
        <v>94</v>
      </c>
      <c r="L18" s="5">
        <v>64</v>
      </c>
      <c r="M18" s="4">
        <v>90</v>
      </c>
      <c r="N18" s="4">
        <v>8</v>
      </c>
      <c r="O18" s="10" t="s">
        <v>56</v>
      </c>
      <c r="P18" s="10" t="s">
        <v>57</v>
      </c>
      <c r="Q18" s="4">
        <v>32.5</v>
      </c>
      <c r="R18" s="5">
        <v>78</v>
      </c>
      <c r="S18" s="5">
        <v>65</v>
      </c>
      <c r="T18" s="5">
        <v>83</v>
      </c>
      <c r="U18" s="4">
        <v>72</v>
      </c>
      <c r="V18" s="5">
        <v>62</v>
      </c>
      <c r="W18" s="4">
        <v>75</v>
      </c>
      <c r="X18" s="4">
        <v>75</v>
      </c>
      <c r="Y18" s="4">
        <v>84</v>
      </c>
      <c r="Z18" s="5">
        <v>73</v>
      </c>
      <c r="AA18" s="5">
        <v>80</v>
      </c>
      <c r="AB18" s="9">
        <f>E18*4+F18*2.5+G18*3+H18*2+I18*4.5+J18*3+K18*2.5+L18*3+M18*1.5+R18*2+S18*1.5+T18*3.5+U18*3+V18*6+W18*3+X18*1+Y18*2+Z18*2+AA18*2.5</f>
        <v>3980</v>
      </c>
      <c r="AC18" s="9">
        <v>52.5</v>
      </c>
      <c r="AD18" s="9">
        <f t="shared" ref="AD18:AD24" si="3">AB18/AC18</f>
        <v>75.8095238095238</v>
      </c>
    </row>
    <row r="19" spans="1:30">
      <c r="A19" s="4">
        <v>16</v>
      </c>
      <c r="B19" s="10" t="s">
        <v>58</v>
      </c>
      <c r="C19" s="10" t="s">
        <v>59</v>
      </c>
      <c r="D19" s="4">
        <v>29</v>
      </c>
      <c r="E19" s="5">
        <v>86</v>
      </c>
      <c r="F19" s="5">
        <v>71</v>
      </c>
      <c r="G19" s="5">
        <v>78</v>
      </c>
      <c r="H19" s="5">
        <v>73</v>
      </c>
      <c r="I19" s="5">
        <v>70</v>
      </c>
      <c r="J19" s="5">
        <v>72</v>
      </c>
      <c r="K19" s="5">
        <v>66</v>
      </c>
      <c r="L19" s="5">
        <v>60</v>
      </c>
      <c r="M19" s="4">
        <v>93</v>
      </c>
      <c r="N19" s="4">
        <v>74</v>
      </c>
      <c r="O19" s="10" t="s">
        <v>58</v>
      </c>
      <c r="P19" s="10" t="s">
        <v>59</v>
      </c>
      <c r="Q19" s="4">
        <v>31.5</v>
      </c>
      <c r="R19" s="5">
        <v>70</v>
      </c>
      <c r="S19" s="5">
        <v>72</v>
      </c>
      <c r="T19" s="5">
        <v>73</v>
      </c>
      <c r="U19" s="4">
        <v>83</v>
      </c>
      <c r="V19" s="5">
        <v>75</v>
      </c>
      <c r="W19" s="4">
        <v>88</v>
      </c>
      <c r="X19" s="4">
        <v>80</v>
      </c>
      <c r="Y19" s="4">
        <v>79</v>
      </c>
      <c r="Z19" s="5">
        <v>71</v>
      </c>
      <c r="AA19" s="5">
        <v>74</v>
      </c>
      <c r="AB19" s="9">
        <f>E19*4+F19*2.5+G19*3+H19*2+I19*4.5+J19*3+K19*2.5+L19*3+M19*1.5+R19*2+S19*1.5+T19*3.5+U19*3+V19*6+W19*3+X19*1+Y19*2+Z19*2+AA19*2.5</f>
        <v>3948.5</v>
      </c>
      <c r="AC19" s="9">
        <v>52.5</v>
      </c>
      <c r="AD19" s="9">
        <f>AB19/AC19+0.5</f>
        <v>75.7095238095238</v>
      </c>
    </row>
    <row r="20" spans="1:30">
      <c r="A20" s="4">
        <v>17</v>
      </c>
      <c r="B20" s="10" t="s">
        <v>60</v>
      </c>
      <c r="C20" s="10" t="s">
        <v>61</v>
      </c>
      <c r="D20" s="4">
        <v>29</v>
      </c>
      <c r="E20" s="5">
        <v>86</v>
      </c>
      <c r="F20" s="5">
        <v>77</v>
      </c>
      <c r="G20" s="5">
        <v>74</v>
      </c>
      <c r="H20" s="5">
        <v>84</v>
      </c>
      <c r="I20" s="5">
        <v>84</v>
      </c>
      <c r="J20" s="5">
        <v>77</v>
      </c>
      <c r="K20" s="5">
        <v>88</v>
      </c>
      <c r="L20" s="5">
        <v>75</v>
      </c>
      <c r="M20" s="4">
        <v>95</v>
      </c>
      <c r="N20" s="4">
        <v>54</v>
      </c>
      <c r="O20" s="10" t="s">
        <v>60</v>
      </c>
      <c r="P20" s="11" t="s">
        <v>61</v>
      </c>
      <c r="Q20" s="4">
        <v>26.5</v>
      </c>
      <c r="R20" s="5">
        <v>66</v>
      </c>
      <c r="S20" s="5">
        <v>73</v>
      </c>
      <c r="T20" s="5">
        <v>77</v>
      </c>
      <c r="U20" s="4">
        <v>71</v>
      </c>
      <c r="V20" s="5">
        <v>56</v>
      </c>
      <c r="W20" s="4">
        <v>79</v>
      </c>
      <c r="X20" s="4">
        <v>75</v>
      </c>
      <c r="Y20" s="4">
        <v>76</v>
      </c>
      <c r="Z20" s="5">
        <v>70</v>
      </c>
      <c r="AA20" s="5">
        <v>75</v>
      </c>
      <c r="AB20" s="9">
        <f>E20*4+F20*2.5+G20*3+H20*2+I20*4.5+J20*3+K20*2.5+L20*3+M20*1.5+R20*2+S20*1.5+T20*3.5+U20*3+V20*6+W20*3+X20*1+Y20*2+Z20*2+AA20*2.5</f>
        <v>3974.5</v>
      </c>
      <c r="AC20" s="9">
        <v>52.5</v>
      </c>
      <c r="AD20" s="9">
        <f t="shared" ref="AD20:AD24" si="4">AB20/AC20</f>
        <v>75.7047619047619</v>
      </c>
    </row>
    <row r="21" spans="1:30">
      <c r="A21" s="4">
        <v>18</v>
      </c>
      <c r="B21" s="10" t="s">
        <v>62</v>
      </c>
      <c r="C21" s="10" t="s">
        <v>63</v>
      </c>
      <c r="D21" s="4">
        <v>29</v>
      </c>
      <c r="E21" s="5">
        <v>82</v>
      </c>
      <c r="F21" s="5">
        <v>71</v>
      </c>
      <c r="G21" s="5">
        <v>79</v>
      </c>
      <c r="H21" s="5">
        <v>73</v>
      </c>
      <c r="I21" s="5">
        <v>75</v>
      </c>
      <c r="J21" s="5">
        <v>72</v>
      </c>
      <c r="K21" s="5">
        <v>68</v>
      </c>
      <c r="L21" s="5">
        <v>70</v>
      </c>
      <c r="M21" s="4">
        <v>85</v>
      </c>
      <c r="N21" s="4">
        <v>91</v>
      </c>
      <c r="O21" s="10" t="s">
        <v>62</v>
      </c>
      <c r="P21" s="10" t="s">
        <v>63</v>
      </c>
      <c r="Q21" s="4">
        <v>31.5</v>
      </c>
      <c r="R21" s="5">
        <v>64</v>
      </c>
      <c r="S21" s="5">
        <v>77</v>
      </c>
      <c r="T21" s="5">
        <v>86</v>
      </c>
      <c r="U21" s="4">
        <v>80</v>
      </c>
      <c r="V21" s="5">
        <v>65</v>
      </c>
      <c r="W21" s="4">
        <v>79</v>
      </c>
      <c r="X21" s="4">
        <v>75</v>
      </c>
      <c r="Y21" s="4">
        <v>86</v>
      </c>
      <c r="Z21" s="5">
        <v>68</v>
      </c>
      <c r="AA21" s="5">
        <v>72</v>
      </c>
      <c r="AB21" s="9">
        <f>E21*4+F21*2.5+G21*3+H21*2+I21*4.5+J21*3+K21*2.5+L21*3+M21*1.5+R21*2+S21*1.5+T21*3.5+U21*3+V21*6+W21*3+X21*1+Y21*2+Z21*2+AA21*2.5</f>
        <v>3924</v>
      </c>
      <c r="AC21" s="9">
        <v>52.5</v>
      </c>
      <c r="AD21" s="9">
        <f>AB21/AC21+0.5</f>
        <v>75.2428571428572</v>
      </c>
    </row>
    <row r="22" spans="1:30">
      <c r="A22" s="4">
        <v>19</v>
      </c>
      <c r="B22" s="10" t="s">
        <v>64</v>
      </c>
      <c r="C22" s="10" t="s">
        <v>65</v>
      </c>
      <c r="D22" s="4">
        <v>29.5</v>
      </c>
      <c r="E22" s="5">
        <v>91</v>
      </c>
      <c r="F22" s="5">
        <v>63</v>
      </c>
      <c r="G22" s="5">
        <v>75</v>
      </c>
      <c r="H22" s="5">
        <v>81</v>
      </c>
      <c r="I22" s="5">
        <v>78</v>
      </c>
      <c r="J22" s="5">
        <v>82</v>
      </c>
      <c r="K22" s="5">
        <v>73</v>
      </c>
      <c r="L22" s="5">
        <v>61</v>
      </c>
      <c r="M22" s="4">
        <v>82</v>
      </c>
      <c r="N22" s="4">
        <v>78</v>
      </c>
      <c r="O22" s="10" t="s">
        <v>64</v>
      </c>
      <c r="P22" s="10" t="s">
        <v>65</v>
      </c>
      <c r="Q22" s="4">
        <v>30.5</v>
      </c>
      <c r="R22" s="5">
        <v>79</v>
      </c>
      <c r="S22" s="5">
        <v>78</v>
      </c>
      <c r="T22" s="5">
        <v>73</v>
      </c>
      <c r="U22" s="4">
        <v>63</v>
      </c>
      <c r="V22" s="5">
        <v>71</v>
      </c>
      <c r="W22" s="4">
        <v>70</v>
      </c>
      <c r="X22" s="4">
        <v>65</v>
      </c>
      <c r="Y22" s="4">
        <v>85</v>
      </c>
      <c r="Z22" s="5">
        <v>61</v>
      </c>
      <c r="AA22" s="5">
        <v>63</v>
      </c>
      <c r="AB22" s="9">
        <f>E22*4+F22*2.5+G22*3+H22*2+I22*4.5+J22*3+K22*2.5+L22*3+M22*1.5+R22*2+S22*1.5+T22*3.5+U22*3+V22*6+W22*3+X22*1+Y22*2+Z22*2+AA22*2.5</f>
        <v>3864</v>
      </c>
      <c r="AC22" s="9">
        <v>52.5</v>
      </c>
      <c r="AD22" s="9">
        <f>AB22/AC22+0.5+1</f>
        <v>75.1</v>
      </c>
    </row>
    <row r="23" spans="1:30">
      <c r="A23" s="4">
        <v>20</v>
      </c>
      <c r="B23" s="10" t="s">
        <v>66</v>
      </c>
      <c r="C23" s="10" t="s">
        <v>67</v>
      </c>
      <c r="D23" s="4">
        <v>32</v>
      </c>
      <c r="E23" s="5">
        <v>80</v>
      </c>
      <c r="F23" s="5">
        <v>60</v>
      </c>
      <c r="G23" s="5">
        <v>73</v>
      </c>
      <c r="H23" s="5">
        <v>74</v>
      </c>
      <c r="I23" s="5">
        <v>66</v>
      </c>
      <c r="J23" s="5">
        <v>80</v>
      </c>
      <c r="K23" s="5">
        <v>70</v>
      </c>
      <c r="L23" s="5">
        <v>66</v>
      </c>
      <c r="M23" s="4">
        <v>95</v>
      </c>
      <c r="N23" s="4">
        <v>83</v>
      </c>
      <c r="O23" s="10" t="s">
        <v>66</v>
      </c>
      <c r="P23" s="10" t="s">
        <v>67</v>
      </c>
      <c r="Q23" s="4">
        <v>32.5</v>
      </c>
      <c r="R23" s="5">
        <v>75</v>
      </c>
      <c r="S23" s="5">
        <v>74</v>
      </c>
      <c r="T23" s="5">
        <v>85</v>
      </c>
      <c r="U23" s="4">
        <v>77</v>
      </c>
      <c r="V23" s="5">
        <v>76</v>
      </c>
      <c r="W23" s="4">
        <v>78</v>
      </c>
      <c r="X23" s="4">
        <v>70</v>
      </c>
      <c r="Y23" s="4">
        <v>80</v>
      </c>
      <c r="Z23" s="5">
        <v>71</v>
      </c>
      <c r="AA23" s="5">
        <v>79</v>
      </c>
      <c r="AB23" s="9">
        <f>E23*4+F23*2.5+G23*3+H23*2+I23*4.5+J23*3+K23*2.5+L23*3+M23*1.5+R23*2+S23*1.5+T23*3.5+U23*3+V23*6+W23*3+X23*1+Y23*2+Z23*2+AA23*2.5</f>
        <v>3938.5</v>
      </c>
      <c r="AC23" s="9">
        <v>52.5</v>
      </c>
      <c r="AD23" s="9">
        <f>AB23/AC23</f>
        <v>75.0190476190476</v>
      </c>
    </row>
    <row r="24" spans="1:30">
      <c r="A24" s="4">
        <v>21</v>
      </c>
      <c r="B24" s="10" t="s">
        <v>68</v>
      </c>
      <c r="C24" s="11" t="s">
        <v>69</v>
      </c>
      <c r="D24" s="4">
        <v>29</v>
      </c>
      <c r="E24" s="5">
        <v>80</v>
      </c>
      <c r="F24" s="5">
        <v>82</v>
      </c>
      <c r="G24" s="7">
        <v>56</v>
      </c>
      <c r="H24" s="5">
        <v>72</v>
      </c>
      <c r="I24" s="5">
        <v>78</v>
      </c>
      <c r="J24" s="5">
        <v>80</v>
      </c>
      <c r="K24" s="5">
        <v>85</v>
      </c>
      <c r="L24" s="5">
        <v>78</v>
      </c>
      <c r="M24" s="4">
        <v>96</v>
      </c>
      <c r="N24" s="4">
        <v>99</v>
      </c>
      <c r="O24" s="10" t="s">
        <v>68</v>
      </c>
      <c r="P24" s="10" t="s">
        <v>69</v>
      </c>
      <c r="Q24" s="4">
        <v>32.5</v>
      </c>
      <c r="R24" s="5">
        <v>71</v>
      </c>
      <c r="S24" s="5">
        <v>60</v>
      </c>
      <c r="T24" s="5">
        <v>79</v>
      </c>
      <c r="U24" s="4">
        <v>61</v>
      </c>
      <c r="V24" s="5">
        <v>68</v>
      </c>
      <c r="W24" s="4">
        <v>74</v>
      </c>
      <c r="X24" s="4">
        <v>75</v>
      </c>
      <c r="Y24" s="4">
        <v>83</v>
      </c>
      <c r="Z24" s="5">
        <v>72</v>
      </c>
      <c r="AA24" s="5">
        <v>79</v>
      </c>
      <c r="AB24" s="9">
        <f>E24*4+F24*2.5+G24*3+H24*2+I24*4.5+J24*3+K24*2.5+L24*3+M24*1.5+R24*2+S24*1.5+T24*3.5+U24*3+V24*6+W24*3+X24*1+Y24*2+Z24*2+AA24*2.5</f>
        <v>3922.5</v>
      </c>
      <c r="AC24" s="9">
        <v>52.5</v>
      </c>
      <c r="AD24" s="9">
        <f>AB24/AC24</f>
        <v>74.7142857142857</v>
      </c>
    </row>
    <row r="25" spans="1:30">
      <c r="A25" s="4">
        <v>22</v>
      </c>
      <c r="B25" s="10" t="s">
        <v>70</v>
      </c>
      <c r="C25" s="10" t="s">
        <v>71</v>
      </c>
      <c r="D25" s="4">
        <v>29</v>
      </c>
      <c r="E25" s="5">
        <v>81</v>
      </c>
      <c r="F25" s="5">
        <v>70</v>
      </c>
      <c r="G25" s="5">
        <v>71</v>
      </c>
      <c r="H25" s="5">
        <v>77</v>
      </c>
      <c r="I25" s="5">
        <v>81</v>
      </c>
      <c r="J25" s="5">
        <v>64</v>
      </c>
      <c r="K25" s="5">
        <v>87</v>
      </c>
      <c r="L25" s="5">
        <v>61</v>
      </c>
      <c r="M25" s="4">
        <v>92</v>
      </c>
      <c r="N25" s="4">
        <v>47</v>
      </c>
      <c r="O25" s="10" t="s">
        <v>70</v>
      </c>
      <c r="P25" s="10" t="s">
        <v>71</v>
      </c>
      <c r="Q25" s="4">
        <v>35</v>
      </c>
      <c r="R25" s="5">
        <v>68</v>
      </c>
      <c r="S25" s="5">
        <v>70</v>
      </c>
      <c r="T25" s="5">
        <v>76</v>
      </c>
      <c r="U25" s="4">
        <v>77</v>
      </c>
      <c r="V25" s="5">
        <v>73</v>
      </c>
      <c r="W25" s="4">
        <v>71</v>
      </c>
      <c r="X25" s="4">
        <v>65</v>
      </c>
      <c r="Y25" s="4">
        <v>78</v>
      </c>
      <c r="Z25" s="5">
        <v>66</v>
      </c>
      <c r="AA25" s="5">
        <v>71</v>
      </c>
      <c r="AB25" s="9">
        <f>E25*4+F25*2.5+G25*3+H25*2+I25*4.5+J25*3+K25*2.5+L25*3+M25*1.5+R25*2+S25*1.5+T25*3.5+U25*3+V25*6+W25*3+X25*1+Y25*2+Z25*2+AA25*2.5</f>
        <v>3880.5</v>
      </c>
      <c r="AC25" s="9">
        <v>52.5</v>
      </c>
      <c r="AD25" s="9">
        <f t="shared" ref="AD25:AD30" si="5">AB25/AC25+0.5</f>
        <v>74.4142857142857</v>
      </c>
    </row>
    <row r="26" spans="1:30">
      <c r="A26" s="4">
        <v>23</v>
      </c>
      <c r="B26" s="10" t="s">
        <v>72</v>
      </c>
      <c r="C26" s="10" t="s">
        <v>73</v>
      </c>
      <c r="D26" s="4">
        <v>29</v>
      </c>
      <c r="E26" s="5">
        <v>83</v>
      </c>
      <c r="F26" s="5">
        <v>80</v>
      </c>
      <c r="G26" s="5">
        <v>61</v>
      </c>
      <c r="H26" s="5">
        <v>64</v>
      </c>
      <c r="I26" s="5">
        <v>90</v>
      </c>
      <c r="J26" s="5">
        <v>72</v>
      </c>
      <c r="K26" s="5">
        <v>80</v>
      </c>
      <c r="L26" s="5">
        <v>80</v>
      </c>
      <c r="M26" s="4">
        <v>85</v>
      </c>
      <c r="N26" s="4">
        <v>102</v>
      </c>
      <c r="O26" s="10" t="s">
        <v>72</v>
      </c>
      <c r="P26" s="11" t="s">
        <v>73</v>
      </c>
      <c r="Q26" s="4">
        <v>23.5</v>
      </c>
      <c r="R26" s="5">
        <v>62</v>
      </c>
      <c r="S26" s="5">
        <v>76</v>
      </c>
      <c r="T26" s="5">
        <v>73</v>
      </c>
      <c r="U26" s="4">
        <v>79</v>
      </c>
      <c r="V26" s="5">
        <v>59</v>
      </c>
      <c r="W26" s="4">
        <v>80</v>
      </c>
      <c r="X26" s="4">
        <v>80</v>
      </c>
      <c r="Y26" s="4">
        <v>71</v>
      </c>
      <c r="Z26" s="5">
        <v>71</v>
      </c>
      <c r="AA26" s="5">
        <v>72</v>
      </c>
      <c r="AB26" s="9">
        <f>E26*4+F26*2.5+G26*3+H26*2+I26*4.5+J26*3+K26*2.5+L26*3+M26*1.5+R26*2+S26*1.5+T26*3.5+U26*3+V26*6+W26*3+X26*1+Y26*2+Z26*2+AA26*2.5</f>
        <v>3900</v>
      </c>
      <c r="AC26" s="9">
        <v>52.5</v>
      </c>
      <c r="AD26" s="9">
        <f>AB26/AC26</f>
        <v>74.2857142857143</v>
      </c>
    </row>
    <row r="27" ht="14" customHeight="1" spans="1:30">
      <c r="A27" s="4">
        <v>24</v>
      </c>
      <c r="B27" s="10" t="s">
        <v>74</v>
      </c>
      <c r="C27" s="10" t="s">
        <v>75</v>
      </c>
      <c r="D27" s="4">
        <v>29</v>
      </c>
      <c r="E27" s="5">
        <v>75</v>
      </c>
      <c r="F27" s="5">
        <v>61</v>
      </c>
      <c r="G27" s="5">
        <v>75</v>
      </c>
      <c r="H27" s="5">
        <v>75</v>
      </c>
      <c r="I27" s="5">
        <v>82</v>
      </c>
      <c r="J27" s="5">
        <v>64</v>
      </c>
      <c r="K27" s="5">
        <v>78</v>
      </c>
      <c r="L27" s="5">
        <v>80</v>
      </c>
      <c r="M27" s="4">
        <v>95</v>
      </c>
      <c r="N27" s="4">
        <v>50</v>
      </c>
      <c r="O27" s="10" t="s">
        <v>74</v>
      </c>
      <c r="P27" s="11" t="s">
        <v>75</v>
      </c>
      <c r="Q27" s="4">
        <v>26.5</v>
      </c>
      <c r="R27" s="5">
        <v>71</v>
      </c>
      <c r="S27" s="5">
        <v>76</v>
      </c>
      <c r="T27" s="5">
        <v>84</v>
      </c>
      <c r="U27" s="4">
        <v>53</v>
      </c>
      <c r="V27" s="5">
        <v>68</v>
      </c>
      <c r="W27" s="4">
        <v>92</v>
      </c>
      <c r="X27" s="4">
        <v>75</v>
      </c>
      <c r="Y27" s="4">
        <v>76</v>
      </c>
      <c r="Z27" s="5">
        <v>49</v>
      </c>
      <c r="AA27" s="5">
        <v>71</v>
      </c>
      <c r="AB27" s="9">
        <f>E27*4+F27*2.5+G27*3+H27*2+I27*4.5+J27*3+K27*2.5+L27*3+M27*1.5+R27*2+S27*1.5+T27*3.5+U27*3+V27*6+W27*3+X27*1+Y27*2+Z27*2+AA27*2.5</f>
        <v>3861.5</v>
      </c>
      <c r="AC27" s="9">
        <v>52.5</v>
      </c>
      <c r="AD27" s="9">
        <f t="shared" ref="AD27:AD30" si="6">AB27/AC27+0.5</f>
        <v>74.052380952381</v>
      </c>
    </row>
    <row r="28" spans="1:30">
      <c r="A28" s="4">
        <v>25</v>
      </c>
      <c r="B28" s="10" t="s">
        <v>76</v>
      </c>
      <c r="C28" s="10" t="s">
        <v>77</v>
      </c>
      <c r="D28" s="4">
        <v>29</v>
      </c>
      <c r="E28" s="5">
        <v>85</v>
      </c>
      <c r="F28" s="5">
        <v>61</v>
      </c>
      <c r="G28" s="5">
        <v>82</v>
      </c>
      <c r="H28" s="5">
        <v>69</v>
      </c>
      <c r="I28" s="5">
        <v>75</v>
      </c>
      <c r="J28" s="5">
        <v>61</v>
      </c>
      <c r="K28" s="5">
        <v>84</v>
      </c>
      <c r="L28" s="5">
        <v>67</v>
      </c>
      <c r="M28" s="4">
        <v>90</v>
      </c>
      <c r="N28" s="4">
        <v>77</v>
      </c>
      <c r="O28" s="10" t="s">
        <v>76</v>
      </c>
      <c r="P28" s="11" t="s">
        <v>77</v>
      </c>
      <c r="Q28" s="4">
        <v>27.5</v>
      </c>
      <c r="R28" s="5">
        <v>83</v>
      </c>
      <c r="S28" s="5">
        <v>77</v>
      </c>
      <c r="T28" s="5">
        <v>82</v>
      </c>
      <c r="U28" s="4">
        <v>65</v>
      </c>
      <c r="V28" s="5">
        <v>57</v>
      </c>
      <c r="W28" s="4">
        <v>82</v>
      </c>
      <c r="X28" s="4">
        <v>80</v>
      </c>
      <c r="Y28" s="4">
        <v>80</v>
      </c>
      <c r="Z28" s="5">
        <v>70</v>
      </c>
      <c r="AA28" s="5">
        <v>71</v>
      </c>
      <c r="AB28" s="9">
        <f>E28*4+F28*2.5+G28*3+H28*2+I28*4.5+J28*3+K28*2.5+L28*3+M28*1.5+R28*2+S28*1.5+T28*3.5+U28*3+V28*6+W28*3+X28*1+Y28*2+Z28*2+AA28*2.5</f>
        <v>3852</v>
      </c>
      <c r="AC28" s="9">
        <v>52.5</v>
      </c>
      <c r="AD28" s="9">
        <f>AB28/AC28+0.5</f>
        <v>73.8714285714286</v>
      </c>
    </row>
    <row r="29" spans="1:30">
      <c r="A29" s="4">
        <v>26</v>
      </c>
      <c r="B29" s="10" t="s">
        <v>78</v>
      </c>
      <c r="C29" s="11" t="s">
        <v>79</v>
      </c>
      <c r="D29" s="4">
        <v>31</v>
      </c>
      <c r="E29" s="5">
        <v>86</v>
      </c>
      <c r="F29" s="5">
        <v>78</v>
      </c>
      <c r="G29" s="5">
        <v>73</v>
      </c>
      <c r="H29" s="5">
        <v>73</v>
      </c>
      <c r="I29" s="5">
        <v>85</v>
      </c>
      <c r="J29" s="7">
        <v>55</v>
      </c>
      <c r="K29" s="5">
        <v>94</v>
      </c>
      <c r="L29" s="5">
        <v>76</v>
      </c>
      <c r="M29" s="4">
        <v>96</v>
      </c>
      <c r="N29" s="4">
        <v>39</v>
      </c>
      <c r="O29" s="10" t="s">
        <v>78</v>
      </c>
      <c r="P29" s="11" t="s">
        <v>79</v>
      </c>
      <c r="Q29" s="4">
        <v>25</v>
      </c>
      <c r="R29" s="5">
        <v>57</v>
      </c>
      <c r="S29" s="5">
        <v>74</v>
      </c>
      <c r="T29" s="5">
        <v>75</v>
      </c>
      <c r="U29" s="4">
        <v>71</v>
      </c>
      <c r="V29" s="5">
        <v>54</v>
      </c>
      <c r="W29" s="4">
        <v>74</v>
      </c>
      <c r="X29" s="4">
        <v>70</v>
      </c>
      <c r="Y29" s="4">
        <v>74</v>
      </c>
      <c r="Z29" s="5">
        <v>68</v>
      </c>
      <c r="AA29" s="5">
        <v>77</v>
      </c>
      <c r="AB29" s="9">
        <f>E29*4+F29*2.5+G29*3+H29*2+I29*4.5+J29*3+K29*2.5+L29*3+M29*1.5+R29*2+S29*1.5+T29*3.5+U29*3+V29*6+W29*3+X29*1+Y29*2+Z29*2+AA29*2.5</f>
        <v>3851.5</v>
      </c>
      <c r="AC29" s="9">
        <v>52.5</v>
      </c>
      <c r="AD29" s="9">
        <f>AB29/AC29+0.5</f>
        <v>73.8619047619048</v>
      </c>
    </row>
    <row r="30" spans="1:30">
      <c r="A30" s="4">
        <v>27</v>
      </c>
      <c r="B30" s="10" t="s">
        <v>80</v>
      </c>
      <c r="C30" s="11" t="s">
        <v>81</v>
      </c>
      <c r="D30" s="4">
        <v>28</v>
      </c>
      <c r="E30" s="5">
        <v>86</v>
      </c>
      <c r="F30" s="5">
        <v>69</v>
      </c>
      <c r="G30" s="5">
        <v>74</v>
      </c>
      <c r="H30" s="5">
        <v>71</v>
      </c>
      <c r="I30" s="5">
        <v>86</v>
      </c>
      <c r="J30" s="7">
        <v>53</v>
      </c>
      <c r="K30" s="5">
        <v>81</v>
      </c>
      <c r="L30" s="7">
        <v>44</v>
      </c>
      <c r="M30" s="4">
        <v>88</v>
      </c>
      <c r="N30" s="4">
        <v>25</v>
      </c>
      <c r="O30" s="10" t="s">
        <v>80</v>
      </c>
      <c r="P30" s="10" t="s">
        <v>81</v>
      </c>
      <c r="Q30" s="4">
        <v>31</v>
      </c>
      <c r="R30" s="5">
        <v>77</v>
      </c>
      <c r="S30" s="5">
        <v>79</v>
      </c>
      <c r="T30" s="5">
        <v>74</v>
      </c>
      <c r="U30" s="4">
        <v>60</v>
      </c>
      <c r="V30" s="5">
        <v>75</v>
      </c>
      <c r="W30" s="4">
        <v>85</v>
      </c>
      <c r="X30" s="4">
        <v>75</v>
      </c>
      <c r="Y30" s="4">
        <v>74</v>
      </c>
      <c r="Z30" s="5">
        <v>61</v>
      </c>
      <c r="AA30" s="5">
        <v>75</v>
      </c>
      <c r="AB30" s="9">
        <f>E30*4+F30*2.5+G30*3+H30*2+I30*4.5+J30*3+K30*2.5+L30*3+M30*1.5+R30*2+S30*1.5+T30*3.5+U30*3+V30*6+W30*3+X30*1+Y30*2+Z30*2+AA30*2.5</f>
        <v>3842</v>
      </c>
      <c r="AC30" s="9">
        <v>52.5</v>
      </c>
      <c r="AD30" s="9">
        <f>AB30/AC30+0.5</f>
        <v>73.6809523809524</v>
      </c>
    </row>
    <row r="31" spans="1:30">
      <c r="A31" s="4">
        <v>28</v>
      </c>
      <c r="B31" s="10" t="s">
        <v>82</v>
      </c>
      <c r="C31" s="10" t="s">
        <v>83</v>
      </c>
      <c r="D31" s="4">
        <v>29</v>
      </c>
      <c r="E31" s="5">
        <v>87</v>
      </c>
      <c r="F31" s="5">
        <v>72</v>
      </c>
      <c r="G31" s="5">
        <v>71</v>
      </c>
      <c r="H31" s="5">
        <v>77</v>
      </c>
      <c r="I31" s="5">
        <v>71</v>
      </c>
      <c r="J31" s="5">
        <v>73</v>
      </c>
      <c r="K31" s="5">
        <v>75</v>
      </c>
      <c r="L31" s="5">
        <v>70</v>
      </c>
      <c r="M31" s="4">
        <v>93</v>
      </c>
      <c r="N31" s="4">
        <v>51</v>
      </c>
      <c r="O31" s="10" t="s">
        <v>82</v>
      </c>
      <c r="P31" s="11" t="s">
        <v>83</v>
      </c>
      <c r="Q31" s="4">
        <v>28</v>
      </c>
      <c r="R31" s="5">
        <v>69</v>
      </c>
      <c r="S31" s="5">
        <v>77</v>
      </c>
      <c r="T31" s="5">
        <v>79</v>
      </c>
      <c r="U31" s="4">
        <v>64</v>
      </c>
      <c r="V31" s="5">
        <v>56</v>
      </c>
      <c r="W31" s="4">
        <v>92</v>
      </c>
      <c r="X31" s="4">
        <v>85</v>
      </c>
      <c r="Y31" s="4">
        <v>79</v>
      </c>
      <c r="Z31" s="5">
        <v>62</v>
      </c>
      <c r="AA31" s="5">
        <v>76</v>
      </c>
      <c r="AB31" s="9">
        <f>E31*4+F31*2.5+G31*3+H31*2+I31*4.5+J31*3+K31*2.5+L31*3+M31*1.5+R31*2+S31*1.5+T31*3.5+U31*3+V31*6+W31*3+X31*1+Y31*2+Z31*2+AA31*2.5</f>
        <v>3861.5</v>
      </c>
      <c r="AC31" s="9">
        <v>52.5</v>
      </c>
      <c r="AD31" s="9">
        <f t="shared" ref="AD31:AD34" si="7">AB31/AC31</f>
        <v>73.552380952381</v>
      </c>
    </row>
    <row r="32" spans="1:30">
      <c r="A32" s="4">
        <v>29</v>
      </c>
      <c r="B32" s="10" t="s">
        <v>84</v>
      </c>
      <c r="C32" s="10" t="s">
        <v>85</v>
      </c>
      <c r="D32" s="4">
        <v>29</v>
      </c>
      <c r="E32" s="5">
        <v>96</v>
      </c>
      <c r="F32" s="5">
        <v>69</v>
      </c>
      <c r="G32" s="5">
        <v>72</v>
      </c>
      <c r="H32" s="5">
        <v>61</v>
      </c>
      <c r="I32" s="5">
        <v>87</v>
      </c>
      <c r="J32" s="5">
        <v>68</v>
      </c>
      <c r="K32" s="5">
        <v>90</v>
      </c>
      <c r="L32" s="7">
        <v>36</v>
      </c>
      <c r="M32" s="4">
        <v>94</v>
      </c>
      <c r="N32" s="4">
        <v>15</v>
      </c>
      <c r="O32" s="10" t="s">
        <v>84</v>
      </c>
      <c r="P32" s="11" t="s">
        <v>85</v>
      </c>
      <c r="Q32" s="4">
        <v>29.5</v>
      </c>
      <c r="R32" s="5">
        <v>56</v>
      </c>
      <c r="S32" s="5">
        <v>60</v>
      </c>
      <c r="T32" s="5">
        <v>72</v>
      </c>
      <c r="U32" s="4">
        <v>71</v>
      </c>
      <c r="V32" s="5">
        <v>62</v>
      </c>
      <c r="W32" s="4">
        <v>96</v>
      </c>
      <c r="X32" s="4">
        <v>90</v>
      </c>
      <c r="Y32" s="4">
        <v>84</v>
      </c>
      <c r="Z32" s="5">
        <v>68</v>
      </c>
      <c r="AA32" s="5">
        <v>70</v>
      </c>
      <c r="AB32" s="9">
        <f>E32*4+F32*2.5+G32*3+H32*2+I32*4.5+J32*3+K32*2.5+L32*3+M32*1.5+R32*2+S32*1.5+T32*3.5+U32*3+V32*6+W32*3+X32*1+Y32*2+Z32*2+AA32*2.5</f>
        <v>3860</v>
      </c>
      <c r="AC32" s="9">
        <v>52.5</v>
      </c>
      <c r="AD32" s="9">
        <f>AB32/AC32</f>
        <v>73.5238095238095</v>
      </c>
    </row>
    <row r="33" spans="1:30">
      <c r="A33" s="4">
        <v>30</v>
      </c>
      <c r="B33" s="10" t="s">
        <v>86</v>
      </c>
      <c r="C33" s="11" t="s">
        <v>87</v>
      </c>
      <c r="D33" s="4">
        <v>29</v>
      </c>
      <c r="E33" s="5">
        <v>77</v>
      </c>
      <c r="F33" s="5">
        <v>62</v>
      </c>
      <c r="G33" s="5">
        <v>63</v>
      </c>
      <c r="H33" s="5">
        <v>64</v>
      </c>
      <c r="I33" s="5">
        <v>71</v>
      </c>
      <c r="J33" s="7">
        <v>44</v>
      </c>
      <c r="K33" s="5">
        <v>80</v>
      </c>
      <c r="L33" s="5">
        <v>67</v>
      </c>
      <c r="M33" s="4">
        <v>95</v>
      </c>
      <c r="N33" s="4">
        <v>38</v>
      </c>
      <c r="O33" s="10" t="s">
        <v>86</v>
      </c>
      <c r="P33" s="10" t="s">
        <v>87</v>
      </c>
      <c r="Q33" s="4">
        <v>33.5</v>
      </c>
      <c r="R33" s="5">
        <v>72</v>
      </c>
      <c r="S33" s="5">
        <v>69</v>
      </c>
      <c r="T33" s="5">
        <v>79</v>
      </c>
      <c r="U33" s="4">
        <v>64</v>
      </c>
      <c r="V33" s="5">
        <v>80</v>
      </c>
      <c r="W33" s="4">
        <v>86</v>
      </c>
      <c r="X33" s="4">
        <v>85</v>
      </c>
      <c r="Y33" s="4">
        <v>85</v>
      </c>
      <c r="Z33" s="5">
        <v>71</v>
      </c>
      <c r="AA33" s="5">
        <v>76</v>
      </c>
      <c r="AB33" s="9">
        <f>E33*4+F33*2.5+G33*3+H33*2+I33*4.5+J33*3+K33*2.5+L33*3+M33*1.5+R33*2+S33*1.5+T33*3.5+U33*3+V33*6+W33*3+X33*1+Y33*2+Z33*2+AA33*2.5</f>
        <v>3816</v>
      </c>
      <c r="AC33" s="9">
        <v>52.5</v>
      </c>
      <c r="AD33" s="9">
        <f t="shared" ref="AD33:AD36" si="8">AB33/AC33+0.5</f>
        <v>73.1857142857143</v>
      </c>
    </row>
    <row r="34" spans="1:30">
      <c r="A34" s="4">
        <v>31</v>
      </c>
      <c r="B34" s="10" t="s">
        <v>88</v>
      </c>
      <c r="C34" s="10" t="s">
        <v>89</v>
      </c>
      <c r="D34" s="4">
        <v>29</v>
      </c>
      <c r="E34" s="5">
        <v>79</v>
      </c>
      <c r="F34" s="5">
        <v>60</v>
      </c>
      <c r="G34" s="5">
        <v>78</v>
      </c>
      <c r="H34" s="5">
        <v>78</v>
      </c>
      <c r="I34" s="5">
        <v>85</v>
      </c>
      <c r="J34" s="5">
        <v>73</v>
      </c>
      <c r="K34" s="5">
        <v>90</v>
      </c>
      <c r="L34" s="5">
        <v>62</v>
      </c>
      <c r="M34" s="4">
        <v>87</v>
      </c>
      <c r="N34" s="4">
        <v>3</v>
      </c>
      <c r="O34" s="10" t="s">
        <v>88</v>
      </c>
      <c r="P34" s="11" t="s">
        <v>89</v>
      </c>
      <c r="Q34" s="4">
        <v>33</v>
      </c>
      <c r="R34" s="5">
        <v>71</v>
      </c>
      <c r="S34" s="5">
        <v>82</v>
      </c>
      <c r="T34" s="5">
        <v>75</v>
      </c>
      <c r="U34" s="4">
        <v>64</v>
      </c>
      <c r="V34" s="5">
        <v>70</v>
      </c>
      <c r="W34" s="4">
        <v>76</v>
      </c>
      <c r="X34" s="4">
        <v>70</v>
      </c>
      <c r="Y34" s="4">
        <v>68</v>
      </c>
      <c r="Z34" s="5">
        <v>35</v>
      </c>
      <c r="AA34" s="5">
        <v>67</v>
      </c>
      <c r="AB34" s="9">
        <f>E34*4+F34*2.5+G34*3+H34*2+I34*4.5+J34*3+K34*2.5+L34*3+M34*1.5+R34*2+S34*1.5+T34*3.5+U34*3+V34*6+W34*3+X34*1+Y34*2+Z34*2+AA34*2.5</f>
        <v>3810</v>
      </c>
      <c r="AC34" s="9">
        <v>52.5</v>
      </c>
      <c r="AD34" s="9">
        <f>AB34/AC34</f>
        <v>72.5714285714286</v>
      </c>
    </row>
    <row r="35" spans="1:30">
      <c r="A35" s="4">
        <v>32</v>
      </c>
      <c r="B35" s="10" t="s">
        <v>90</v>
      </c>
      <c r="C35" s="10" t="s">
        <v>91</v>
      </c>
      <c r="D35" s="4">
        <v>32</v>
      </c>
      <c r="E35" s="5">
        <v>77</v>
      </c>
      <c r="F35" s="5">
        <v>62</v>
      </c>
      <c r="G35" s="5">
        <v>73</v>
      </c>
      <c r="H35" s="5">
        <v>63</v>
      </c>
      <c r="I35" s="5">
        <v>72</v>
      </c>
      <c r="J35" s="5">
        <v>68</v>
      </c>
      <c r="K35" s="5">
        <v>94</v>
      </c>
      <c r="L35" s="5">
        <v>61</v>
      </c>
      <c r="M35" s="4">
        <v>90</v>
      </c>
      <c r="N35" s="4">
        <v>81</v>
      </c>
      <c r="O35" s="10" t="s">
        <v>90</v>
      </c>
      <c r="P35" s="10" t="s">
        <v>91</v>
      </c>
      <c r="Q35" s="4">
        <v>30.5</v>
      </c>
      <c r="R35" s="5">
        <v>63</v>
      </c>
      <c r="S35" s="5">
        <v>72</v>
      </c>
      <c r="T35" s="5">
        <v>80</v>
      </c>
      <c r="U35" s="4">
        <v>66</v>
      </c>
      <c r="V35" s="5">
        <v>64</v>
      </c>
      <c r="W35" s="4">
        <v>79</v>
      </c>
      <c r="X35" s="4">
        <v>75</v>
      </c>
      <c r="Y35" s="4">
        <v>79</v>
      </c>
      <c r="Z35" s="5">
        <v>64</v>
      </c>
      <c r="AA35" s="5">
        <v>76</v>
      </c>
      <c r="AB35" s="9">
        <f>E35*4+F35*2.5+G35*3+H35*2+I35*4.5+J35*3+K35*2.5+L35*3+M35*1.5+R35*2+S35*1.5+T35*3.5+U35*3+V35*6+W35*3+X35*1+Y35*2+Z35*2+AA35*2.5</f>
        <v>3773</v>
      </c>
      <c r="AC35" s="9">
        <v>52.5</v>
      </c>
      <c r="AD35" s="9">
        <f t="shared" ref="AD35:AD40" si="9">AB35/AC35+0.5</f>
        <v>72.3666666666667</v>
      </c>
    </row>
    <row r="36" spans="1:30">
      <c r="A36" s="4">
        <v>33</v>
      </c>
      <c r="B36" s="10" t="s">
        <v>92</v>
      </c>
      <c r="C36" s="10" t="s">
        <v>93</v>
      </c>
      <c r="D36" s="4">
        <v>29.5</v>
      </c>
      <c r="E36" s="5">
        <v>82</v>
      </c>
      <c r="F36" s="5">
        <v>66</v>
      </c>
      <c r="G36" s="5">
        <v>73</v>
      </c>
      <c r="H36" s="5">
        <v>64</v>
      </c>
      <c r="I36" s="5">
        <v>76</v>
      </c>
      <c r="J36" s="5">
        <v>63</v>
      </c>
      <c r="K36" s="5">
        <v>68</v>
      </c>
      <c r="L36" s="5">
        <v>68</v>
      </c>
      <c r="M36" s="4">
        <v>95</v>
      </c>
      <c r="N36" s="4">
        <v>6</v>
      </c>
      <c r="O36" s="10" t="s">
        <v>92</v>
      </c>
      <c r="P36" s="10" t="s">
        <v>93</v>
      </c>
      <c r="Q36" s="4">
        <v>33</v>
      </c>
      <c r="R36" s="5">
        <v>64</v>
      </c>
      <c r="S36" s="5">
        <v>64</v>
      </c>
      <c r="T36" s="5">
        <v>74</v>
      </c>
      <c r="U36" s="4">
        <v>64</v>
      </c>
      <c r="V36" s="5">
        <v>71</v>
      </c>
      <c r="W36" s="4">
        <v>78</v>
      </c>
      <c r="X36" s="4">
        <v>85</v>
      </c>
      <c r="Y36" s="4">
        <v>75</v>
      </c>
      <c r="Z36" s="5">
        <v>61</v>
      </c>
      <c r="AA36" s="5">
        <v>72</v>
      </c>
      <c r="AB36" s="9">
        <f>E36*4+F36*2.5+G36*3+H36*2+I36*4.5+J36*3+K36*2.5+L36*3+M36*1.5+R36*2+S36*1.5+T36*3.5+U36*3+V36*6+W36*3+X36*1+Y36*2+Z36*2+AA36*2.5</f>
        <v>3759.5</v>
      </c>
      <c r="AC36" s="9">
        <v>52.5</v>
      </c>
      <c r="AD36" s="9">
        <f>AB36/AC36+0.5</f>
        <v>72.1095238095238</v>
      </c>
    </row>
    <row r="37" spans="1:30">
      <c r="A37" s="4">
        <v>34</v>
      </c>
      <c r="B37" s="10" t="s">
        <v>94</v>
      </c>
      <c r="C37" s="11" t="s">
        <v>95</v>
      </c>
      <c r="D37" s="4">
        <v>29.5</v>
      </c>
      <c r="E37" s="5">
        <v>76</v>
      </c>
      <c r="F37" s="7">
        <v>50</v>
      </c>
      <c r="G37" s="5">
        <v>72</v>
      </c>
      <c r="H37" s="5">
        <v>63</v>
      </c>
      <c r="I37" s="5">
        <v>70</v>
      </c>
      <c r="J37" s="5">
        <v>65</v>
      </c>
      <c r="K37" s="5">
        <v>90</v>
      </c>
      <c r="L37" s="5">
        <v>75</v>
      </c>
      <c r="M37" s="4">
        <v>96</v>
      </c>
      <c r="N37" s="4">
        <v>75</v>
      </c>
      <c r="O37" s="10" t="s">
        <v>94</v>
      </c>
      <c r="P37" s="10" t="s">
        <v>95</v>
      </c>
      <c r="Q37" s="4">
        <v>33</v>
      </c>
      <c r="R37" s="5">
        <v>74</v>
      </c>
      <c r="S37" s="5">
        <v>69</v>
      </c>
      <c r="T37" s="5">
        <v>69</v>
      </c>
      <c r="U37" s="4">
        <v>82</v>
      </c>
      <c r="V37" s="5">
        <v>66</v>
      </c>
      <c r="W37" s="4">
        <v>70</v>
      </c>
      <c r="X37" s="4">
        <v>80</v>
      </c>
      <c r="Y37" s="4">
        <v>80</v>
      </c>
      <c r="Z37" s="5">
        <v>67</v>
      </c>
      <c r="AA37" s="5">
        <v>75</v>
      </c>
      <c r="AB37" s="9">
        <f>E37*4+F37*2.5+G37*3+H37*2+I37*4.5+J37*3+K37*2.5+L37*3+M37*1.5+R37*2+S37*1.5+T37*3.5+U37*3+V37*6+W37*3+X37*1+Y37*2+Z37*2+AA37*2.5</f>
        <v>3781.5</v>
      </c>
      <c r="AC37" s="9">
        <v>52.5</v>
      </c>
      <c r="AD37" s="9">
        <f t="shared" ref="AD37:AD39" si="10">AB37/AC37</f>
        <v>72.0285714285714</v>
      </c>
    </row>
    <row r="38" spans="1:30">
      <c r="A38" s="4">
        <v>35</v>
      </c>
      <c r="B38" s="10" t="s">
        <v>96</v>
      </c>
      <c r="C38" s="10" t="s">
        <v>97</v>
      </c>
      <c r="D38" s="4">
        <v>29</v>
      </c>
      <c r="E38" s="5">
        <v>73</v>
      </c>
      <c r="F38" s="5">
        <v>62</v>
      </c>
      <c r="G38" s="5">
        <v>78</v>
      </c>
      <c r="H38" s="5">
        <v>74</v>
      </c>
      <c r="I38" s="5">
        <v>62</v>
      </c>
      <c r="J38" s="5">
        <v>69</v>
      </c>
      <c r="K38" s="5">
        <v>87</v>
      </c>
      <c r="L38" s="5">
        <v>60</v>
      </c>
      <c r="M38" s="4">
        <v>94</v>
      </c>
      <c r="N38" s="4">
        <v>18</v>
      </c>
      <c r="O38" s="10" t="s">
        <v>96</v>
      </c>
      <c r="P38" s="10" t="s">
        <v>97</v>
      </c>
      <c r="Q38" s="4">
        <v>31.5</v>
      </c>
      <c r="R38" s="5">
        <v>71</v>
      </c>
      <c r="S38" s="5">
        <v>69</v>
      </c>
      <c r="T38" s="5">
        <v>60</v>
      </c>
      <c r="U38" s="4">
        <v>64</v>
      </c>
      <c r="V38" s="5">
        <v>76</v>
      </c>
      <c r="W38" s="4">
        <v>82</v>
      </c>
      <c r="X38" s="4">
        <v>85</v>
      </c>
      <c r="Y38" s="4">
        <v>71</v>
      </c>
      <c r="Z38" s="5">
        <v>80</v>
      </c>
      <c r="AA38" s="5">
        <v>76</v>
      </c>
      <c r="AB38" s="9">
        <f>E38*4+F38*2.5+G38*3+H38*2+I38*4.5+J38*3+K38*2.5+L38*3+M38*1.5+R38*2+S38*1.5+T38*3.5+U38*3+V38*6+W38*3+X38*1+Y38*2+Z38*2+AA38*2.5</f>
        <v>3780</v>
      </c>
      <c r="AC38" s="9">
        <v>52.5</v>
      </c>
      <c r="AD38" s="9">
        <f>AB38/AC38</f>
        <v>72</v>
      </c>
    </row>
    <row r="39" spans="1:30">
      <c r="A39" s="4">
        <v>36</v>
      </c>
      <c r="B39" s="10" t="s">
        <v>98</v>
      </c>
      <c r="C39" s="11" t="s">
        <v>99</v>
      </c>
      <c r="D39" s="4">
        <v>33.5</v>
      </c>
      <c r="E39" s="5">
        <v>79</v>
      </c>
      <c r="F39" s="7">
        <v>49</v>
      </c>
      <c r="G39" s="5">
        <v>74</v>
      </c>
      <c r="H39" s="5">
        <v>83</v>
      </c>
      <c r="I39" s="5">
        <v>72</v>
      </c>
      <c r="J39" s="7">
        <v>48</v>
      </c>
      <c r="K39" s="5">
        <v>82</v>
      </c>
      <c r="L39" s="5">
        <v>67</v>
      </c>
      <c r="M39" s="4">
        <v>96</v>
      </c>
      <c r="N39" s="4">
        <v>40</v>
      </c>
      <c r="O39" s="10" t="s">
        <v>98</v>
      </c>
      <c r="P39" s="10" t="s">
        <v>99</v>
      </c>
      <c r="Q39" s="4">
        <v>33.5</v>
      </c>
      <c r="R39" s="5">
        <v>76</v>
      </c>
      <c r="S39" s="5">
        <v>78</v>
      </c>
      <c r="T39" s="5">
        <v>70</v>
      </c>
      <c r="U39" s="4">
        <v>69</v>
      </c>
      <c r="V39" s="5">
        <v>66</v>
      </c>
      <c r="W39" s="4">
        <v>79</v>
      </c>
      <c r="X39" s="4">
        <v>90</v>
      </c>
      <c r="Y39" s="4">
        <v>84</v>
      </c>
      <c r="Z39" s="5">
        <v>68</v>
      </c>
      <c r="AA39" s="5">
        <v>75</v>
      </c>
      <c r="AB39" s="9">
        <f>E39*4+F39*2.5+G39*3+H39*2+I39*4.5+J39*3+K39*2.5+L39*3+M39*1.5+R39*2+S39*1.5+T39*3.5+U39*3+V39*6+W39*3+X39*1+Y39*2+Z39*2+AA39*2.5</f>
        <v>3780</v>
      </c>
      <c r="AC39" s="9">
        <v>52.5</v>
      </c>
      <c r="AD39" s="9">
        <f>AB39/AC39</f>
        <v>72</v>
      </c>
    </row>
    <row r="40" spans="1:30">
      <c r="A40" s="4">
        <v>37</v>
      </c>
      <c r="B40" s="10" t="s">
        <v>100</v>
      </c>
      <c r="C40" s="11" t="s">
        <v>101</v>
      </c>
      <c r="D40" s="4">
        <v>29</v>
      </c>
      <c r="E40" s="5">
        <v>81</v>
      </c>
      <c r="F40" s="7">
        <v>54</v>
      </c>
      <c r="G40" s="5">
        <v>72</v>
      </c>
      <c r="H40" s="5">
        <v>65</v>
      </c>
      <c r="I40" s="5">
        <v>72</v>
      </c>
      <c r="J40" s="5">
        <v>62</v>
      </c>
      <c r="K40" s="5">
        <v>88</v>
      </c>
      <c r="L40" s="5">
        <v>65</v>
      </c>
      <c r="M40" s="4">
        <v>90</v>
      </c>
      <c r="N40" s="4">
        <v>85</v>
      </c>
      <c r="O40" s="10" t="s">
        <v>100</v>
      </c>
      <c r="P40" s="10" t="s">
        <v>101</v>
      </c>
      <c r="Q40" s="4">
        <v>31.5</v>
      </c>
      <c r="R40" s="5">
        <v>65</v>
      </c>
      <c r="S40" s="5">
        <v>61</v>
      </c>
      <c r="T40" s="5">
        <v>83</v>
      </c>
      <c r="U40" s="4">
        <v>70</v>
      </c>
      <c r="V40" s="5">
        <v>72</v>
      </c>
      <c r="W40" s="4">
        <v>66</v>
      </c>
      <c r="X40" s="4">
        <v>75</v>
      </c>
      <c r="Y40" s="4">
        <v>67</v>
      </c>
      <c r="Z40" s="5">
        <v>65</v>
      </c>
      <c r="AA40" s="5">
        <v>78</v>
      </c>
      <c r="AB40" s="9">
        <f>E40*4+F40*2.5+G40*3+H40*2+I40*4.5+J40*3+K40*2.5+L40*3+M40*1.5+R40*2+S40*1.5+T40*3.5+U40*3+V40*6+W40*3+X40*1+Y40*2+Z40*2+AA40*2.5</f>
        <v>3751</v>
      </c>
      <c r="AC40" s="9">
        <v>52.5</v>
      </c>
      <c r="AD40" s="9">
        <f>AB40/AC40+0.5</f>
        <v>71.947619047619</v>
      </c>
    </row>
    <row r="41" spans="1:30">
      <c r="A41" s="4">
        <v>38</v>
      </c>
      <c r="B41" s="10" t="s">
        <v>102</v>
      </c>
      <c r="C41" s="11" t="s">
        <v>103</v>
      </c>
      <c r="D41" s="4">
        <v>26.5</v>
      </c>
      <c r="E41" s="5">
        <v>93</v>
      </c>
      <c r="F41" s="7">
        <v>54</v>
      </c>
      <c r="G41" s="7">
        <v>57</v>
      </c>
      <c r="H41" s="5">
        <v>69</v>
      </c>
      <c r="I41" s="5">
        <v>74</v>
      </c>
      <c r="J41" s="7">
        <v>48</v>
      </c>
      <c r="K41" s="5">
        <v>81</v>
      </c>
      <c r="L41" s="5">
        <v>62</v>
      </c>
      <c r="M41" s="4">
        <v>95</v>
      </c>
      <c r="N41" s="4">
        <v>36</v>
      </c>
      <c r="O41" s="10" t="s">
        <v>102</v>
      </c>
      <c r="P41" s="10" t="s">
        <v>103</v>
      </c>
      <c r="Q41" s="4">
        <v>31.5</v>
      </c>
      <c r="R41" s="5">
        <v>73</v>
      </c>
      <c r="S41" s="5">
        <v>63</v>
      </c>
      <c r="T41" s="5">
        <v>79</v>
      </c>
      <c r="U41" s="4">
        <v>72</v>
      </c>
      <c r="V41" s="5">
        <v>67</v>
      </c>
      <c r="W41" s="4">
        <v>84</v>
      </c>
      <c r="X41" s="4">
        <v>85</v>
      </c>
      <c r="Y41" s="4">
        <v>80</v>
      </c>
      <c r="Z41" s="5">
        <v>71</v>
      </c>
      <c r="AA41" s="5">
        <v>67</v>
      </c>
      <c r="AB41" s="9">
        <f>E41*4+F41*2.5+G41*3+H41*2+I41*4.5+J41*3+K41*2.5+L41*3+M41*1.5+R41*2+S41*1.5+T41*3.5+U41*3+V41*6+W41*3+X41*1+Y41*2+Z41*2+AA41*2.5</f>
        <v>3765.5</v>
      </c>
      <c r="AC41" s="9">
        <v>52.5</v>
      </c>
      <c r="AD41" s="9">
        <f t="shared" ref="AD41:AD47" si="11">AB41/AC41</f>
        <v>71.7238095238095</v>
      </c>
    </row>
    <row r="42" spans="1:30">
      <c r="A42" s="4">
        <v>39</v>
      </c>
      <c r="B42" s="10" t="s">
        <v>104</v>
      </c>
      <c r="C42" s="10" t="s">
        <v>105</v>
      </c>
      <c r="D42" s="4">
        <v>29</v>
      </c>
      <c r="E42" s="5">
        <v>78</v>
      </c>
      <c r="F42" s="5">
        <v>78</v>
      </c>
      <c r="G42" s="5">
        <v>82</v>
      </c>
      <c r="H42" s="5">
        <v>75</v>
      </c>
      <c r="I42" s="5">
        <v>71</v>
      </c>
      <c r="J42" s="5">
        <v>72</v>
      </c>
      <c r="K42" s="5">
        <v>83</v>
      </c>
      <c r="L42" s="5">
        <v>78</v>
      </c>
      <c r="M42" s="4">
        <v>88</v>
      </c>
      <c r="N42" s="4">
        <v>95</v>
      </c>
      <c r="O42" s="10" t="s">
        <v>104</v>
      </c>
      <c r="P42" s="11" t="s">
        <v>105</v>
      </c>
      <c r="Q42" s="4">
        <v>25.5</v>
      </c>
      <c r="R42" s="5">
        <v>75</v>
      </c>
      <c r="S42" s="5">
        <v>80</v>
      </c>
      <c r="T42" s="5">
        <v>72</v>
      </c>
      <c r="U42" s="4">
        <v>70</v>
      </c>
      <c r="V42" s="5">
        <v>39</v>
      </c>
      <c r="W42" s="4">
        <v>70</v>
      </c>
      <c r="X42" s="4">
        <v>75</v>
      </c>
      <c r="Y42" s="4">
        <v>73</v>
      </c>
      <c r="Z42" s="5">
        <v>66</v>
      </c>
      <c r="AA42" s="5">
        <v>68</v>
      </c>
      <c r="AB42" s="9">
        <f>E42*4+F42*2.5+G42*3+H42*2+I42*4.5+J42*3+K42*2.5+L42*3+M42*1.5+R42*2+S42*1.5+T42*3.5+U42*3+V42*6+W42*3+X42*1+Y42*2+Z42*2+AA42*2.5</f>
        <v>3711</v>
      </c>
      <c r="AC42" s="9">
        <v>52.5</v>
      </c>
      <c r="AD42" s="9">
        <f>AB42/AC42+0.5</f>
        <v>71.1857142857143</v>
      </c>
    </row>
    <row r="43" spans="1:30">
      <c r="A43" s="4">
        <v>40</v>
      </c>
      <c r="B43" s="10" t="s">
        <v>106</v>
      </c>
      <c r="C43" s="10" t="s">
        <v>107</v>
      </c>
      <c r="D43" s="4">
        <v>29.5</v>
      </c>
      <c r="E43" s="5">
        <v>86</v>
      </c>
      <c r="F43" s="5">
        <v>68</v>
      </c>
      <c r="G43" s="5">
        <v>77</v>
      </c>
      <c r="H43" s="5">
        <v>71</v>
      </c>
      <c r="I43" s="5">
        <v>78</v>
      </c>
      <c r="J43" s="5">
        <v>72</v>
      </c>
      <c r="K43" s="5">
        <v>80</v>
      </c>
      <c r="L43" s="5">
        <v>72</v>
      </c>
      <c r="M43" s="4">
        <v>90</v>
      </c>
      <c r="N43" s="4">
        <v>12</v>
      </c>
      <c r="O43" s="10" t="s">
        <v>106</v>
      </c>
      <c r="P43" s="11" t="s">
        <v>107</v>
      </c>
      <c r="Q43" s="4">
        <v>25.5</v>
      </c>
      <c r="R43" s="5">
        <v>74</v>
      </c>
      <c r="S43" s="5">
        <v>77</v>
      </c>
      <c r="T43" s="5">
        <v>67</v>
      </c>
      <c r="U43" s="4">
        <v>53</v>
      </c>
      <c r="V43" s="5">
        <v>56</v>
      </c>
      <c r="W43" s="4">
        <v>69</v>
      </c>
      <c r="X43" s="4">
        <v>75</v>
      </c>
      <c r="Y43" s="4">
        <v>75</v>
      </c>
      <c r="Z43" s="5">
        <v>61</v>
      </c>
      <c r="AA43" s="5">
        <v>74</v>
      </c>
      <c r="AB43" s="9">
        <f>E43*4+F43*2.5+G43*3+H43*2+I43*4.5+J43*3+K43*2.5+L43*3+M43*1.5+R43*2+S43*1.5+T43*3.5+U43*3+V43*6+W43*3+X43*1+Y43*2+Z43*2+AA43*2.5</f>
        <v>3737</v>
      </c>
      <c r="AC43" s="9">
        <v>52.5</v>
      </c>
      <c r="AD43" s="9">
        <f t="shared" ref="AD43:AD47" si="12">AB43/AC43</f>
        <v>71.1809523809524</v>
      </c>
    </row>
    <row r="44" spans="1:30">
      <c r="A44" s="4">
        <v>41</v>
      </c>
      <c r="B44" s="10" t="s">
        <v>108</v>
      </c>
      <c r="C44" s="11" t="s">
        <v>109</v>
      </c>
      <c r="D44" s="4">
        <v>29</v>
      </c>
      <c r="E44" s="5">
        <v>90</v>
      </c>
      <c r="F44" s="7">
        <v>48</v>
      </c>
      <c r="G44" s="5">
        <v>63</v>
      </c>
      <c r="H44" s="5">
        <v>72</v>
      </c>
      <c r="I44" s="5">
        <v>64</v>
      </c>
      <c r="J44" s="5">
        <v>72</v>
      </c>
      <c r="K44" s="5">
        <v>72</v>
      </c>
      <c r="L44" s="7">
        <v>50</v>
      </c>
      <c r="M44" s="4">
        <v>90</v>
      </c>
      <c r="N44" s="4">
        <v>9</v>
      </c>
      <c r="O44" s="10" t="s">
        <v>108</v>
      </c>
      <c r="P44" s="11" t="s">
        <v>109</v>
      </c>
      <c r="Q44" s="4">
        <v>30.5</v>
      </c>
      <c r="R44" s="5">
        <v>74</v>
      </c>
      <c r="S44" s="5">
        <v>72</v>
      </c>
      <c r="T44" s="5">
        <v>84</v>
      </c>
      <c r="U44" s="4">
        <v>53</v>
      </c>
      <c r="V44" s="5">
        <v>72</v>
      </c>
      <c r="W44" s="4">
        <v>86</v>
      </c>
      <c r="X44" s="4">
        <v>85</v>
      </c>
      <c r="Y44" s="4">
        <v>69</v>
      </c>
      <c r="Z44" s="5">
        <v>66</v>
      </c>
      <c r="AA44" s="5">
        <v>76</v>
      </c>
      <c r="AB44" s="9">
        <f>E44*4+F44*2.5+G44*3+H44*2+I44*4.5+J44*3+K44*2.5+L44*3+M44*1.5+R44*2+S44*1.5+T44*3.5+U44*3+V44*6+W44*3+X44*1+Y44*2+Z44*2+AA44*2.5</f>
        <v>3726</v>
      </c>
      <c r="AC44" s="9">
        <v>52.5</v>
      </c>
      <c r="AD44" s="9">
        <f>AB44/AC44</f>
        <v>70.9714285714286</v>
      </c>
    </row>
    <row r="45" spans="1:30">
      <c r="A45" s="4">
        <v>42</v>
      </c>
      <c r="B45" s="10" t="s">
        <v>110</v>
      </c>
      <c r="C45" s="11" t="s">
        <v>111</v>
      </c>
      <c r="D45" s="4">
        <v>26.5</v>
      </c>
      <c r="E45" s="5">
        <v>79</v>
      </c>
      <c r="F45" s="7">
        <v>44</v>
      </c>
      <c r="G45" s="5">
        <v>73</v>
      </c>
      <c r="H45" s="5">
        <v>75</v>
      </c>
      <c r="I45" s="5">
        <v>80</v>
      </c>
      <c r="J45" s="5">
        <v>72</v>
      </c>
      <c r="K45" s="5">
        <v>66</v>
      </c>
      <c r="L45" s="5">
        <v>66</v>
      </c>
      <c r="M45" s="4">
        <v>85</v>
      </c>
      <c r="N45" s="4">
        <v>56</v>
      </c>
      <c r="O45" s="10" t="s">
        <v>110</v>
      </c>
      <c r="P45" s="10" t="s">
        <v>111</v>
      </c>
      <c r="Q45" s="4">
        <v>31.5</v>
      </c>
      <c r="R45" s="5">
        <v>72</v>
      </c>
      <c r="S45" s="5">
        <v>73</v>
      </c>
      <c r="T45" s="5">
        <v>75</v>
      </c>
      <c r="U45" s="4">
        <v>75</v>
      </c>
      <c r="V45" s="5">
        <v>70</v>
      </c>
      <c r="W45" s="4">
        <v>74</v>
      </c>
      <c r="X45" s="4">
        <v>70</v>
      </c>
      <c r="Y45" s="4">
        <v>67</v>
      </c>
      <c r="Z45" s="5">
        <v>60</v>
      </c>
      <c r="AA45" s="5">
        <v>63</v>
      </c>
      <c r="AB45" s="9">
        <f>E45*4+F45*2.5+G45*3+H45*2+I45*4.5+J45*3+K45*2.5+L45*3+M45*1.5+R45*2+S45*1.5+T45*3.5+U45*3+V45*6+W45*3+X45*1+Y45*2+Z45*2+AA45*2.5</f>
        <v>3726</v>
      </c>
      <c r="AC45" s="9">
        <v>52.5</v>
      </c>
      <c r="AD45" s="9">
        <f>AB45/AC45</f>
        <v>70.9714285714286</v>
      </c>
    </row>
    <row r="46" spans="1:30">
      <c r="A46" s="4">
        <v>43</v>
      </c>
      <c r="B46" s="10" t="s">
        <v>112</v>
      </c>
      <c r="C46" s="10" t="s">
        <v>113</v>
      </c>
      <c r="D46" s="4">
        <v>29</v>
      </c>
      <c r="E46" s="5">
        <v>67</v>
      </c>
      <c r="F46" s="5">
        <v>74</v>
      </c>
      <c r="G46" s="5">
        <v>76</v>
      </c>
      <c r="H46" s="5">
        <v>75</v>
      </c>
      <c r="I46" s="5">
        <v>69</v>
      </c>
      <c r="J46" s="5">
        <v>81</v>
      </c>
      <c r="K46" s="5">
        <v>74</v>
      </c>
      <c r="L46" s="5">
        <v>64</v>
      </c>
      <c r="M46" s="4">
        <v>83</v>
      </c>
      <c r="N46" s="4">
        <v>84</v>
      </c>
      <c r="O46" s="10" t="s">
        <v>112</v>
      </c>
      <c r="P46" s="10" t="s">
        <v>113</v>
      </c>
      <c r="Q46" s="4">
        <v>29.5</v>
      </c>
      <c r="R46" s="5">
        <v>72</v>
      </c>
      <c r="S46" s="5">
        <v>63</v>
      </c>
      <c r="T46" s="5">
        <v>66</v>
      </c>
      <c r="U46" s="4">
        <v>60</v>
      </c>
      <c r="V46" s="5">
        <v>73</v>
      </c>
      <c r="W46" s="4">
        <v>69</v>
      </c>
      <c r="X46" s="4">
        <v>75</v>
      </c>
      <c r="Y46" s="4">
        <v>76</v>
      </c>
      <c r="Z46" s="5">
        <v>61</v>
      </c>
      <c r="AA46" s="5">
        <v>78</v>
      </c>
      <c r="AB46" s="9">
        <f>E46*4+F46*2.5+G46*3+H46*2+I46*4.5+J46*3+K46*2.5+L46*3+M46*1.5+R46*2+S46*1.5+T46*3.5+U46*3+V46*6+W46*3+X46*1+Y46*2+Z46*2+AA46*2.5</f>
        <v>3724.5</v>
      </c>
      <c r="AC46" s="9">
        <v>52.5</v>
      </c>
      <c r="AD46" s="9">
        <f>AB46/AC46</f>
        <v>70.9428571428571</v>
      </c>
    </row>
    <row r="47" spans="1:30">
      <c r="A47" s="4">
        <v>44</v>
      </c>
      <c r="B47" s="10" t="s">
        <v>114</v>
      </c>
      <c r="C47" s="11" t="s">
        <v>115</v>
      </c>
      <c r="D47" s="4">
        <v>29</v>
      </c>
      <c r="E47" s="5">
        <v>92</v>
      </c>
      <c r="F47" s="5">
        <v>82</v>
      </c>
      <c r="G47" s="5">
        <v>78</v>
      </c>
      <c r="H47" s="5">
        <v>73</v>
      </c>
      <c r="I47" s="5">
        <v>66</v>
      </c>
      <c r="J47" s="7">
        <v>48</v>
      </c>
      <c r="K47" s="5">
        <v>81</v>
      </c>
      <c r="L47" s="5">
        <v>67</v>
      </c>
      <c r="M47" s="4">
        <v>88</v>
      </c>
      <c r="N47" s="4">
        <v>14</v>
      </c>
      <c r="O47" s="10" t="s">
        <v>114</v>
      </c>
      <c r="P47" s="11" t="s">
        <v>115</v>
      </c>
      <c r="Q47" s="4">
        <v>27</v>
      </c>
      <c r="R47" s="5">
        <v>78</v>
      </c>
      <c r="S47" s="5">
        <v>71</v>
      </c>
      <c r="T47" s="5">
        <v>83</v>
      </c>
      <c r="U47" s="4">
        <v>61</v>
      </c>
      <c r="V47" s="5">
        <v>58</v>
      </c>
      <c r="W47" s="4">
        <v>67</v>
      </c>
      <c r="X47" s="4">
        <v>75</v>
      </c>
      <c r="Y47" s="4">
        <v>89</v>
      </c>
      <c r="Z47" s="5">
        <v>47</v>
      </c>
      <c r="AA47" s="5">
        <v>62</v>
      </c>
      <c r="AB47" s="9">
        <f>E47*4+F47*2.5+G47*3+H47*2+I47*4.5+J47*3+K47*2.5+L47*3+M47*1.5+R47*2+S47*1.5+T47*3.5+U47*3+V47*6+W47*3+X47*1+Y47*2+Z47*2+AA47*2.5</f>
        <v>3716.5</v>
      </c>
      <c r="AC47" s="9">
        <v>52.5</v>
      </c>
      <c r="AD47" s="9">
        <f>AB47/AC47</f>
        <v>70.7904761904762</v>
      </c>
    </row>
    <row r="48" spans="1:30">
      <c r="A48" s="4">
        <v>45</v>
      </c>
      <c r="B48" s="10" t="s">
        <v>116</v>
      </c>
      <c r="C48" s="11" t="s">
        <v>117</v>
      </c>
      <c r="D48" s="4">
        <v>26</v>
      </c>
      <c r="E48" s="5">
        <v>80</v>
      </c>
      <c r="F48" s="7">
        <v>54</v>
      </c>
      <c r="G48" s="5">
        <v>62</v>
      </c>
      <c r="H48" s="5">
        <v>76</v>
      </c>
      <c r="I48" s="5">
        <v>70</v>
      </c>
      <c r="J48" s="5">
        <v>71</v>
      </c>
      <c r="K48" s="5">
        <v>77</v>
      </c>
      <c r="L48" s="5">
        <v>68</v>
      </c>
      <c r="M48" s="4">
        <v>70</v>
      </c>
      <c r="N48" s="4">
        <v>80</v>
      </c>
      <c r="O48" s="10" t="s">
        <v>116</v>
      </c>
      <c r="P48" s="10" t="s">
        <v>117</v>
      </c>
      <c r="Q48" s="4">
        <v>29.5</v>
      </c>
      <c r="R48" s="5">
        <v>66</v>
      </c>
      <c r="S48" s="5">
        <v>70</v>
      </c>
      <c r="T48" s="5">
        <v>81</v>
      </c>
      <c r="U48" s="4">
        <v>62</v>
      </c>
      <c r="V48" s="5">
        <v>70</v>
      </c>
      <c r="W48" s="4">
        <v>79</v>
      </c>
      <c r="X48" s="4">
        <v>65</v>
      </c>
      <c r="Y48" s="4">
        <v>76</v>
      </c>
      <c r="Z48" s="5">
        <v>60</v>
      </c>
      <c r="AA48" s="5">
        <v>66</v>
      </c>
      <c r="AB48" s="9">
        <f>E48*4+F48*2.5+G48*3+H48*2+I48*4.5+J48*3+K48*2.5+L48*3+M48*1.5+R48*2+S48*1.5+T48*3.5+U48*3+V48*6+W48*3+X48*1+Y48*2+Z48*2+AA48*2.5</f>
        <v>3688</v>
      </c>
      <c r="AC48" s="9">
        <v>52.5</v>
      </c>
      <c r="AD48" s="9">
        <f t="shared" ref="AD48:AD52" si="13">AB48/AC48+0.5</f>
        <v>70.7476190476191</v>
      </c>
    </row>
    <row r="49" spans="1:30">
      <c r="A49" s="4">
        <v>46</v>
      </c>
      <c r="B49" s="10" t="s">
        <v>118</v>
      </c>
      <c r="C49" s="10" t="s">
        <v>119</v>
      </c>
      <c r="D49" s="4">
        <v>29</v>
      </c>
      <c r="E49" s="5">
        <v>81</v>
      </c>
      <c r="F49" s="5">
        <v>66</v>
      </c>
      <c r="G49" s="5">
        <v>73</v>
      </c>
      <c r="H49" s="5">
        <v>79</v>
      </c>
      <c r="I49" s="5">
        <v>71</v>
      </c>
      <c r="J49" s="5">
        <v>71</v>
      </c>
      <c r="K49" s="5">
        <v>91</v>
      </c>
      <c r="L49" s="7">
        <v>51</v>
      </c>
      <c r="M49" s="4">
        <v>83</v>
      </c>
      <c r="N49" s="4">
        <v>90</v>
      </c>
      <c r="O49" s="10" t="s">
        <v>118</v>
      </c>
      <c r="P49" s="11" t="s">
        <v>119</v>
      </c>
      <c r="Q49" s="4">
        <v>29</v>
      </c>
      <c r="R49" s="5">
        <v>71</v>
      </c>
      <c r="S49" s="5">
        <v>86</v>
      </c>
      <c r="T49" s="5">
        <v>75</v>
      </c>
      <c r="U49" s="4">
        <v>51</v>
      </c>
      <c r="V49" s="5">
        <v>55</v>
      </c>
      <c r="W49" s="4">
        <v>74</v>
      </c>
      <c r="X49" s="4">
        <v>80</v>
      </c>
      <c r="Y49" s="4">
        <v>78</v>
      </c>
      <c r="Z49" s="5">
        <v>68</v>
      </c>
      <c r="AA49" s="5">
        <v>68</v>
      </c>
      <c r="AB49" s="9">
        <f>E49*4+F49*2.5+G49*3+H49*2+I49*4.5+J49*3+K49*2.5+L49*3+M49*1.5+R49*2+S49*1.5+T49*3.5+U49*3+V49*6+W49*3+X49*1+Y49*2+Z49*2+AA49*2.5</f>
        <v>3684</v>
      </c>
      <c r="AC49" s="9">
        <v>52.5</v>
      </c>
      <c r="AD49" s="9">
        <f>AB49/AC49+0.5</f>
        <v>70.6714285714286</v>
      </c>
    </row>
    <row r="50" spans="1:30">
      <c r="A50" s="4">
        <v>47</v>
      </c>
      <c r="B50" s="10" t="s">
        <v>120</v>
      </c>
      <c r="C50" s="10" t="s">
        <v>121</v>
      </c>
      <c r="D50" s="4">
        <v>32</v>
      </c>
      <c r="E50" s="5">
        <v>77</v>
      </c>
      <c r="F50" s="5">
        <v>61</v>
      </c>
      <c r="G50" s="5">
        <v>80</v>
      </c>
      <c r="H50" s="5">
        <v>75</v>
      </c>
      <c r="I50" s="5">
        <v>65</v>
      </c>
      <c r="J50" s="5">
        <v>62</v>
      </c>
      <c r="K50" s="5">
        <v>75</v>
      </c>
      <c r="L50" s="5">
        <v>67</v>
      </c>
      <c r="M50" s="4">
        <v>92</v>
      </c>
      <c r="N50" s="4">
        <v>92</v>
      </c>
      <c r="O50" s="10" t="s">
        <v>120</v>
      </c>
      <c r="P50" s="11" t="s">
        <v>121</v>
      </c>
      <c r="Q50" s="4">
        <v>29.5</v>
      </c>
      <c r="R50" s="5">
        <v>75</v>
      </c>
      <c r="S50" s="5">
        <v>73</v>
      </c>
      <c r="T50" s="5">
        <v>70</v>
      </c>
      <c r="U50" s="4">
        <v>48</v>
      </c>
      <c r="V50" s="5">
        <v>75</v>
      </c>
      <c r="W50" s="4">
        <v>70</v>
      </c>
      <c r="X50" s="4">
        <v>70</v>
      </c>
      <c r="Y50" s="4">
        <v>72</v>
      </c>
      <c r="Z50" s="5">
        <v>73</v>
      </c>
      <c r="AA50" s="5">
        <v>72</v>
      </c>
      <c r="AB50" s="9">
        <f>E50*4+F50*2.5+G50*3+H50*2+I50*4.5+J50*3+K50*2.5+L50*3+M50*1.5+R50*2+S50*1.5+T50*3.5+U50*3+V50*6+W50*3+X50*1+Y50*2+Z50*2+AA50*2.5</f>
        <v>3704</v>
      </c>
      <c r="AC50" s="9">
        <v>52.5</v>
      </c>
      <c r="AD50" s="9">
        <f t="shared" ref="AD50:AD58" si="14">AB50/AC50</f>
        <v>70.552380952381</v>
      </c>
    </row>
    <row r="51" spans="1:30">
      <c r="A51" s="4">
        <v>48</v>
      </c>
      <c r="B51" s="10" t="s">
        <v>122</v>
      </c>
      <c r="C51" s="11" t="s">
        <v>123</v>
      </c>
      <c r="D51" s="4">
        <v>29</v>
      </c>
      <c r="E51" s="5">
        <v>76</v>
      </c>
      <c r="F51" s="5">
        <v>67</v>
      </c>
      <c r="G51" s="7">
        <v>57</v>
      </c>
      <c r="H51" s="5">
        <v>74</v>
      </c>
      <c r="I51" s="5">
        <v>73</v>
      </c>
      <c r="J51" s="7">
        <v>50</v>
      </c>
      <c r="K51" s="5">
        <v>82</v>
      </c>
      <c r="L51" s="5">
        <v>66</v>
      </c>
      <c r="M51" s="4">
        <v>95</v>
      </c>
      <c r="N51" s="4">
        <v>37</v>
      </c>
      <c r="O51" s="10" t="s">
        <v>122</v>
      </c>
      <c r="P51" s="10" t="s">
        <v>123</v>
      </c>
      <c r="Q51" s="4">
        <v>32.5</v>
      </c>
      <c r="R51" s="5">
        <v>63</v>
      </c>
      <c r="S51" s="5">
        <v>64</v>
      </c>
      <c r="T51" s="5">
        <v>74</v>
      </c>
      <c r="U51" s="4">
        <v>64</v>
      </c>
      <c r="V51" s="5">
        <v>65</v>
      </c>
      <c r="W51" s="4">
        <v>85</v>
      </c>
      <c r="X51" s="4">
        <v>75</v>
      </c>
      <c r="Y51" s="4">
        <v>84</v>
      </c>
      <c r="Z51" s="5">
        <v>68</v>
      </c>
      <c r="AA51" s="5">
        <v>66</v>
      </c>
      <c r="AB51" s="9">
        <f>E51*4+F51*2.5+G51*3+H51*2+I51*4.5+J51*3+K51*2.5+L51*3+M51*1.5+R51*2+S51*1.5+T51*3.5+U51*3+V51*6+W51*3+X51*1+Y51*2+Z51*2+AA51*2.5</f>
        <v>3676.5</v>
      </c>
      <c r="AC51" s="9">
        <v>52.5</v>
      </c>
      <c r="AD51" s="9">
        <f>AB51/AC51</f>
        <v>70.0285714285714</v>
      </c>
    </row>
    <row r="52" spans="1:30">
      <c r="A52" s="4">
        <v>49</v>
      </c>
      <c r="B52" s="10" t="s">
        <v>124</v>
      </c>
      <c r="C52" s="11" t="s">
        <v>125</v>
      </c>
      <c r="D52" s="4">
        <v>26.5</v>
      </c>
      <c r="E52" s="5">
        <v>79</v>
      </c>
      <c r="F52" s="7">
        <v>54</v>
      </c>
      <c r="G52" s="5">
        <v>74</v>
      </c>
      <c r="H52" s="5">
        <v>67</v>
      </c>
      <c r="I52" s="5">
        <v>69</v>
      </c>
      <c r="J52" s="5">
        <v>66</v>
      </c>
      <c r="K52" s="5">
        <v>74</v>
      </c>
      <c r="L52" s="5">
        <v>60</v>
      </c>
      <c r="M52" s="4">
        <v>85</v>
      </c>
      <c r="N52" s="4">
        <v>87</v>
      </c>
      <c r="O52" s="10" t="s">
        <v>124</v>
      </c>
      <c r="P52" s="10" t="s">
        <v>125</v>
      </c>
      <c r="Q52" s="4">
        <v>31.5</v>
      </c>
      <c r="R52" s="5">
        <v>76</v>
      </c>
      <c r="S52" s="5">
        <v>71</v>
      </c>
      <c r="T52" s="5">
        <v>66</v>
      </c>
      <c r="U52" s="4">
        <v>64</v>
      </c>
      <c r="V52" s="5">
        <v>67</v>
      </c>
      <c r="W52" s="4">
        <v>72</v>
      </c>
      <c r="X52" s="4">
        <v>80</v>
      </c>
      <c r="Y52" s="4">
        <v>79</v>
      </c>
      <c r="Z52" s="5">
        <v>65</v>
      </c>
      <c r="AA52" s="5">
        <v>62</v>
      </c>
      <c r="AB52" s="9">
        <f>E52*4+F52*2.5+G52*3+H52*2+I52*4.5+J52*3+K52*2.5+L52*3+M52*1.5+R52*2+S52*1.5+T52*3.5+U52*3+V52*6+W52*3+X52*1+Y52*2+Z52*2+AA52*2.5</f>
        <v>3630.5</v>
      </c>
      <c r="AC52" s="9">
        <v>52.5</v>
      </c>
      <c r="AD52" s="9">
        <f>AB52/AC52+0.5</f>
        <v>69.652380952381</v>
      </c>
    </row>
    <row r="53" spans="1:30">
      <c r="A53" s="4">
        <v>50</v>
      </c>
      <c r="B53" s="10" t="s">
        <v>126</v>
      </c>
      <c r="C53" s="11" t="s">
        <v>127</v>
      </c>
      <c r="D53" s="4">
        <v>26.5</v>
      </c>
      <c r="E53" s="5">
        <v>76</v>
      </c>
      <c r="F53" s="7">
        <v>54</v>
      </c>
      <c r="G53" s="5">
        <v>82</v>
      </c>
      <c r="H53" s="5">
        <v>80</v>
      </c>
      <c r="I53" s="5">
        <v>65</v>
      </c>
      <c r="J53" s="5">
        <v>68</v>
      </c>
      <c r="K53" s="5">
        <v>64</v>
      </c>
      <c r="L53" s="7">
        <v>51</v>
      </c>
      <c r="M53" s="4">
        <v>88</v>
      </c>
      <c r="N53" s="4">
        <v>104</v>
      </c>
      <c r="O53" s="10" t="s">
        <v>126</v>
      </c>
      <c r="P53" s="10" t="s">
        <v>127</v>
      </c>
      <c r="Q53" s="4">
        <v>32.5</v>
      </c>
      <c r="R53" s="5">
        <v>82</v>
      </c>
      <c r="S53" s="5">
        <v>78</v>
      </c>
      <c r="T53" s="5">
        <v>68</v>
      </c>
      <c r="U53" s="4">
        <v>71</v>
      </c>
      <c r="V53" s="5">
        <v>64</v>
      </c>
      <c r="W53" s="4">
        <v>63</v>
      </c>
      <c r="X53" s="4">
        <v>70</v>
      </c>
      <c r="Y53" s="4">
        <v>69</v>
      </c>
      <c r="Z53" s="5">
        <v>60</v>
      </c>
      <c r="AA53" s="5">
        <v>62</v>
      </c>
      <c r="AB53" s="9">
        <f>E53*4+F53*2.5+G53*3+H53*2+I53*4.5+J53*3+K53*2.5+L53*3+M53*1.5+R53*2+S53*1.5+T53*3.5+U53*3+V53*6+W53*3+X53*1+Y53*2+Z53*2+AA53*2.5</f>
        <v>3574.5</v>
      </c>
      <c r="AC53" s="9">
        <v>52.5</v>
      </c>
      <c r="AD53" s="9">
        <f>AB53/AC53+0.5+1</f>
        <v>69.5857142857143</v>
      </c>
    </row>
    <row r="54" spans="1:30">
      <c r="A54" s="4">
        <v>51</v>
      </c>
      <c r="B54" s="10" t="s">
        <v>128</v>
      </c>
      <c r="C54" s="11" t="s">
        <v>129</v>
      </c>
      <c r="D54" s="4">
        <v>29</v>
      </c>
      <c r="E54" s="5">
        <v>78</v>
      </c>
      <c r="F54" s="5">
        <v>74</v>
      </c>
      <c r="G54" s="7">
        <v>49</v>
      </c>
      <c r="H54" s="5">
        <v>71</v>
      </c>
      <c r="I54" s="5">
        <v>74</v>
      </c>
      <c r="J54" s="5">
        <v>66</v>
      </c>
      <c r="K54" s="5">
        <v>69</v>
      </c>
      <c r="L54" s="7">
        <v>49</v>
      </c>
      <c r="M54" s="4">
        <v>90</v>
      </c>
      <c r="N54" s="4">
        <v>71</v>
      </c>
      <c r="O54" s="10" t="s">
        <v>128</v>
      </c>
      <c r="P54" s="11" t="s">
        <v>129</v>
      </c>
      <c r="Q54" s="4">
        <v>32</v>
      </c>
      <c r="R54" s="5">
        <v>61</v>
      </c>
      <c r="S54" s="5">
        <v>72</v>
      </c>
      <c r="T54" s="5">
        <v>94</v>
      </c>
      <c r="U54" s="4">
        <v>65</v>
      </c>
      <c r="V54" s="5">
        <v>65</v>
      </c>
      <c r="W54" s="4">
        <v>81</v>
      </c>
      <c r="X54" s="4">
        <v>80</v>
      </c>
      <c r="Y54" s="4">
        <v>74</v>
      </c>
      <c r="Z54" s="5">
        <v>47</v>
      </c>
      <c r="AA54" s="5">
        <v>67</v>
      </c>
      <c r="AB54" s="9">
        <f>E54*4+F54*2.5+G54*3+H54*2+I54*4.5+J54*3+K54*2.5+L54*3+M54*1.5+R54*2+S54*1.5+T54*3.5+U54*3+V54*6+W54*3+X54*1+Y54*2+Z54*2+AA54*2.5</f>
        <v>3648</v>
      </c>
      <c r="AC54" s="9">
        <v>52.5</v>
      </c>
      <c r="AD54" s="9">
        <f t="shared" ref="AD54:AD58" si="15">AB54/AC54</f>
        <v>69.4857142857143</v>
      </c>
    </row>
    <row r="55" spans="1:30">
      <c r="A55" s="4">
        <v>52</v>
      </c>
      <c r="B55" s="10" t="s">
        <v>130</v>
      </c>
      <c r="C55" s="11" t="s">
        <v>131</v>
      </c>
      <c r="D55" s="4">
        <v>29</v>
      </c>
      <c r="E55" s="5">
        <v>87</v>
      </c>
      <c r="F55" s="5">
        <v>65</v>
      </c>
      <c r="G55" s="5">
        <v>60</v>
      </c>
      <c r="H55" s="5">
        <v>81</v>
      </c>
      <c r="I55" s="5">
        <v>72</v>
      </c>
      <c r="J55" s="7">
        <v>54</v>
      </c>
      <c r="K55" s="5">
        <v>71</v>
      </c>
      <c r="L55" s="7">
        <v>50</v>
      </c>
      <c r="M55" s="4">
        <v>95</v>
      </c>
      <c r="N55" s="4">
        <v>20</v>
      </c>
      <c r="O55" s="10" t="s">
        <v>130</v>
      </c>
      <c r="P55" s="11" t="s">
        <v>131</v>
      </c>
      <c r="Q55" s="4">
        <v>27.5</v>
      </c>
      <c r="R55" s="5">
        <v>75</v>
      </c>
      <c r="S55" s="5">
        <v>75</v>
      </c>
      <c r="T55" s="5">
        <v>60</v>
      </c>
      <c r="U55" s="4">
        <v>66</v>
      </c>
      <c r="V55" s="5">
        <v>57</v>
      </c>
      <c r="W55" s="4">
        <v>80</v>
      </c>
      <c r="X55" s="4">
        <v>85</v>
      </c>
      <c r="Y55" s="4">
        <v>73</v>
      </c>
      <c r="Z55" s="5">
        <v>72</v>
      </c>
      <c r="AA55" s="5">
        <v>84</v>
      </c>
      <c r="AB55" s="9">
        <f>E55*4+F55*2.5+G55*3+H55*2+I55*4.5+J55*3+K55*2.5+L55*3+M55*1.5+R55*2+S55*1.5+T55*3.5+U55*3+V55*6+W55*3+X55*1+Y55*2+Z55*2+AA55*2.5</f>
        <v>3646</v>
      </c>
      <c r="AC55" s="9">
        <v>52.5</v>
      </c>
      <c r="AD55" s="9">
        <f>AB55/AC55</f>
        <v>69.447619047619</v>
      </c>
    </row>
    <row r="56" spans="1:30">
      <c r="A56" s="4">
        <v>53</v>
      </c>
      <c r="B56" s="10" t="s">
        <v>132</v>
      </c>
      <c r="C56" s="11" t="s">
        <v>133</v>
      </c>
      <c r="D56" s="4">
        <v>29</v>
      </c>
      <c r="E56" s="5">
        <v>81</v>
      </c>
      <c r="F56" s="5">
        <v>80</v>
      </c>
      <c r="G56" s="7">
        <v>57</v>
      </c>
      <c r="H56" s="5">
        <v>64</v>
      </c>
      <c r="I56" s="5">
        <v>94</v>
      </c>
      <c r="J56" s="5">
        <v>72</v>
      </c>
      <c r="K56" s="5">
        <v>80</v>
      </c>
      <c r="L56" s="5">
        <v>65</v>
      </c>
      <c r="M56" s="4">
        <v>80</v>
      </c>
      <c r="N56" s="4">
        <v>5</v>
      </c>
      <c r="O56" s="10" t="s">
        <v>132</v>
      </c>
      <c r="P56" s="11" t="s">
        <v>133</v>
      </c>
      <c r="Q56" s="4">
        <v>30</v>
      </c>
      <c r="R56" s="5">
        <v>61</v>
      </c>
      <c r="S56" s="5">
        <v>73</v>
      </c>
      <c r="T56" s="5">
        <v>62</v>
      </c>
      <c r="U56" s="4">
        <v>51</v>
      </c>
      <c r="V56" s="5">
        <v>65</v>
      </c>
      <c r="W56" s="4">
        <v>77</v>
      </c>
      <c r="X56" s="4">
        <v>70</v>
      </c>
      <c r="Y56" s="4">
        <v>82</v>
      </c>
      <c r="Z56" s="5">
        <v>27</v>
      </c>
      <c r="AA56" s="5">
        <v>63</v>
      </c>
      <c r="AB56" s="9">
        <f>E56*4+F56*2.5+G56*3+H56*2+I56*4.5+J56*3+K56*2.5+L56*3+M56*1.5+R56*2+S56*1.5+T56*3.5+U56*3+V56*6+W56*3+X56*1+Y56*2+Z56*2+AA56*2.5</f>
        <v>3645</v>
      </c>
      <c r="AC56" s="9">
        <v>52.5</v>
      </c>
      <c r="AD56" s="9">
        <f>AB56/AC56</f>
        <v>69.4285714285714</v>
      </c>
    </row>
    <row r="57" spans="1:30">
      <c r="A57" s="4">
        <v>54</v>
      </c>
      <c r="B57" s="10" t="s">
        <v>134</v>
      </c>
      <c r="C57" s="11" t="s">
        <v>135</v>
      </c>
      <c r="D57" s="4">
        <v>26.5</v>
      </c>
      <c r="E57" s="5">
        <v>91</v>
      </c>
      <c r="F57" s="7">
        <v>54</v>
      </c>
      <c r="G57" s="5">
        <v>61</v>
      </c>
      <c r="H57" s="5">
        <v>64</v>
      </c>
      <c r="I57" s="5">
        <v>66</v>
      </c>
      <c r="J57" s="5">
        <v>65</v>
      </c>
      <c r="K57" s="5">
        <v>71</v>
      </c>
      <c r="L57" s="5">
        <v>70</v>
      </c>
      <c r="M57" s="4">
        <v>85</v>
      </c>
      <c r="N57" s="4">
        <v>55</v>
      </c>
      <c r="O57" s="10" t="s">
        <v>134</v>
      </c>
      <c r="P57" s="11" t="s">
        <v>135</v>
      </c>
      <c r="Q57" s="4">
        <v>29</v>
      </c>
      <c r="R57" s="5">
        <v>65</v>
      </c>
      <c r="S57" s="5">
        <v>69</v>
      </c>
      <c r="T57" s="5">
        <v>79</v>
      </c>
      <c r="U57" s="4">
        <v>74</v>
      </c>
      <c r="V57" s="5">
        <v>53</v>
      </c>
      <c r="W57" s="4">
        <v>84</v>
      </c>
      <c r="X57" s="4">
        <v>70</v>
      </c>
      <c r="Y57" s="4">
        <v>75</v>
      </c>
      <c r="Z57" s="5">
        <v>64</v>
      </c>
      <c r="AA57" s="5">
        <v>67</v>
      </c>
      <c r="AB57" s="9">
        <f>E57*4+F57*2.5+G57*3+H57*2+I57*4.5+J57*3+K57*2.5+L57*3+M57*1.5+R57*2+S57*1.5+T57*3.5+U57*3+V57*6+W57*3+X57*1+Y57*2+Z57*2+AA57*2.5</f>
        <v>3634.5</v>
      </c>
      <c r="AC57" s="9">
        <v>52.5</v>
      </c>
      <c r="AD57" s="9">
        <f>AB57/AC57</f>
        <v>69.2285714285714</v>
      </c>
    </row>
    <row r="58" spans="1:30">
      <c r="A58" s="4">
        <v>55</v>
      </c>
      <c r="B58" s="10" t="s">
        <v>136</v>
      </c>
      <c r="C58" s="10" t="s">
        <v>137</v>
      </c>
      <c r="D58" s="4">
        <v>29</v>
      </c>
      <c r="E58" s="5">
        <v>68</v>
      </c>
      <c r="F58" s="5">
        <v>68</v>
      </c>
      <c r="G58" s="5">
        <v>60</v>
      </c>
      <c r="H58" s="5">
        <v>64</v>
      </c>
      <c r="I58" s="5">
        <v>74</v>
      </c>
      <c r="J58" s="5">
        <v>85</v>
      </c>
      <c r="K58" s="5">
        <v>83</v>
      </c>
      <c r="L58" s="5">
        <v>67</v>
      </c>
      <c r="M58" s="4">
        <v>95</v>
      </c>
      <c r="N58" s="4">
        <v>97</v>
      </c>
      <c r="O58" s="10" t="s">
        <v>136</v>
      </c>
      <c r="P58" s="11" t="s">
        <v>137</v>
      </c>
      <c r="Q58" s="4">
        <v>29.5</v>
      </c>
      <c r="R58" s="5">
        <v>60</v>
      </c>
      <c r="S58" s="5">
        <v>63</v>
      </c>
      <c r="T58" s="5">
        <v>70</v>
      </c>
      <c r="U58" s="4">
        <v>61</v>
      </c>
      <c r="V58" s="5">
        <v>64</v>
      </c>
      <c r="W58" s="4">
        <v>72</v>
      </c>
      <c r="X58" s="4">
        <v>75</v>
      </c>
      <c r="Y58" s="4">
        <v>56</v>
      </c>
      <c r="Z58" s="5">
        <v>73</v>
      </c>
      <c r="AA58" s="5">
        <v>67</v>
      </c>
      <c r="AB58" s="9">
        <f>E58*4+F58*2.5+G58*3+H58*2+I58*4.5+J58*3+K58*2.5+L58*3+M58*1.5+R58*2+S58*1.5+T58*3.5+U58*3+V58*6+W58*3+X58*1+Y58*2+Z58*2+AA58*2.5</f>
        <v>3632</v>
      </c>
      <c r="AC58" s="9">
        <v>52.5</v>
      </c>
      <c r="AD58" s="9">
        <f>AB58/AC58</f>
        <v>69.1809523809524</v>
      </c>
    </row>
    <row r="59" spans="1:30">
      <c r="A59" s="4">
        <v>56</v>
      </c>
      <c r="B59" s="10" t="s">
        <v>138</v>
      </c>
      <c r="C59" s="11" t="s">
        <v>139</v>
      </c>
      <c r="D59" s="4">
        <v>29</v>
      </c>
      <c r="E59" s="5">
        <v>77</v>
      </c>
      <c r="F59" s="7">
        <v>44</v>
      </c>
      <c r="G59" s="5">
        <v>75</v>
      </c>
      <c r="H59" s="5">
        <v>70</v>
      </c>
      <c r="I59" s="5">
        <v>64</v>
      </c>
      <c r="J59" s="5">
        <v>72</v>
      </c>
      <c r="K59" s="5">
        <v>80</v>
      </c>
      <c r="L59" s="7">
        <v>44</v>
      </c>
      <c r="M59" s="4">
        <v>96</v>
      </c>
      <c r="N59" s="4">
        <v>17</v>
      </c>
      <c r="O59" s="10" t="s">
        <v>138</v>
      </c>
      <c r="P59" s="10" t="s">
        <v>139</v>
      </c>
      <c r="Q59" s="4">
        <v>31.5</v>
      </c>
      <c r="R59" s="5">
        <v>73</v>
      </c>
      <c r="S59" s="5">
        <v>63</v>
      </c>
      <c r="T59" s="5">
        <v>76</v>
      </c>
      <c r="U59" s="4">
        <v>64</v>
      </c>
      <c r="V59" s="5">
        <v>64</v>
      </c>
      <c r="W59" s="4">
        <v>79</v>
      </c>
      <c r="X59" s="4">
        <v>80</v>
      </c>
      <c r="Y59" s="4">
        <v>71</v>
      </c>
      <c r="Z59" s="5">
        <v>64</v>
      </c>
      <c r="AA59" s="5">
        <v>68</v>
      </c>
      <c r="AB59" s="9">
        <f>E59*4+F59*2.5+G59*3+H59*2+I59*4.5+J59*3+K59*2.5+L59*3+M59*1.5+R59*2+S59*1.5+T59*3.5+U59*3+V59*6+W59*3+X59*1+Y59*2+Z59*2+AA59*2.5</f>
        <v>3602.5</v>
      </c>
      <c r="AC59" s="9">
        <v>52.5</v>
      </c>
      <c r="AD59" s="9">
        <f>AB59/AC59+0.5</f>
        <v>69.1190476190476</v>
      </c>
    </row>
    <row r="60" spans="1:30">
      <c r="A60" s="4">
        <v>57</v>
      </c>
      <c r="B60" s="10" t="s">
        <v>140</v>
      </c>
      <c r="C60" s="11" t="s">
        <v>141</v>
      </c>
      <c r="D60" s="4">
        <v>27</v>
      </c>
      <c r="E60" s="5">
        <v>89</v>
      </c>
      <c r="F60" s="7">
        <v>45</v>
      </c>
      <c r="G60" s="5">
        <v>76</v>
      </c>
      <c r="H60" s="5">
        <v>71</v>
      </c>
      <c r="I60" s="5">
        <v>77</v>
      </c>
      <c r="J60" s="5">
        <v>76</v>
      </c>
      <c r="K60" s="5">
        <v>64</v>
      </c>
      <c r="L60" s="7">
        <v>43</v>
      </c>
      <c r="M60" s="4">
        <v>90</v>
      </c>
      <c r="N60" s="4">
        <v>30</v>
      </c>
      <c r="O60" s="10" t="s">
        <v>140</v>
      </c>
      <c r="P60" s="11" t="s">
        <v>141</v>
      </c>
      <c r="Q60" s="4">
        <v>28.5</v>
      </c>
      <c r="R60" s="5">
        <v>61</v>
      </c>
      <c r="S60" s="5">
        <v>74</v>
      </c>
      <c r="T60" s="5">
        <v>66</v>
      </c>
      <c r="U60" s="4">
        <v>66</v>
      </c>
      <c r="V60" s="5">
        <v>70</v>
      </c>
      <c r="W60" s="4">
        <v>73</v>
      </c>
      <c r="X60" s="4">
        <v>75</v>
      </c>
      <c r="Y60" s="4">
        <v>77</v>
      </c>
      <c r="Z60" s="5">
        <v>45</v>
      </c>
      <c r="AA60" s="5">
        <v>64</v>
      </c>
      <c r="AB60" s="9">
        <f>E60*4+F60*2.5+G60*3+H60*2+I60*4.5+J60*3+K60*2.5+L60*3+M60*1.5+R60*2+S60*1.5+T60*3.5+U60*3+V60*6+W60*3+X60*1+Y60*2+Z60*2+AA60*2.5</f>
        <v>3617</v>
      </c>
      <c r="AC60" s="9">
        <v>52.5</v>
      </c>
      <c r="AD60" s="9">
        <f t="shared" ref="AD60:AD64" si="16">AB60/AC60</f>
        <v>68.8952380952381</v>
      </c>
    </row>
    <row r="61" spans="1:30">
      <c r="A61" s="4">
        <v>58</v>
      </c>
      <c r="B61" s="10" t="s">
        <v>142</v>
      </c>
      <c r="C61" s="11" t="s">
        <v>143</v>
      </c>
      <c r="D61" s="4">
        <v>29</v>
      </c>
      <c r="E61" s="5">
        <v>86</v>
      </c>
      <c r="F61" s="5">
        <v>61</v>
      </c>
      <c r="G61" s="7">
        <v>56</v>
      </c>
      <c r="H61" s="5">
        <v>64</v>
      </c>
      <c r="I61" s="5">
        <v>66</v>
      </c>
      <c r="J61" s="5">
        <v>79</v>
      </c>
      <c r="K61" s="5">
        <v>80</v>
      </c>
      <c r="L61" s="5">
        <v>67</v>
      </c>
      <c r="M61" s="4">
        <v>90</v>
      </c>
      <c r="N61" s="4">
        <v>94</v>
      </c>
      <c r="O61" s="10" t="s">
        <v>142</v>
      </c>
      <c r="P61" s="11" t="s">
        <v>143</v>
      </c>
      <c r="Q61" s="4">
        <v>25.5</v>
      </c>
      <c r="R61" s="5">
        <v>65</v>
      </c>
      <c r="S61" s="5">
        <v>79</v>
      </c>
      <c r="T61" s="5">
        <v>71</v>
      </c>
      <c r="U61" s="4">
        <v>53</v>
      </c>
      <c r="V61" s="5">
        <v>60</v>
      </c>
      <c r="W61" s="4">
        <v>46</v>
      </c>
      <c r="X61" s="4">
        <v>75</v>
      </c>
      <c r="Y61" s="4">
        <v>75</v>
      </c>
      <c r="Z61" s="5">
        <v>77</v>
      </c>
      <c r="AA61" s="5">
        <v>78</v>
      </c>
      <c r="AB61" s="9">
        <f>E61*4+F61*2.5+G61*3+H61*2+I61*4.5+J61*3+K61*2.5+L61*3+M61*1.5+R61*2+S61*1.5+T61*3.5+U61*3+V61*6+W61*3+X61*1+Y61*2+Z61*2+AA61*2.5</f>
        <v>3590.5</v>
      </c>
      <c r="AC61" s="9">
        <v>52.5</v>
      </c>
      <c r="AD61" s="9">
        <f>AB61/AC61+0.5</f>
        <v>68.8904761904762</v>
      </c>
    </row>
    <row r="62" spans="1:30">
      <c r="A62" s="4">
        <v>59</v>
      </c>
      <c r="B62" s="10" t="s">
        <v>144</v>
      </c>
      <c r="C62" s="10" t="s">
        <v>145</v>
      </c>
      <c r="D62" s="4">
        <v>30</v>
      </c>
      <c r="E62" s="5">
        <v>67</v>
      </c>
      <c r="F62" s="5">
        <v>66</v>
      </c>
      <c r="G62" s="5">
        <v>62</v>
      </c>
      <c r="H62" s="5">
        <v>76</v>
      </c>
      <c r="I62" s="5">
        <v>74</v>
      </c>
      <c r="J62" s="5">
        <v>68</v>
      </c>
      <c r="K62" s="5">
        <v>73</v>
      </c>
      <c r="L62" s="5">
        <v>62</v>
      </c>
      <c r="M62" s="4">
        <v>90</v>
      </c>
      <c r="N62" s="4">
        <v>76</v>
      </c>
      <c r="O62" s="10" t="s">
        <v>144</v>
      </c>
      <c r="P62" s="10" t="s">
        <v>145</v>
      </c>
      <c r="Q62" s="4">
        <v>31.5</v>
      </c>
      <c r="R62" s="5">
        <v>72</v>
      </c>
      <c r="S62" s="5">
        <v>77</v>
      </c>
      <c r="T62" s="5">
        <v>66</v>
      </c>
      <c r="U62" s="4">
        <v>61</v>
      </c>
      <c r="V62" s="5">
        <v>60</v>
      </c>
      <c r="W62" s="4">
        <v>76</v>
      </c>
      <c r="X62" s="4">
        <v>75</v>
      </c>
      <c r="Y62" s="4">
        <v>77</v>
      </c>
      <c r="Z62" s="5">
        <v>68</v>
      </c>
      <c r="AA62" s="5">
        <v>71</v>
      </c>
      <c r="AB62" s="9">
        <f>E62*4+F62*2.5+G62*3+H62*2+I62*4.5+J62*3+K62*2.5+L62*3+M62*1.5+R62*2+S62*1.5+T62*3.5+U62*3+V62*6+W62*3+X62*1+Y62*2+Z62*2+AA62*2.5</f>
        <v>3615.5</v>
      </c>
      <c r="AC62" s="9">
        <v>52.5</v>
      </c>
      <c r="AD62" s="9">
        <f t="shared" ref="AD62:AD64" si="17">AB62/AC62</f>
        <v>68.8666666666667</v>
      </c>
    </row>
    <row r="63" spans="1:30">
      <c r="A63" s="4">
        <v>60</v>
      </c>
      <c r="B63" s="10" t="s">
        <v>146</v>
      </c>
      <c r="C63" s="11" t="s">
        <v>147</v>
      </c>
      <c r="D63" s="4">
        <v>30.5</v>
      </c>
      <c r="E63" s="5">
        <v>87</v>
      </c>
      <c r="F63" s="7">
        <v>52</v>
      </c>
      <c r="G63" s="7">
        <v>48</v>
      </c>
      <c r="H63" s="5">
        <v>78</v>
      </c>
      <c r="I63" s="5">
        <v>72</v>
      </c>
      <c r="J63" s="5">
        <v>61</v>
      </c>
      <c r="K63" s="5">
        <v>87</v>
      </c>
      <c r="L63" s="7">
        <v>49</v>
      </c>
      <c r="M63" s="4">
        <v>90</v>
      </c>
      <c r="N63" s="4">
        <v>1</v>
      </c>
      <c r="O63" s="10" t="s">
        <v>146</v>
      </c>
      <c r="P63" s="10" t="s">
        <v>147</v>
      </c>
      <c r="Q63" s="4">
        <v>42.5</v>
      </c>
      <c r="R63" s="5">
        <v>71</v>
      </c>
      <c r="S63" s="5">
        <v>76</v>
      </c>
      <c r="T63" s="5">
        <v>67</v>
      </c>
      <c r="U63" s="4">
        <v>62</v>
      </c>
      <c r="V63" s="5">
        <v>65</v>
      </c>
      <c r="W63" s="4">
        <v>70</v>
      </c>
      <c r="X63" s="4">
        <v>75</v>
      </c>
      <c r="Y63" s="4">
        <v>80</v>
      </c>
      <c r="Z63" s="5">
        <v>69</v>
      </c>
      <c r="AA63" s="5">
        <v>67</v>
      </c>
      <c r="AB63" s="9">
        <f>E63*4+F63*2.5+G63*3+H63*2+I63*4.5+J63*3+K63*2.5+L63*3+M63*1.5+R63*2+S63*1.5+T63*3.5+U63*3+V63*6+W63*3+X63*1+Y63*2+Z63*2+AA63*2.5</f>
        <v>3601.5</v>
      </c>
      <c r="AC63" s="9">
        <v>52.5</v>
      </c>
      <c r="AD63" s="9">
        <f>AB63/AC63</f>
        <v>68.6</v>
      </c>
    </row>
    <row r="64" spans="1:30">
      <c r="A64" s="4">
        <v>61</v>
      </c>
      <c r="B64" s="10" t="s">
        <v>148</v>
      </c>
      <c r="C64" s="11" t="s">
        <v>149</v>
      </c>
      <c r="D64" s="4">
        <v>29</v>
      </c>
      <c r="E64" s="5">
        <v>81</v>
      </c>
      <c r="F64" s="7">
        <v>47</v>
      </c>
      <c r="G64" s="5">
        <v>62</v>
      </c>
      <c r="H64" s="5">
        <v>75</v>
      </c>
      <c r="I64" s="5">
        <v>66</v>
      </c>
      <c r="J64" s="7">
        <v>53</v>
      </c>
      <c r="K64" s="5">
        <v>80</v>
      </c>
      <c r="L64" s="7">
        <v>42</v>
      </c>
      <c r="M64" s="4">
        <v>95</v>
      </c>
      <c r="N64" s="4">
        <v>68</v>
      </c>
      <c r="O64" s="10" t="s">
        <v>148</v>
      </c>
      <c r="P64" s="10" t="s">
        <v>149</v>
      </c>
      <c r="Q64" s="4">
        <v>32</v>
      </c>
      <c r="R64" s="5">
        <v>60</v>
      </c>
      <c r="S64" s="5">
        <v>61</v>
      </c>
      <c r="T64" s="5">
        <v>90</v>
      </c>
      <c r="U64" s="4">
        <v>61</v>
      </c>
      <c r="V64" s="5">
        <v>62</v>
      </c>
      <c r="W64" s="4">
        <v>86</v>
      </c>
      <c r="X64" s="4">
        <v>90</v>
      </c>
      <c r="Y64" s="4">
        <v>71</v>
      </c>
      <c r="Z64" s="5">
        <v>68</v>
      </c>
      <c r="AA64" s="5">
        <v>71</v>
      </c>
      <c r="AB64" s="9">
        <f>E64*4+F64*2.5+G64*3+H64*2+I64*4.5+J64*3+K64*2.5+L64*3+M64*1.5+R64*2+S64*1.5+T64*3.5+U64*3+V64*6+W64*3+X64*1+Y64*2+Z64*2+AA64*2.5</f>
        <v>3587</v>
      </c>
      <c r="AC64" s="9">
        <v>52.5</v>
      </c>
      <c r="AD64" s="9">
        <f>AB64/AC64</f>
        <v>68.3238095238095</v>
      </c>
    </row>
    <row r="65" spans="1:30">
      <c r="A65" s="4">
        <v>62</v>
      </c>
      <c r="B65" s="10" t="s">
        <v>150</v>
      </c>
      <c r="C65" s="11" t="s">
        <v>151</v>
      </c>
      <c r="D65" s="4">
        <v>29</v>
      </c>
      <c r="E65" s="5">
        <v>81</v>
      </c>
      <c r="F65" s="7">
        <v>53</v>
      </c>
      <c r="G65" s="5">
        <v>79</v>
      </c>
      <c r="H65" s="5">
        <v>81</v>
      </c>
      <c r="I65" s="5">
        <v>70</v>
      </c>
      <c r="J65" s="5">
        <v>65</v>
      </c>
      <c r="K65" s="5">
        <v>65</v>
      </c>
      <c r="L65" s="7">
        <v>28</v>
      </c>
      <c r="M65" s="4">
        <v>80</v>
      </c>
      <c r="N65" s="4">
        <v>2</v>
      </c>
      <c r="O65" s="10" t="s">
        <v>150</v>
      </c>
      <c r="P65" s="11" t="s">
        <v>151</v>
      </c>
      <c r="Q65" s="4">
        <v>28.5</v>
      </c>
      <c r="R65" s="5">
        <v>62</v>
      </c>
      <c r="S65" s="5">
        <v>90</v>
      </c>
      <c r="T65" s="5">
        <v>68</v>
      </c>
      <c r="U65" s="4">
        <v>43</v>
      </c>
      <c r="V65" s="5">
        <v>62</v>
      </c>
      <c r="W65" s="4">
        <v>82</v>
      </c>
      <c r="X65" s="4">
        <v>80</v>
      </c>
      <c r="Y65" s="4">
        <v>71</v>
      </c>
      <c r="Z65" s="5">
        <v>61</v>
      </c>
      <c r="AA65" s="5">
        <v>73</v>
      </c>
      <c r="AB65" s="9">
        <f>E65*4+F65*2.5+G65*3+H65*2+I65*4.5+J65*3+K65*2.5+L65*3+M65*1.5+R65*2+S65*1.5+T65*3.5+U65*3+V65*6+W65*3+X65*1+Y65*2+Z65*2+AA65*2.5</f>
        <v>3502.5</v>
      </c>
      <c r="AC65" s="9">
        <v>52.5</v>
      </c>
      <c r="AD65" s="9">
        <f>AB65/AC65+0.5+1</f>
        <v>68.2142857142857</v>
      </c>
    </row>
    <row r="66" spans="1:30">
      <c r="A66" s="4">
        <v>63</v>
      </c>
      <c r="B66" s="10" t="s">
        <v>152</v>
      </c>
      <c r="C66" s="10" t="s">
        <v>153</v>
      </c>
      <c r="D66" s="4">
        <v>29</v>
      </c>
      <c r="E66" s="5">
        <v>70</v>
      </c>
      <c r="F66" s="5">
        <v>78</v>
      </c>
      <c r="G66" s="5">
        <v>78</v>
      </c>
      <c r="H66" s="5">
        <v>81</v>
      </c>
      <c r="I66" s="5">
        <v>72</v>
      </c>
      <c r="J66" s="5">
        <v>74</v>
      </c>
      <c r="K66" s="5">
        <v>81</v>
      </c>
      <c r="L66" s="5">
        <v>60</v>
      </c>
      <c r="M66" s="4">
        <v>93</v>
      </c>
      <c r="N66" s="4">
        <v>59</v>
      </c>
      <c r="O66" s="10" t="s">
        <v>152</v>
      </c>
      <c r="P66" s="11" t="s">
        <v>153</v>
      </c>
      <c r="Q66" s="4">
        <v>20.5</v>
      </c>
      <c r="R66" s="5">
        <v>64</v>
      </c>
      <c r="S66" s="5">
        <v>80</v>
      </c>
      <c r="T66" s="5">
        <v>85</v>
      </c>
      <c r="U66" s="4">
        <v>53</v>
      </c>
      <c r="V66" s="5">
        <v>28</v>
      </c>
      <c r="W66" s="4">
        <v>84</v>
      </c>
      <c r="X66" s="4">
        <v>70</v>
      </c>
      <c r="Y66" s="4">
        <v>84</v>
      </c>
      <c r="Z66" s="5">
        <v>40</v>
      </c>
      <c r="AA66" s="5">
        <v>68</v>
      </c>
      <c r="AB66" s="9">
        <f>E66*4+F66*2.5+G66*3+H66*2+I66*4.5+J66*3+K66*2.5+L66*3+M66*1.5+R66*2+S66*1.5+T66*3.5+U66*3+V66*6+W66*3+X66*1+Y66*2+Z66*2+AA66*2.5</f>
        <v>3551.5</v>
      </c>
      <c r="AC66" s="9">
        <v>52.5</v>
      </c>
      <c r="AD66" s="9">
        <f>AB66/AC66+0.5</f>
        <v>68.147619047619</v>
      </c>
    </row>
    <row r="67" spans="1:30">
      <c r="A67" s="4">
        <v>64</v>
      </c>
      <c r="B67" s="10" t="s">
        <v>154</v>
      </c>
      <c r="C67" s="11" t="s">
        <v>155</v>
      </c>
      <c r="D67" s="4">
        <v>26.5</v>
      </c>
      <c r="E67" s="5">
        <v>78</v>
      </c>
      <c r="F67" s="7">
        <v>54</v>
      </c>
      <c r="G67" s="5">
        <v>73</v>
      </c>
      <c r="H67" s="5">
        <v>80</v>
      </c>
      <c r="I67" s="5">
        <v>64</v>
      </c>
      <c r="J67" s="5">
        <v>61</v>
      </c>
      <c r="K67" s="5">
        <v>73</v>
      </c>
      <c r="L67" s="7">
        <v>43</v>
      </c>
      <c r="M67" s="4">
        <v>85</v>
      </c>
      <c r="N67" s="4">
        <v>60</v>
      </c>
      <c r="O67" s="10" t="s">
        <v>154</v>
      </c>
      <c r="P67" s="10" t="s">
        <v>155</v>
      </c>
      <c r="Q67" s="4">
        <v>34</v>
      </c>
      <c r="R67" s="5">
        <v>67</v>
      </c>
      <c r="S67" s="5">
        <v>84</v>
      </c>
      <c r="T67" s="5">
        <v>72</v>
      </c>
      <c r="U67" s="4">
        <v>60</v>
      </c>
      <c r="V67" s="5">
        <v>62</v>
      </c>
      <c r="W67" s="4">
        <v>71</v>
      </c>
      <c r="X67" s="4">
        <v>70</v>
      </c>
      <c r="Y67" s="4">
        <v>79</v>
      </c>
      <c r="Z67" s="5">
        <v>60</v>
      </c>
      <c r="AA67" s="5">
        <v>69</v>
      </c>
      <c r="AB67" s="9">
        <f>E67*4+F67*2.5+G67*3+H67*2+I67*4.5+J67*3+K67*2.5+L67*3+M67*1.5+R67*2+S67*1.5+T67*3.5+U67*3+V67*6+W67*3+X67*1+Y67*2+Z67*2+AA67*2.5</f>
        <v>3533.5</v>
      </c>
      <c r="AC67" s="9">
        <v>52.5</v>
      </c>
      <c r="AD67" s="9">
        <f>AB67/AC67+0.5</f>
        <v>67.8047619047619</v>
      </c>
    </row>
    <row r="68" spans="1:30">
      <c r="A68" s="4">
        <v>65</v>
      </c>
      <c r="B68" s="10" t="s">
        <v>156</v>
      </c>
      <c r="C68" s="11" t="s">
        <v>157</v>
      </c>
      <c r="D68" s="4">
        <v>29</v>
      </c>
      <c r="E68" s="5">
        <v>87</v>
      </c>
      <c r="F68" s="5">
        <v>63</v>
      </c>
      <c r="G68" s="5">
        <v>60</v>
      </c>
      <c r="H68" s="5">
        <v>65</v>
      </c>
      <c r="I68" s="5">
        <v>83</v>
      </c>
      <c r="J68" s="7">
        <v>53</v>
      </c>
      <c r="K68" s="5">
        <v>70</v>
      </c>
      <c r="L68" s="5">
        <v>73</v>
      </c>
      <c r="M68" s="4">
        <v>87</v>
      </c>
      <c r="N68" s="4">
        <v>53</v>
      </c>
      <c r="O68" s="10" t="s">
        <v>156</v>
      </c>
      <c r="P68" s="11" t="s">
        <v>157</v>
      </c>
      <c r="Q68" s="4">
        <v>26</v>
      </c>
      <c r="R68" s="5">
        <v>67</v>
      </c>
      <c r="S68" s="5">
        <v>65</v>
      </c>
      <c r="T68" s="5">
        <v>73</v>
      </c>
      <c r="U68" s="4">
        <v>66</v>
      </c>
      <c r="V68" s="5">
        <v>47</v>
      </c>
      <c r="W68" s="4">
        <v>71</v>
      </c>
      <c r="X68" s="4">
        <v>75</v>
      </c>
      <c r="Y68" s="4">
        <v>79</v>
      </c>
      <c r="Z68" s="5">
        <v>47</v>
      </c>
      <c r="AA68" s="5">
        <v>66</v>
      </c>
      <c r="AB68" s="9">
        <f t="shared" ref="AB68:AB70" si="18">E68*4+F68*2.5+G68*3+H68*2+I68*4.5+J68*3+K68*2.5+L68*3+M68*1.5+R68*2+S68*1.5+T68*3.5+U68*3+V68*6+W68*3+X68*1+Y68*2+Z68*2+AA68*2.5</f>
        <v>3544.5</v>
      </c>
      <c r="AC68" s="9">
        <v>52.5</v>
      </c>
      <c r="AD68" s="9">
        <f t="shared" ref="AD68:AD70" si="19">AB68/AC68</f>
        <v>67.5142857142857</v>
      </c>
    </row>
    <row r="69" spans="1:30">
      <c r="A69" s="4">
        <v>66</v>
      </c>
      <c r="B69" s="10" t="s">
        <v>158</v>
      </c>
      <c r="C69" s="11" t="s">
        <v>159</v>
      </c>
      <c r="D69" s="4">
        <v>31</v>
      </c>
      <c r="E69" s="5">
        <v>70</v>
      </c>
      <c r="F69" s="5">
        <v>69</v>
      </c>
      <c r="G69" s="5">
        <v>76</v>
      </c>
      <c r="H69" s="5">
        <v>76</v>
      </c>
      <c r="I69" s="5">
        <v>76</v>
      </c>
      <c r="J69" s="7">
        <v>51</v>
      </c>
      <c r="K69" s="5">
        <v>70</v>
      </c>
      <c r="L69" s="5">
        <v>60</v>
      </c>
      <c r="M69" s="4">
        <v>92</v>
      </c>
      <c r="N69" s="4">
        <v>28</v>
      </c>
      <c r="O69" s="10" t="s">
        <v>158</v>
      </c>
      <c r="P69" s="11" t="s">
        <v>159</v>
      </c>
      <c r="Q69" s="4">
        <v>26.5</v>
      </c>
      <c r="R69" s="5">
        <v>63</v>
      </c>
      <c r="S69" s="5">
        <v>76</v>
      </c>
      <c r="T69" s="5">
        <v>72</v>
      </c>
      <c r="U69" s="4">
        <v>52</v>
      </c>
      <c r="V69" s="5">
        <v>63</v>
      </c>
      <c r="W69" s="4">
        <v>64</v>
      </c>
      <c r="X69" s="4">
        <v>70</v>
      </c>
      <c r="Y69" s="4">
        <v>62</v>
      </c>
      <c r="Z69" s="5">
        <v>61</v>
      </c>
      <c r="AA69" s="5">
        <v>72</v>
      </c>
      <c r="AB69" s="9">
        <f>E69*4+F69*2.5+G69*3+H69*2+I69*4.5+J69*3+K69*2.5+L69*3+M69*1.5+R69*2+S69*1.5+T69*3.5+U69*3+V69*6+W69*3+X69*1+Y69*2+Z69*2+AA69*2.5</f>
        <v>3534.5</v>
      </c>
      <c r="AC69" s="9">
        <v>52.5</v>
      </c>
      <c r="AD69" s="9">
        <f>AB69/AC69</f>
        <v>67.3238095238095</v>
      </c>
    </row>
    <row r="70" spans="1:30">
      <c r="A70" s="4">
        <v>67</v>
      </c>
      <c r="B70" s="10" t="s">
        <v>160</v>
      </c>
      <c r="C70" s="11" t="s">
        <v>161</v>
      </c>
      <c r="D70" s="4">
        <v>28</v>
      </c>
      <c r="E70" s="5">
        <v>84</v>
      </c>
      <c r="F70" s="7">
        <v>54</v>
      </c>
      <c r="G70" s="5">
        <v>74</v>
      </c>
      <c r="H70" s="5">
        <v>68</v>
      </c>
      <c r="I70" s="5">
        <v>62</v>
      </c>
      <c r="J70" s="7">
        <v>53</v>
      </c>
      <c r="K70" s="5">
        <v>64</v>
      </c>
      <c r="L70" s="7">
        <v>33</v>
      </c>
      <c r="M70" s="4">
        <v>95</v>
      </c>
      <c r="N70" s="4">
        <v>24</v>
      </c>
      <c r="O70" s="10" t="s">
        <v>160</v>
      </c>
      <c r="P70" s="10" t="s">
        <v>161</v>
      </c>
      <c r="Q70" s="4">
        <v>29.5</v>
      </c>
      <c r="R70" s="5">
        <v>68</v>
      </c>
      <c r="S70" s="5">
        <v>76</v>
      </c>
      <c r="T70" s="5">
        <v>75</v>
      </c>
      <c r="U70" s="4">
        <v>66</v>
      </c>
      <c r="V70" s="5">
        <v>61</v>
      </c>
      <c r="W70" s="4">
        <v>81</v>
      </c>
      <c r="X70" s="4">
        <v>80</v>
      </c>
      <c r="Y70" s="4">
        <v>83</v>
      </c>
      <c r="Z70" s="5">
        <v>60</v>
      </c>
      <c r="AA70" s="5">
        <v>65</v>
      </c>
      <c r="AB70" s="9">
        <f>E70*4+F70*2.5+G70*3+H70*2+I70*4.5+J70*3+K70*2.5+L70*3+M70*1.5+R70*2+S70*1.5+T70*3.5+U70*3+V70*6+W70*3+X70*1+Y70*2+Z70*2+AA70*2.5</f>
        <v>3516.5</v>
      </c>
      <c r="AC70" s="9">
        <v>52.5</v>
      </c>
      <c r="AD70" s="9">
        <f>AB70/AC70</f>
        <v>66.9809523809524</v>
      </c>
    </row>
    <row r="71" spans="1:30">
      <c r="A71" s="4">
        <v>68</v>
      </c>
      <c r="B71" s="10" t="s">
        <v>162</v>
      </c>
      <c r="C71" s="11" t="s">
        <v>163</v>
      </c>
      <c r="D71" s="4">
        <v>29</v>
      </c>
      <c r="E71" s="5">
        <v>79</v>
      </c>
      <c r="F71" s="7">
        <v>45</v>
      </c>
      <c r="G71" s="5">
        <v>70</v>
      </c>
      <c r="H71" s="5">
        <v>62</v>
      </c>
      <c r="I71" s="5">
        <v>65</v>
      </c>
      <c r="J71" s="5">
        <v>68</v>
      </c>
      <c r="K71" s="5">
        <v>86</v>
      </c>
      <c r="L71" s="7">
        <v>49</v>
      </c>
      <c r="M71" s="4">
        <v>88</v>
      </c>
      <c r="N71" s="4">
        <v>13</v>
      </c>
      <c r="O71" s="10" t="s">
        <v>162</v>
      </c>
      <c r="P71" s="11" t="s">
        <v>163</v>
      </c>
      <c r="Q71" s="4">
        <v>26</v>
      </c>
      <c r="R71" s="5">
        <v>65</v>
      </c>
      <c r="S71" s="5">
        <v>65</v>
      </c>
      <c r="T71" s="5">
        <v>69</v>
      </c>
      <c r="U71" s="4">
        <v>47</v>
      </c>
      <c r="V71" s="5">
        <v>56</v>
      </c>
      <c r="W71" s="4">
        <v>86</v>
      </c>
      <c r="X71" s="4">
        <v>80</v>
      </c>
      <c r="Y71" s="4">
        <v>78</v>
      </c>
      <c r="Z71" s="5">
        <v>61</v>
      </c>
      <c r="AA71" s="5">
        <v>72</v>
      </c>
      <c r="AB71" s="9">
        <f t="shared" ref="AB68:AB107" si="20">E71*4+F71*2.5+G71*3+H71*2+I71*4.5+J71*3+K71*2.5+L71*3+M71*1.5+R71*2+S71*1.5+T71*3.5+U71*3+V71*6+W71*3+X71*1+Y71*2+Z71*2+AA71*2.5</f>
        <v>3495</v>
      </c>
      <c r="AC71" s="9">
        <v>52.5</v>
      </c>
      <c r="AD71" s="9">
        <f t="shared" ref="AD71:AD73" si="21">AB71/AC71</f>
        <v>66.5714285714286</v>
      </c>
    </row>
    <row r="72" spans="1:30">
      <c r="A72" s="4">
        <v>69</v>
      </c>
      <c r="B72" s="10" t="s">
        <v>164</v>
      </c>
      <c r="C72" s="11" t="s">
        <v>165</v>
      </c>
      <c r="D72" s="4">
        <v>31</v>
      </c>
      <c r="E72" s="5">
        <v>66</v>
      </c>
      <c r="F72" s="5">
        <v>64</v>
      </c>
      <c r="G72" s="5">
        <v>70</v>
      </c>
      <c r="H72" s="5">
        <v>72</v>
      </c>
      <c r="I72" s="5">
        <v>60</v>
      </c>
      <c r="J72" s="5">
        <v>67</v>
      </c>
      <c r="K72" s="7">
        <v>21</v>
      </c>
      <c r="L72" s="5">
        <v>76</v>
      </c>
      <c r="M72" s="4">
        <v>70</v>
      </c>
      <c r="N72" s="4">
        <v>101</v>
      </c>
      <c r="O72" s="10" t="s">
        <v>164</v>
      </c>
      <c r="P72" s="11" t="s">
        <v>165</v>
      </c>
      <c r="Q72" s="4">
        <v>36.5</v>
      </c>
      <c r="R72" s="5">
        <v>63</v>
      </c>
      <c r="S72" s="5">
        <v>84</v>
      </c>
      <c r="T72" s="5">
        <v>69</v>
      </c>
      <c r="U72" s="4">
        <v>68</v>
      </c>
      <c r="V72" s="5">
        <v>64</v>
      </c>
      <c r="W72" s="4">
        <v>72</v>
      </c>
      <c r="X72" s="4">
        <v>50</v>
      </c>
      <c r="Y72" s="4">
        <v>75</v>
      </c>
      <c r="Z72" s="5">
        <v>66</v>
      </c>
      <c r="AA72" s="5">
        <v>69</v>
      </c>
      <c r="AB72" s="9">
        <f>E72*4+F72*2.5+G72*3+H72*2+I72*4.5+J72*3+K72*2.5+L72*3+M72*1.5+R72*2+S72*1.5+T72*3.5+U72*3+V72*6+W72*3+X72*1+Y72*2+Z72*2+AA72*2.5</f>
        <v>3436.5</v>
      </c>
      <c r="AC72" s="9">
        <v>52.5</v>
      </c>
      <c r="AD72" s="9">
        <f>AB72/AC72+0.5</f>
        <v>65.9571428571429</v>
      </c>
    </row>
    <row r="73" spans="1:30">
      <c r="A73" s="4">
        <v>70</v>
      </c>
      <c r="B73" s="10" t="s">
        <v>166</v>
      </c>
      <c r="C73" s="10" t="s">
        <v>167</v>
      </c>
      <c r="D73" s="4">
        <v>29</v>
      </c>
      <c r="E73" s="5">
        <v>62</v>
      </c>
      <c r="F73" s="5">
        <v>60</v>
      </c>
      <c r="G73" s="5">
        <v>65</v>
      </c>
      <c r="H73" s="5">
        <v>74</v>
      </c>
      <c r="I73" s="5">
        <v>63</v>
      </c>
      <c r="J73" s="5">
        <v>63</v>
      </c>
      <c r="K73" s="5">
        <v>69</v>
      </c>
      <c r="L73" s="7">
        <v>45</v>
      </c>
      <c r="M73" s="4">
        <v>85</v>
      </c>
      <c r="N73" s="4">
        <v>41</v>
      </c>
      <c r="O73" s="10" t="s">
        <v>166</v>
      </c>
      <c r="P73" s="11" t="s">
        <v>167</v>
      </c>
      <c r="Q73" s="4">
        <v>29.5</v>
      </c>
      <c r="R73" s="5">
        <v>70</v>
      </c>
      <c r="S73" s="5">
        <v>78</v>
      </c>
      <c r="T73" s="5">
        <v>75</v>
      </c>
      <c r="U73" s="4">
        <v>62</v>
      </c>
      <c r="V73" s="5">
        <v>60</v>
      </c>
      <c r="W73" s="4">
        <v>90</v>
      </c>
      <c r="X73" s="4">
        <v>70</v>
      </c>
      <c r="Y73" s="4">
        <v>82</v>
      </c>
      <c r="Z73" s="5">
        <v>29</v>
      </c>
      <c r="AA73" s="5">
        <v>69</v>
      </c>
      <c r="AB73" s="9">
        <f>E73*4+F73*2.5+G73*3+H73*2+I73*4.5+J73*3+K73*2.5+L73*3+M73*1.5+R73*2+S73*1.5+T73*3.5+U73*3+V73*6+W73*3+X73*1+Y73*2+Z73*2+AA73*2.5</f>
        <v>3448.5</v>
      </c>
      <c r="AC73" s="9">
        <v>52.5</v>
      </c>
      <c r="AD73" s="9">
        <f>AB73/AC73</f>
        <v>65.6857142857143</v>
      </c>
    </row>
    <row r="74" spans="1:30">
      <c r="A74" s="4">
        <v>71</v>
      </c>
      <c r="B74" s="10" t="s">
        <v>168</v>
      </c>
      <c r="C74" s="11" t="s">
        <v>169</v>
      </c>
      <c r="D74" s="4">
        <v>26</v>
      </c>
      <c r="E74" s="5">
        <v>88</v>
      </c>
      <c r="F74" s="7">
        <v>51</v>
      </c>
      <c r="G74" s="5">
        <v>57</v>
      </c>
      <c r="H74" s="5">
        <v>69</v>
      </c>
      <c r="I74" s="5">
        <v>65</v>
      </c>
      <c r="J74" s="7">
        <v>52</v>
      </c>
      <c r="K74" s="5">
        <v>67</v>
      </c>
      <c r="L74" s="7">
        <v>53</v>
      </c>
      <c r="M74" s="4">
        <v>88</v>
      </c>
      <c r="N74" s="4">
        <v>16</v>
      </c>
      <c r="O74" s="10" t="s">
        <v>168</v>
      </c>
      <c r="P74" s="11" t="s">
        <v>169</v>
      </c>
      <c r="Q74" s="4">
        <v>30.5</v>
      </c>
      <c r="R74" s="5">
        <v>63</v>
      </c>
      <c r="S74" s="5">
        <v>63</v>
      </c>
      <c r="T74" s="5">
        <v>65</v>
      </c>
      <c r="U74" s="4">
        <v>54</v>
      </c>
      <c r="V74" s="5">
        <v>64</v>
      </c>
      <c r="W74" s="4">
        <v>66</v>
      </c>
      <c r="X74" s="4">
        <v>80</v>
      </c>
      <c r="Y74" s="4">
        <v>77</v>
      </c>
      <c r="Z74" s="5">
        <v>60</v>
      </c>
      <c r="AA74" s="5">
        <v>78</v>
      </c>
      <c r="AB74" s="9">
        <f>E74*4+F74*2.5+G74*3+H74*2+I74*4.5+J74*3+K74*2.5+L74*3+M74*1.5+R74*2+S74*1.5+T74*3.5+U74*3+V74*6+W74*3+X74*1+Y74*2+Z74*2+AA74*2.5</f>
        <v>3436.5</v>
      </c>
      <c r="AC74" s="9">
        <v>52.5</v>
      </c>
      <c r="AD74" s="9">
        <f>AB74/AC74</f>
        <v>65.4571428571429</v>
      </c>
    </row>
    <row r="75" spans="1:30">
      <c r="A75" s="4">
        <v>72</v>
      </c>
      <c r="B75" s="10" t="s">
        <v>170</v>
      </c>
      <c r="C75" s="11" t="s">
        <v>171</v>
      </c>
      <c r="D75" s="4">
        <v>29</v>
      </c>
      <c r="E75" s="5">
        <v>74</v>
      </c>
      <c r="F75" s="7">
        <v>39</v>
      </c>
      <c r="G75" s="5">
        <v>75</v>
      </c>
      <c r="H75" s="5">
        <v>74</v>
      </c>
      <c r="I75" s="5">
        <v>61</v>
      </c>
      <c r="J75" s="7">
        <v>52</v>
      </c>
      <c r="K75" s="5">
        <v>69</v>
      </c>
      <c r="L75" s="7">
        <v>31</v>
      </c>
      <c r="M75" s="4">
        <v>90</v>
      </c>
      <c r="N75" s="4">
        <v>27</v>
      </c>
      <c r="O75" s="10" t="s">
        <v>170</v>
      </c>
      <c r="P75" s="10" t="s">
        <v>171</v>
      </c>
      <c r="Q75" s="4">
        <v>36.5</v>
      </c>
      <c r="R75" s="5">
        <v>72</v>
      </c>
      <c r="S75" s="5">
        <v>60</v>
      </c>
      <c r="T75" s="5">
        <v>65</v>
      </c>
      <c r="U75" s="4">
        <v>64</v>
      </c>
      <c r="V75" s="5">
        <v>60</v>
      </c>
      <c r="W75" s="4">
        <v>77</v>
      </c>
      <c r="X75" s="4">
        <v>75</v>
      </c>
      <c r="Y75" s="4">
        <v>86</v>
      </c>
      <c r="Z75" s="5">
        <v>64</v>
      </c>
      <c r="AA75" s="5">
        <v>82</v>
      </c>
      <c r="AB75" s="9">
        <f>E75*4+F75*2.5+G75*3+H75*2+I75*4.5+J75*3+K75*2.5+L75*3+M75*1.5+R75*2+S75*1.5+T75*3.5+U75*3+V75*6+W75*3+X75*1+Y75*2+Z75*2+AA75*2.5</f>
        <v>3422</v>
      </c>
      <c r="AC75" s="9">
        <v>52.5</v>
      </c>
      <c r="AD75" s="9">
        <f t="shared" ref="AD75:AD84" si="22">AB75/AC75</f>
        <v>65.1809523809524</v>
      </c>
    </row>
    <row r="76" spans="1:30">
      <c r="A76" s="4">
        <v>73</v>
      </c>
      <c r="B76" s="10" t="s">
        <v>172</v>
      </c>
      <c r="C76" s="11" t="s">
        <v>173</v>
      </c>
      <c r="D76" s="4">
        <v>29.5</v>
      </c>
      <c r="E76" s="5">
        <v>70</v>
      </c>
      <c r="F76" s="5">
        <v>69</v>
      </c>
      <c r="G76" s="7">
        <v>56</v>
      </c>
      <c r="H76" s="5">
        <v>80</v>
      </c>
      <c r="I76" s="5">
        <v>62</v>
      </c>
      <c r="J76" s="5">
        <v>65</v>
      </c>
      <c r="K76" s="5">
        <v>61</v>
      </c>
      <c r="L76" s="5">
        <v>62</v>
      </c>
      <c r="M76" s="4">
        <v>87</v>
      </c>
      <c r="N76" s="4">
        <v>63</v>
      </c>
      <c r="O76" s="10" t="s">
        <v>172</v>
      </c>
      <c r="P76" s="11" t="s">
        <v>173</v>
      </c>
      <c r="Q76" s="4">
        <v>28</v>
      </c>
      <c r="R76" s="5">
        <v>64</v>
      </c>
      <c r="S76" s="5">
        <v>68</v>
      </c>
      <c r="T76" s="5">
        <v>70</v>
      </c>
      <c r="U76" s="4">
        <v>39</v>
      </c>
      <c r="V76" s="5">
        <v>64</v>
      </c>
      <c r="W76" s="4">
        <v>80</v>
      </c>
      <c r="X76" s="4">
        <v>70</v>
      </c>
      <c r="Y76" s="4">
        <v>83</v>
      </c>
      <c r="Z76" s="5">
        <v>40</v>
      </c>
      <c r="AA76" s="5">
        <v>60</v>
      </c>
      <c r="AB76" s="9">
        <f>E76*4+F76*2.5+G76*3+H76*2+I76*4.5+J76*3+K76*2.5+L76*3+M76*1.5+R76*2+S76*1.5+T76*3.5+U76*3+V76*6+W76*3+X76*1+Y76*2+Z76*2+AA76*2.5</f>
        <v>3405.5</v>
      </c>
      <c r="AC76" s="9">
        <v>52.5</v>
      </c>
      <c r="AD76" s="9">
        <f>AB76/AC76</f>
        <v>64.8666666666667</v>
      </c>
    </row>
    <row r="77" spans="1:30">
      <c r="A77" s="4">
        <v>74</v>
      </c>
      <c r="B77" s="10" t="s">
        <v>174</v>
      </c>
      <c r="C77" s="11" t="s">
        <v>175</v>
      </c>
      <c r="D77" s="4">
        <v>28</v>
      </c>
      <c r="E77" s="5">
        <v>71</v>
      </c>
      <c r="F77" s="5">
        <v>60</v>
      </c>
      <c r="G77" s="5">
        <v>75</v>
      </c>
      <c r="H77" s="5">
        <v>73</v>
      </c>
      <c r="I77" s="5">
        <v>71</v>
      </c>
      <c r="J77" s="7">
        <v>35</v>
      </c>
      <c r="K77" s="7">
        <v>47</v>
      </c>
      <c r="L77" s="7">
        <v>52</v>
      </c>
      <c r="M77" s="4">
        <v>85</v>
      </c>
      <c r="N77" s="4">
        <v>49</v>
      </c>
      <c r="O77" s="10" t="s">
        <v>174</v>
      </c>
      <c r="P77" s="11" t="s">
        <v>175</v>
      </c>
      <c r="Q77" s="4">
        <v>30.5</v>
      </c>
      <c r="R77" s="5">
        <v>49</v>
      </c>
      <c r="S77" s="5">
        <v>72</v>
      </c>
      <c r="T77" s="5">
        <v>71</v>
      </c>
      <c r="U77" s="4">
        <v>66</v>
      </c>
      <c r="V77" s="5">
        <v>64</v>
      </c>
      <c r="W77" s="4">
        <v>79</v>
      </c>
      <c r="X77" s="4">
        <v>65</v>
      </c>
      <c r="Y77" s="4">
        <v>65</v>
      </c>
      <c r="Z77" s="5">
        <v>61</v>
      </c>
      <c r="AA77" s="5">
        <v>71</v>
      </c>
      <c r="AB77" s="9">
        <f>E77*4+F77*2.5+G77*3+H77*2+I77*4.5+J77*3+K77*2.5+L77*3+M77*1.5+R77*2+S77*1.5+T77*3.5+U77*3+V77*6+W77*3+X77*1+Y77*2+Z77*2+AA77*2.5</f>
        <v>3398.5</v>
      </c>
      <c r="AC77" s="9">
        <v>52.5</v>
      </c>
      <c r="AD77" s="9">
        <f>AB77/AC77</f>
        <v>64.7333333333333</v>
      </c>
    </row>
    <row r="78" spans="1:30">
      <c r="A78" s="4">
        <v>75</v>
      </c>
      <c r="B78" s="10" t="s">
        <v>176</v>
      </c>
      <c r="C78" s="11" t="s">
        <v>177</v>
      </c>
      <c r="D78" s="4">
        <v>25.5</v>
      </c>
      <c r="E78" s="5">
        <v>69</v>
      </c>
      <c r="F78" s="7">
        <v>51</v>
      </c>
      <c r="G78" s="5">
        <v>70</v>
      </c>
      <c r="H78" s="5">
        <v>69</v>
      </c>
      <c r="I78" s="5">
        <v>65</v>
      </c>
      <c r="J78" s="7">
        <v>49</v>
      </c>
      <c r="K78" s="5">
        <v>66</v>
      </c>
      <c r="L78" s="7">
        <v>22</v>
      </c>
      <c r="M78" s="4">
        <v>90</v>
      </c>
      <c r="N78" s="4">
        <v>26</v>
      </c>
      <c r="O78" s="10" t="s">
        <v>176</v>
      </c>
      <c r="P78" s="11" t="s">
        <v>177</v>
      </c>
      <c r="Q78" s="4">
        <v>29</v>
      </c>
      <c r="R78" s="5">
        <v>64</v>
      </c>
      <c r="S78" s="5">
        <v>60</v>
      </c>
      <c r="T78" s="5">
        <v>76</v>
      </c>
      <c r="U78" s="4">
        <v>60</v>
      </c>
      <c r="V78" s="5">
        <v>68</v>
      </c>
      <c r="W78" s="4">
        <v>91</v>
      </c>
      <c r="X78" s="4">
        <v>80</v>
      </c>
      <c r="Y78" s="4">
        <v>76</v>
      </c>
      <c r="Z78" s="5">
        <v>44</v>
      </c>
      <c r="AA78" s="5">
        <v>64</v>
      </c>
      <c r="AB78" s="9">
        <f>E78*4+F78*2.5+G78*3+H78*2+I78*4.5+J78*3+K78*2.5+L78*3+M78*1.5+R78*2+S78*1.5+T78*3.5+U78*3+V78*6+W78*3+X78*1+Y78*2+Z78*2+AA78*2.5</f>
        <v>3382</v>
      </c>
      <c r="AC78" s="9">
        <v>52.5</v>
      </c>
      <c r="AD78" s="9">
        <f>AB78/AC78</f>
        <v>64.4190476190476</v>
      </c>
    </row>
    <row r="79" spans="1:30">
      <c r="A79" s="4">
        <v>76</v>
      </c>
      <c r="B79" s="10" t="s">
        <v>178</v>
      </c>
      <c r="C79" s="11" t="s">
        <v>179</v>
      </c>
      <c r="D79" s="4">
        <v>29.5</v>
      </c>
      <c r="E79" s="5">
        <v>64</v>
      </c>
      <c r="F79" s="5">
        <v>62</v>
      </c>
      <c r="G79" s="7">
        <v>52</v>
      </c>
      <c r="H79" s="5">
        <v>62</v>
      </c>
      <c r="I79" s="5">
        <v>72</v>
      </c>
      <c r="J79" s="7">
        <v>45</v>
      </c>
      <c r="K79" s="7">
        <v>22</v>
      </c>
      <c r="L79" s="7">
        <v>53</v>
      </c>
      <c r="M79" s="4">
        <v>90</v>
      </c>
      <c r="N79" s="4">
        <v>103</v>
      </c>
      <c r="O79" s="10" t="s">
        <v>178</v>
      </c>
      <c r="P79" s="10" t="s">
        <v>179</v>
      </c>
      <c r="Q79" s="4">
        <v>33</v>
      </c>
      <c r="R79" s="5">
        <v>62</v>
      </c>
      <c r="S79" s="5">
        <v>64</v>
      </c>
      <c r="T79" s="5">
        <v>66</v>
      </c>
      <c r="U79" s="4">
        <v>75</v>
      </c>
      <c r="V79" s="5">
        <v>73</v>
      </c>
      <c r="W79" s="4">
        <v>76</v>
      </c>
      <c r="X79" s="4">
        <v>80</v>
      </c>
      <c r="Y79" s="4">
        <v>83</v>
      </c>
      <c r="Z79" s="5">
        <v>69</v>
      </c>
      <c r="AA79" s="5">
        <v>62</v>
      </c>
      <c r="AB79" s="9">
        <f>E79*4+F79*2.5+G79*3+H79*2+I79*4.5+J79*3+K79*2.5+L79*3+M79*1.5+R79*2+S79*1.5+T79*3.5+U79*3+V79*6+W79*3+X79*1+Y79*2+Z79*2+AA79*2.5</f>
        <v>3380</v>
      </c>
      <c r="AC79" s="9">
        <v>52.5</v>
      </c>
      <c r="AD79" s="9">
        <f>AB79/AC79</f>
        <v>64.3809523809524</v>
      </c>
    </row>
    <row r="80" spans="1:30">
      <c r="A80" s="4">
        <v>77</v>
      </c>
      <c r="B80" s="10" t="s">
        <v>180</v>
      </c>
      <c r="C80" s="11" t="s">
        <v>181</v>
      </c>
      <c r="D80" s="4">
        <v>33.5</v>
      </c>
      <c r="E80" s="7">
        <v>55</v>
      </c>
      <c r="F80" s="5">
        <v>67</v>
      </c>
      <c r="G80" s="5">
        <v>65</v>
      </c>
      <c r="H80" s="5">
        <v>80</v>
      </c>
      <c r="I80" s="5">
        <v>70</v>
      </c>
      <c r="J80" s="5">
        <v>73</v>
      </c>
      <c r="K80" s="7">
        <v>22</v>
      </c>
      <c r="L80" s="5">
        <v>67</v>
      </c>
      <c r="M80" s="4">
        <v>87</v>
      </c>
      <c r="N80" s="4">
        <v>98</v>
      </c>
      <c r="O80" s="10" t="s">
        <v>180</v>
      </c>
      <c r="P80" s="11" t="s">
        <v>181</v>
      </c>
      <c r="Q80" s="4">
        <v>24.5</v>
      </c>
      <c r="R80" s="5">
        <v>61</v>
      </c>
      <c r="S80" s="5">
        <v>84</v>
      </c>
      <c r="T80" s="5">
        <v>71</v>
      </c>
      <c r="U80" s="4">
        <v>51</v>
      </c>
      <c r="V80" s="5">
        <v>54</v>
      </c>
      <c r="W80" s="4">
        <v>66</v>
      </c>
      <c r="X80" s="4">
        <v>65</v>
      </c>
      <c r="Y80" s="4">
        <v>70</v>
      </c>
      <c r="Z80" s="5">
        <v>73</v>
      </c>
      <c r="AA80" s="5">
        <v>64</v>
      </c>
      <c r="AB80" s="9">
        <f>E80*4+F80*2.5+G80*3+H80*2+I80*4.5+J80*3+K80*2.5+L80*3+M80*1.5+R80*2+S80*1.5+T80*3.5+U80*3+V80*6+W80*3+X80*1+Y80*2+Z80*2+AA80*2.5</f>
        <v>3345.5</v>
      </c>
      <c r="AC80" s="9">
        <v>52.5</v>
      </c>
      <c r="AD80" s="9">
        <f>AB80/AC80+0.5</f>
        <v>64.2238095238095</v>
      </c>
    </row>
    <row r="81" spans="1:30">
      <c r="A81" s="4">
        <v>78</v>
      </c>
      <c r="B81" s="10" t="s">
        <v>182</v>
      </c>
      <c r="C81" s="11" t="s">
        <v>183</v>
      </c>
      <c r="D81" s="4">
        <v>29</v>
      </c>
      <c r="E81" s="5">
        <v>64</v>
      </c>
      <c r="F81" s="7">
        <v>51</v>
      </c>
      <c r="G81" s="5">
        <v>73</v>
      </c>
      <c r="H81" s="5">
        <v>74</v>
      </c>
      <c r="I81" s="5">
        <v>65</v>
      </c>
      <c r="J81" s="5">
        <v>61</v>
      </c>
      <c r="K81" s="7">
        <v>56</v>
      </c>
      <c r="L81" s="7">
        <v>45</v>
      </c>
      <c r="M81" s="4">
        <v>90</v>
      </c>
      <c r="N81" s="4">
        <v>34</v>
      </c>
      <c r="O81" s="10" t="s">
        <v>182</v>
      </c>
      <c r="P81" s="11" t="s">
        <v>183</v>
      </c>
      <c r="Q81" s="4">
        <v>30.5</v>
      </c>
      <c r="R81" s="5">
        <v>71</v>
      </c>
      <c r="S81" s="5">
        <v>70</v>
      </c>
      <c r="T81" s="5">
        <v>62</v>
      </c>
      <c r="U81" s="4">
        <v>72</v>
      </c>
      <c r="V81" s="5">
        <v>52</v>
      </c>
      <c r="W81" s="4">
        <v>70</v>
      </c>
      <c r="X81" s="4">
        <v>75</v>
      </c>
      <c r="Y81" s="4">
        <v>82</v>
      </c>
      <c r="Z81" s="5">
        <v>65</v>
      </c>
      <c r="AA81" s="5">
        <v>62</v>
      </c>
      <c r="AB81" s="9">
        <f>E81*4+F81*2.5+G81*3+H81*2+I81*4.5+J81*3+K81*2.5+L81*3+M81*1.5+R81*2+S81*1.5+T81*3.5+U81*3+V81*6+W81*3+X81*1+Y81*2+Z81*2+AA81*2.5</f>
        <v>3362</v>
      </c>
      <c r="AC81" s="9">
        <v>52.5</v>
      </c>
      <c r="AD81" s="9">
        <f t="shared" ref="AD81:AD85" si="23">AB81/AC81</f>
        <v>64.0380952380952</v>
      </c>
    </row>
    <row r="82" spans="1:30">
      <c r="A82" s="4">
        <v>79</v>
      </c>
      <c r="B82" s="10" t="s">
        <v>184</v>
      </c>
      <c r="C82" s="11" t="s">
        <v>185</v>
      </c>
      <c r="D82" s="4">
        <v>26.5</v>
      </c>
      <c r="E82" s="5">
        <v>70</v>
      </c>
      <c r="F82" s="5">
        <v>64</v>
      </c>
      <c r="G82" s="5">
        <v>75</v>
      </c>
      <c r="H82" s="5">
        <v>64</v>
      </c>
      <c r="I82" s="5">
        <v>75</v>
      </c>
      <c r="J82" s="7">
        <v>56</v>
      </c>
      <c r="K82" s="7">
        <v>50</v>
      </c>
      <c r="L82" s="5">
        <v>70</v>
      </c>
      <c r="M82" s="4">
        <v>86</v>
      </c>
      <c r="N82" s="4">
        <v>96</v>
      </c>
      <c r="O82" s="10" t="s">
        <v>184</v>
      </c>
      <c r="P82" s="11" t="s">
        <v>185</v>
      </c>
      <c r="Q82" s="4">
        <v>18</v>
      </c>
      <c r="R82" s="5">
        <v>68</v>
      </c>
      <c r="S82" s="5">
        <v>61</v>
      </c>
      <c r="T82" s="5">
        <v>61</v>
      </c>
      <c r="U82" s="4">
        <v>52</v>
      </c>
      <c r="V82" s="5">
        <v>57</v>
      </c>
      <c r="W82" s="4">
        <v>66</v>
      </c>
      <c r="X82" s="4">
        <v>75</v>
      </c>
      <c r="Y82" s="4">
        <v>77</v>
      </c>
      <c r="Z82" s="5">
        <v>48</v>
      </c>
      <c r="AA82" s="5">
        <v>54</v>
      </c>
      <c r="AB82" s="9">
        <f>E82*4+F82*2.5+G82*3+H82*2+I82*4.5+J82*3+K82*2.5+L82*3+M82*1.5+R82*2+S82*1.5+T82*3.5+U82*3+V82*6+W82*3+X82*1+Y82*2+Z82*2+AA82*2.5</f>
        <v>3359.5</v>
      </c>
      <c r="AC82" s="9">
        <v>52.5</v>
      </c>
      <c r="AD82" s="9">
        <f>AB82/AC82</f>
        <v>63.9904761904762</v>
      </c>
    </row>
    <row r="83" spans="1:30">
      <c r="A83" s="4">
        <v>80</v>
      </c>
      <c r="B83" s="10" t="s">
        <v>186</v>
      </c>
      <c r="C83" s="11" t="s">
        <v>187</v>
      </c>
      <c r="D83" s="4">
        <v>30.5</v>
      </c>
      <c r="E83" s="5">
        <v>63</v>
      </c>
      <c r="F83" s="7">
        <v>52</v>
      </c>
      <c r="G83" s="5">
        <v>62</v>
      </c>
      <c r="H83" s="5">
        <v>62</v>
      </c>
      <c r="I83" s="5">
        <v>64</v>
      </c>
      <c r="J83" s="5">
        <v>65</v>
      </c>
      <c r="K83" s="5">
        <v>72</v>
      </c>
      <c r="L83" s="7">
        <v>45</v>
      </c>
      <c r="M83" s="4">
        <v>88</v>
      </c>
      <c r="N83" s="4">
        <v>33</v>
      </c>
      <c r="O83" s="10" t="s">
        <v>186</v>
      </c>
      <c r="P83" s="11" t="s">
        <v>187</v>
      </c>
      <c r="Q83" s="4">
        <v>31.5</v>
      </c>
      <c r="R83" s="5">
        <v>65</v>
      </c>
      <c r="S83" s="5">
        <v>62</v>
      </c>
      <c r="T83" s="5">
        <v>71</v>
      </c>
      <c r="U83" s="4">
        <v>60</v>
      </c>
      <c r="V83" s="5">
        <v>63</v>
      </c>
      <c r="W83" s="4">
        <v>57</v>
      </c>
      <c r="X83" s="4">
        <v>65</v>
      </c>
      <c r="Y83" s="4">
        <v>71</v>
      </c>
      <c r="Z83" s="5">
        <v>64</v>
      </c>
      <c r="AA83" s="5">
        <v>80</v>
      </c>
      <c r="AB83" s="9">
        <f>E83*4+F83*2.5+G83*3+H83*2+I83*4.5+J83*3+K83*2.5+L83*3+M83*1.5+R83*2+S83*1.5+T83*3.5+U83*3+V83*6+W83*3+X83*1+Y83*2+Z83*2+AA83*2.5</f>
        <v>3357.5</v>
      </c>
      <c r="AC83" s="9">
        <v>52.5</v>
      </c>
      <c r="AD83" s="9">
        <f>AB83/AC83</f>
        <v>63.952380952381</v>
      </c>
    </row>
    <row r="84" spans="1:30">
      <c r="A84" s="4">
        <v>81</v>
      </c>
      <c r="B84" s="10" t="s">
        <v>188</v>
      </c>
      <c r="C84" s="11" t="s">
        <v>189</v>
      </c>
      <c r="D84" s="4">
        <v>29</v>
      </c>
      <c r="E84" s="5">
        <v>67</v>
      </c>
      <c r="F84" s="5">
        <v>60</v>
      </c>
      <c r="G84" s="5">
        <v>61</v>
      </c>
      <c r="H84" s="5">
        <v>88</v>
      </c>
      <c r="I84" s="5">
        <v>66</v>
      </c>
      <c r="J84" s="7">
        <v>56</v>
      </c>
      <c r="K84" s="7">
        <v>56</v>
      </c>
      <c r="L84" s="7">
        <v>50</v>
      </c>
      <c r="M84" s="4">
        <v>83</v>
      </c>
      <c r="N84" s="4">
        <v>42</v>
      </c>
      <c r="O84" s="10" t="s">
        <v>188</v>
      </c>
      <c r="P84" s="11" t="s">
        <v>189</v>
      </c>
      <c r="Q84" s="4">
        <v>28</v>
      </c>
      <c r="R84" s="5">
        <v>67</v>
      </c>
      <c r="S84" s="5">
        <v>74</v>
      </c>
      <c r="T84" s="5">
        <v>67</v>
      </c>
      <c r="U84" s="4">
        <v>63</v>
      </c>
      <c r="V84" s="5">
        <v>50</v>
      </c>
      <c r="W84" s="4">
        <v>69</v>
      </c>
      <c r="X84" s="4">
        <v>70</v>
      </c>
      <c r="Y84" s="4">
        <v>80</v>
      </c>
      <c r="Z84" s="5">
        <v>65</v>
      </c>
      <c r="AA84" s="5">
        <v>66</v>
      </c>
      <c r="AB84" s="9">
        <f>E84*4+F84*2.5+G84*3+H84*2+I84*4.5+J84*3+K84*2.5+L84*3+M84*1.5+R84*2+S84*1.5+T84*3.5+U84*3+V84*6+W84*3+X84*1+Y84*2+Z84*2+AA84*2.5</f>
        <v>3357</v>
      </c>
      <c r="AC84" s="9">
        <v>52.5</v>
      </c>
      <c r="AD84" s="9">
        <f>AB84/AC84</f>
        <v>63.9428571428571</v>
      </c>
    </row>
    <row r="85" spans="1:30">
      <c r="A85" s="4">
        <v>82</v>
      </c>
      <c r="B85" s="10" t="s">
        <v>190</v>
      </c>
      <c r="C85" s="11" t="s">
        <v>191</v>
      </c>
      <c r="D85" s="4">
        <v>32</v>
      </c>
      <c r="E85" s="5">
        <v>83</v>
      </c>
      <c r="F85" s="7">
        <v>50</v>
      </c>
      <c r="G85" s="5">
        <v>60</v>
      </c>
      <c r="H85" s="5">
        <v>77</v>
      </c>
      <c r="I85" s="5">
        <v>62</v>
      </c>
      <c r="J85" s="7">
        <v>48</v>
      </c>
      <c r="K85" s="5">
        <v>62</v>
      </c>
      <c r="L85" s="7">
        <v>30</v>
      </c>
      <c r="M85" s="4">
        <v>95</v>
      </c>
      <c r="N85" s="4">
        <v>23</v>
      </c>
      <c r="O85" s="10" t="s">
        <v>190</v>
      </c>
      <c r="P85" s="11" t="s">
        <v>191</v>
      </c>
      <c r="Q85" s="4">
        <v>36</v>
      </c>
      <c r="R85" s="5">
        <v>72</v>
      </c>
      <c r="S85" s="5">
        <v>75</v>
      </c>
      <c r="T85" s="5">
        <v>70</v>
      </c>
      <c r="U85" s="4">
        <v>60</v>
      </c>
      <c r="V85" s="5">
        <v>50</v>
      </c>
      <c r="W85" s="4">
        <v>86</v>
      </c>
      <c r="X85" s="4">
        <v>75</v>
      </c>
      <c r="Y85" s="4">
        <v>84</v>
      </c>
      <c r="Z85" s="5">
        <v>47</v>
      </c>
      <c r="AA85" s="5">
        <v>67</v>
      </c>
      <c r="AB85" s="9">
        <f>E85*4+F85*2.5+G85*3+H85*2+I85*4.5+J85*3+K85*2.5+L85*3+M85*1.5+R85*2+S85*1.5+T85*3.5+U85*3+V85*6+W85*3+X85*1+Y85*2+Z85*2+AA85*2.5</f>
        <v>3345.5</v>
      </c>
      <c r="AC85" s="9">
        <v>52.5</v>
      </c>
      <c r="AD85" s="9">
        <f>AB85/AC85</f>
        <v>63.7238095238095</v>
      </c>
    </row>
    <row r="86" spans="1:30">
      <c r="A86" s="4">
        <v>83</v>
      </c>
      <c r="B86" s="10" t="s">
        <v>192</v>
      </c>
      <c r="C86" s="11" t="s">
        <v>193</v>
      </c>
      <c r="D86" s="4">
        <v>23.5</v>
      </c>
      <c r="E86" s="5">
        <v>67</v>
      </c>
      <c r="F86" s="7">
        <v>53</v>
      </c>
      <c r="G86" s="5">
        <v>73</v>
      </c>
      <c r="H86" s="5">
        <v>72</v>
      </c>
      <c r="I86" s="5">
        <v>64</v>
      </c>
      <c r="J86" s="5">
        <v>63</v>
      </c>
      <c r="K86" s="5">
        <v>72</v>
      </c>
      <c r="L86" s="7">
        <v>54</v>
      </c>
      <c r="M86" s="4">
        <v>86</v>
      </c>
      <c r="N86" s="4">
        <v>93</v>
      </c>
      <c r="O86" s="10" t="s">
        <v>192</v>
      </c>
      <c r="P86" s="11" t="s">
        <v>193</v>
      </c>
      <c r="Q86" s="4">
        <v>31</v>
      </c>
      <c r="R86" s="5">
        <v>62</v>
      </c>
      <c r="S86" s="5">
        <v>73</v>
      </c>
      <c r="T86" s="5">
        <v>61</v>
      </c>
      <c r="U86" s="4">
        <v>53</v>
      </c>
      <c r="V86" s="5">
        <v>53</v>
      </c>
      <c r="W86" s="4">
        <v>61</v>
      </c>
      <c r="X86" s="4">
        <v>70</v>
      </c>
      <c r="Y86" s="4">
        <v>78</v>
      </c>
      <c r="Z86" s="5">
        <v>61</v>
      </c>
      <c r="AA86" s="5">
        <v>68</v>
      </c>
      <c r="AB86" s="9">
        <f>E86*4+F86*2.5+G86*3+H86*2+I86*4.5+J86*3+K86*2.5+L86*3+M86*1.5+R86*2+S86*1.5+T86*3.5+U86*3+V86*6+W86*3+X86*1+Y86*2+Z86*2+AA86*2.5</f>
        <v>3336.5</v>
      </c>
      <c r="AC86" s="9">
        <v>52.5</v>
      </c>
      <c r="AD86" s="9">
        <f t="shared" ref="AD86:AD93" si="24">AB86/AC86</f>
        <v>63.552380952381</v>
      </c>
    </row>
    <row r="87" spans="1:30">
      <c r="A87" s="4">
        <v>84</v>
      </c>
      <c r="B87" s="10" t="s">
        <v>194</v>
      </c>
      <c r="C87" s="11" t="s">
        <v>195</v>
      </c>
      <c r="D87" s="4">
        <v>21</v>
      </c>
      <c r="E87" s="5">
        <v>80</v>
      </c>
      <c r="F87" s="7">
        <v>51</v>
      </c>
      <c r="G87" s="5">
        <v>76</v>
      </c>
      <c r="H87" s="5">
        <v>76</v>
      </c>
      <c r="I87" s="5">
        <v>67</v>
      </c>
      <c r="J87" s="5">
        <v>63</v>
      </c>
      <c r="K87" s="7">
        <v>50</v>
      </c>
      <c r="L87" s="7">
        <v>45</v>
      </c>
      <c r="M87" s="4">
        <v>65</v>
      </c>
      <c r="N87" s="4">
        <v>21</v>
      </c>
      <c r="O87" s="10" t="s">
        <v>194</v>
      </c>
      <c r="P87" s="11" t="s">
        <v>195</v>
      </c>
      <c r="Q87" s="4">
        <v>31.5</v>
      </c>
      <c r="R87" s="5">
        <v>74</v>
      </c>
      <c r="S87" s="5">
        <v>77</v>
      </c>
      <c r="T87" s="5">
        <v>48</v>
      </c>
      <c r="U87" s="4">
        <v>63</v>
      </c>
      <c r="V87" s="5">
        <v>61</v>
      </c>
      <c r="W87" s="4">
        <v>70</v>
      </c>
      <c r="X87" s="4">
        <v>65</v>
      </c>
      <c r="Y87" s="4">
        <v>66</v>
      </c>
      <c r="Z87" s="5">
        <v>39</v>
      </c>
      <c r="AA87" s="5">
        <v>74</v>
      </c>
      <c r="AB87" s="9">
        <f>E87*4+F87*2.5+G87*3+H87*2+I87*4.5+J87*3+K87*2.5+L87*3+M87*1.5+R87*2+S87*1.5+T87*3.5+U87*3+V87*6+W87*3+X87*1+Y87*2+Z87*2+AA87*2.5</f>
        <v>3332</v>
      </c>
      <c r="AC87" s="9">
        <v>52.5</v>
      </c>
      <c r="AD87" s="9">
        <f>AB87/AC87</f>
        <v>63.4666666666667</v>
      </c>
    </row>
    <row r="88" spans="1:30">
      <c r="A88" s="4">
        <v>85</v>
      </c>
      <c r="B88" s="10" t="s">
        <v>196</v>
      </c>
      <c r="C88" s="11" t="s">
        <v>197</v>
      </c>
      <c r="D88" s="4">
        <v>27.5</v>
      </c>
      <c r="E88" s="5">
        <v>72</v>
      </c>
      <c r="F88" s="7">
        <v>41</v>
      </c>
      <c r="G88" s="5">
        <v>63</v>
      </c>
      <c r="H88" s="5">
        <v>74</v>
      </c>
      <c r="I88" s="5">
        <v>66</v>
      </c>
      <c r="J88" s="5">
        <v>61</v>
      </c>
      <c r="K88" s="7">
        <v>40</v>
      </c>
      <c r="L88" s="5">
        <v>68</v>
      </c>
      <c r="M88" s="4">
        <v>80</v>
      </c>
      <c r="N88" s="4">
        <v>31</v>
      </c>
      <c r="O88" s="10" t="s">
        <v>196</v>
      </c>
      <c r="P88" s="11" t="s">
        <v>197</v>
      </c>
      <c r="Q88" s="4">
        <v>23</v>
      </c>
      <c r="R88" s="5">
        <v>67</v>
      </c>
      <c r="S88" s="5">
        <v>69</v>
      </c>
      <c r="T88" s="5">
        <v>60</v>
      </c>
      <c r="U88" s="4">
        <v>53</v>
      </c>
      <c r="V88" s="5">
        <v>72</v>
      </c>
      <c r="W88" s="4">
        <v>70</v>
      </c>
      <c r="X88" s="4">
        <v>70</v>
      </c>
      <c r="Y88" s="4">
        <v>83</v>
      </c>
      <c r="Z88" s="5">
        <v>45</v>
      </c>
      <c r="AA88" s="5">
        <v>48</v>
      </c>
      <c r="AB88" s="9">
        <f>E88*4+F88*2.5+G88*3+H88*2+I88*4.5+J88*3+K88*2.5+L88*3+M88*1.5+R88*2+S88*1.5+T88*3.5+U88*3+V88*6+W88*3+X88*1+Y88*2+Z88*2+AA88*2.5</f>
        <v>3326</v>
      </c>
      <c r="AC88" s="9">
        <v>52.5</v>
      </c>
      <c r="AD88" s="9">
        <f>AB88/AC88</f>
        <v>63.352380952381</v>
      </c>
    </row>
    <row r="89" spans="1:30">
      <c r="A89" s="4">
        <v>86</v>
      </c>
      <c r="B89" s="10" t="s">
        <v>198</v>
      </c>
      <c r="C89" s="10" t="s">
        <v>199</v>
      </c>
      <c r="D89" s="4">
        <v>29</v>
      </c>
      <c r="E89" s="5">
        <v>67</v>
      </c>
      <c r="F89" s="5">
        <v>61</v>
      </c>
      <c r="G89" s="5">
        <v>73</v>
      </c>
      <c r="H89" s="5">
        <v>76</v>
      </c>
      <c r="I89" s="5">
        <v>60</v>
      </c>
      <c r="J89" s="5">
        <v>72</v>
      </c>
      <c r="K89" s="5">
        <v>66</v>
      </c>
      <c r="L89" s="5">
        <v>66</v>
      </c>
      <c r="M89" s="4">
        <v>85</v>
      </c>
      <c r="N89" s="4">
        <v>89</v>
      </c>
      <c r="O89" s="10" t="s">
        <v>198</v>
      </c>
      <c r="P89" s="11" t="s">
        <v>199</v>
      </c>
      <c r="Q89" s="4">
        <v>30</v>
      </c>
      <c r="R89" s="5">
        <v>50</v>
      </c>
      <c r="S89" s="5">
        <v>60</v>
      </c>
      <c r="T89" s="5">
        <v>48</v>
      </c>
      <c r="U89" s="4">
        <v>53</v>
      </c>
      <c r="V89" s="5">
        <v>65</v>
      </c>
      <c r="W89" s="4">
        <v>61</v>
      </c>
      <c r="X89" s="4">
        <v>75</v>
      </c>
      <c r="Y89" s="4">
        <v>67</v>
      </c>
      <c r="Z89" s="5">
        <v>60</v>
      </c>
      <c r="AA89" s="5">
        <v>54</v>
      </c>
      <c r="AB89" s="9">
        <f>E89*4+F89*2.5+G89*3+H89*2+I89*4.5+J89*3+K89*2.5+L89*3+M89*1.5+R89*2+S89*1.5+T89*3.5+U89*3+V89*6+W89*3+X89*1+Y89*2+Z89*2+AA89*2.5</f>
        <v>3322</v>
      </c>
      <c r="AC89" s="9">
        <v>52.5</v>
      </c>
      <c r="AD89" s="9">
        <f>AB89/AC89</f>
        <v>63.2761904761905</v>
      </c>
    </row>
    <row r="90" spans="1:30">
      <c r="A90" s="4">
        <v>87</v>
      </c>
      <c r="B90" s="10" t="s">
        <v>200</v>
      </c>
      <c r="C90" s="11" t="s">
        <v>201</v>
      </c>
      <c r="D90" s="4">
        <v>24</v>
      </c>
      <c r="E90" s="5">
        <v>79</v>
      </c>
      <c r="F90" s="7">
        <v>53</v>
      </c>
      <c r="G90" s="5">
        <v>74</v>
      </c>
      <c r="H90" s="5">
        <v>65</v>
      </c>
      <c r="I90" s="5">
        <v>66</v>
      </c>
      <c r="J90" s="7">
        <v>53</v>
      </c>
      <c r="K90" s="7">
        <v>47</v>
      </c>
      <c r="L90" s="7">
        <v>47</v>
      </c>
      <c r="M90" s="4">
        <v>85</v>
      </c>
      <c r="N90" s="4">
        <v>44</v>
      </c>
      <c r="O90" s="10" t="s">
        <v>200</v>
      </c>
      <c r="P90" s="11" t="s">
        <v>201</v>
      </c>
      <c r="Q90" s="4">
        <v>26</v>
      </c>
      <c r="R90" s="5">
        <v>72</v>
      </c>
      <c r="S90" s="5">
        <v>70</v>
      </c>
      <c r="T90" s="5">
        <v>71</v>
      </c>
      <c r="U90" s="4">
        <v>64</v>
      </c>
      <c r="V90" s="5">
        <v>54</v>
      </c>
      <c r="W90" s="4">
        <v>70</v>
      </c>
      <c r="X90" s="4">
        <v>65</v>
      </c>
      <c r="Y90" s="4">
        <v>69</v>
      </c>
      <c r="Z90" s="5">
        <v>46</v>
      </c>
      <c r="AA90" s="5">
        <v>61</v>
      </c>
      <c r="AB90" s="9">
        <f>E90*4+F90*2.5+G90*3+H90*2+I90*4.5+J90*3+K90*2.5+L90*3+M90*1.5+R90*2+S90*1.5+T90*3.5+U90*3+V90*6+W90*3+X90*1+Y90*2+Z90*2+AA90*2.5</f>
        <v>3313.5</v>
      </c>
      <c r="AC90" s="9">
        <v>52.5</v>
      </c>
      <c r="AD90" s="9">
        <f>AB90/AC90</f>
        <v>63.1142857142857</v>
      </c>
    </row>
    <row r="91" spans="1:30">
      <c r="A91" s="4">
        <v>88</v>
      </c>
      <c r="B91" s="10" t="s">
        <v>202</v>
      </c>
      <c r="C91" s="11" t="s">
        <v>203</v>
      </c>
      <c r="D91" s="4">
        <v>34</v>
      </c>
      <c r="E91" s="5">
        <v>65</v>
      </c>
      <c r="F91" s="7">
        <v>42</v>
      </c>
      <c r="G91" s="7">
        <v>47</v>
      </c>
      <c r="H91" s="5">
        <v>73</v>
      </c>
      <c r="I91" s="5">
        <v>65</v>
      </c>
      <c r="J91" s="7">
        <v>45</v>
      </c>
      <c r="K91" s="5">
        <v>68</v>
      </c>
      <c r="L91" s="7">
        <v>43</v>
      </c>
      <c r="M91" s="4">
        <v>88</v>
      </c>
      <c r="N91" s="4">
        <v>7</v>
      </c>
      <c r="O91" s="10" t="s">
        <v>202</v>
      </c>
      <c r="P91" s="11" t="s">
        <v>203</v>
      </c>
      <c r="Q91" s="4">
        <v>30</v>
      </c>
      <c r="R91" s="5">
        <v>78</v>
      </c>
      <c r="S91" s="5">
        <v>75</v>
      </c>
      <c r="T91" s="5">
        <v>61</v>
      </c>
      <c r="U91" s="4">
        <v>36</v>
      </c>
      <c r="V91" s="5">
        <v>70</v>
      </c>
      <c r="W91" s="4">
        <v>79</v>
      </c>
      <c r="X91" s="4">
        <v>75</v>
      </c>
      <c r="Y91" s="4">
        <v>75</v>
      </c>
      <c r="Z91" s="5">
        <v>70</v>
      </c>
      <c r="AA91" s="5">
        <v>71</v>
      </c>
      <c r="AB91" s="9">
        <f>E91*4+F91*2.5+G91*3+H91*2+I91*4.5+J91*3+K91*2.5+L91*3+M91*1.5+R91*2+S91*1.5+T91*3.5+U91*3+V91*6+W91*3+X91*1+Y91*2+Z91*2+AA91*2.5</f>
        <v>3300</v>
      </c>
      <c r="AC91" s="9">
        <v>52.5</v>
      </c>
      <c r="AD91" s="9">
        <f>AB91/AC91</f>
        <v>62.8571428571429</v>
      </c>
    </row>
    <row r="92" spans="1:30">
      <c r="A92" s="4">
        <v>89</v>
      </c>
      <c r="B92" s="10" t="s">
        <v>204</v>
      </c>
      <c r="C92" s="10" t="s">
        <v>205</v>
      </c>
      <c r="D92" s="4">
        <v>29</v>
      </c>
      <c r="E92" s="5">
        <v>65</v>
      </c>
      <c r="F92" s="5">
        <v>69</v>
      </c>
      <c r="G92" s="5">
        <v>65</v>
      </c>
      <c r="H92" s="5">
        <v>61</v>
      </c>
      <c r="I92" s="5">
        <v>68</v>
      </c>
      <c r="J92" s="5">
        <v>76</v>
      </c>
      <c r="K92" s="5">
        <v>68</v>
      </c>
      <c r="L92" s="7">
        <v>44</v>
      </c>
      <c r="M92" s="4">
        <v>90</v>
      </c>
      <c r="N92" s="4">
        <v>4</v>
      </c>
      <c r="O92" s="10" t="s">
        <v>204</v>
      </c>
      <c r="P92" s="11" t="s">
        <v>205</v>
      </c>
      <c r="Q92" s="4">
        <v>33</v>
      </c>
      <c r="R92" s="5">
        <v>63</v>
      </c>
      <c r="S92" s="5">
        <v>60</v>
      </c>
      <c r="T92" s="5">
        <v>52</v>
      </c>
      <c r="U92" s="4">
        <v>32</v>
      </c>
      <c r="V92" s="5">
        <v>61</v>
      </c>
      <c r="W92" s="4">
        <v>78</v>
      </c>
      <c r="X92" s="4">
        <v>80</v>
      </c>
      <c r="Y92" s="4">
        <v>74</v>
      </c>
      <c r="Z92" s="5">
        <v>41</v>
      </c>
      <c r="AA92" s="5">
        <v>64</v>
      </c>
      <c r="AB92" s="9">
        <f>E92*4+F92*2.5+G92*3+H92*2+I92*4.5+J92*3+K92*2.5+L92*3+M92*1.5+R92*2+S92*1.5+T92*3.5+U92*3+V92*6+W92*3+X92*1+Y92*2+Z92*2+AA92*2.5</f>
        <v>3284.5</v>
      </c>
      <c r="AC92" s="9">
        <v>52.5</v>
      </c>
      <c r="AD92" s="9">
        <f>AB92/AC92</f>
        <v>62.5619047619048</v>
      </c>
    </row>
    <row r="93" spans="1:30">
      <c r="A93" s="4">
        <v>90</v>
      </c>
      <c r="B93" s="10" t="s">
        <v>206</v>
      </c>
      <c r="C93" s="11" t="s">
        <v>207</v>
      </c>
      <c r="D93" s="4">
        <v>29</v>
      </c>
      <c r="E93" s="5">
        <v>73</v>
      </c>
      <c r="F93" s="5">
        <v>62</v>
      </c>
      <c r="G93" s="5">
        <v>72</v>
      </c>
      <c r="H93" s="5">
        <v>61</v>
      </c>
      <c r="I93" s="7">
        <v>45</v>
      </c>
      <c r="J93" s="5">
        <v>61</v>
      </c>
      <c r="K93" s="5">
        <v>61</v>
      </c>
      <c r="L93" s="7">
        <v>44</v>
      </c>
      <c r="M93" s="4">
        <v>87</v>
      </c>
      <c r="N93" s="4">
        <v>65</v>
      </c>
      <c r="O93" s="10" t="s">
        <v>206</v>
      </c>
      <c r="P93" s="11" t="s">
        <v>207</v>
      </c>
      <c r="Q93" s="4">
        <v>40</v>
      </c>
      <c r="R93" s="5">
        <v>64</v>
      </c>
      <c r="S93" s="5">
        <v>63</v>
      </c>
      <c r="T93" s="5">
        <v>84</v>
      </c>
      <c r="U93" s="4">
        <v>63</v>
      </c>
      <c r="V93" s="5">
        <v>64</v>
      </c>
      <c r="W93" s="4">
        <v>65</v>
      </c>
      <c r="X93" s="4">
        <v>70</v>
      </c>
      <c r="Y93" s="4">
        <v>68</v>
      </c>
      <c r="Z93" s="5">
        <v>46</v>
      </c>
      <c r="AA93" s="5">
        <v>42</v>
      </c>
      <c r="AB93" s="9">
        <f>E93*4+F93*2.5+G93*3+H93*2+I93*4.5+J93*3+K93*2.5+L93*3+M93*1.5+R93*2+S93*1.5+T93*3.5+U93*3+V93*6+W93*3+X93*1+Y93*2+Z93*2+AA93*2.5</f>
        <v>3273</v>
      </c>
      <c r="AC93" s="9">
        <v>52.5</v>
      </c>
      <c r="AD93" s="9">
        <f>AB93/AC93</f>
        <v>62.3428571428571</v>
      </c>
    </row>
    <row r="94" spans="1:30">
      <c r="A94" s="4">
        <v>91</v>
      </c>
      <c r="B94" s="10" t="s">
        <v>208</v>
      </c>
      <c r="C94" s="11" t="s">
        <v>209</v>
      </c>
      <c r="D94" s="4">
        <v>33.5</v>
      </c>
      <c r="E94" s="5">
        <v>72</v>
      </c>
      <c r="F94" s="5">
        <v>65</v>
      </c>
      <c r="G94" s="7">
        <v>52</v>
      </c>
      <c r="H94" s="5">
        <v>70</v>
      </c>
      <c r="I94" s="7">
        <v>33</v>
      </c>
      <c r="J94" s="5">
        <v>80</v>
      </c>
      <c r="K94" s="7">
        <v>56</v>
      </c>
      <c r="L94" s="7">
        <v>54</v>
      </c>
      <c r="M94" s="4">
        <v>85</v>
      </c>
      <c r="N94" s="4">
        <v>86</v>
      </c>
      <c r="O94" s="10" t="s">
        <v>208</v>
      </c>
      <c r="P94" s="11" t="s">
        <v>209</v>
      </c>
      <c r="Q94" s="4">
        <v>25</v>
      </c>
      <c r="R94" s="5">
        <v>72</v>
      </c>
      <c r="S94" s="5">
        <v>75</v>
      </c>
      <c r="T94" s="5">
        <v>61</v>
      </c>
      <c r="U94" s="4">
        <v>50</v>
      </c>
      <c r="V94" s="5">
        <v>58</v>
      </c>
      <c r="W94" s="4">
        <v>65</v>
      </c>
      <c r="X94" s="4">
        <v>70</v>
      </c>
      <c r="Y94" s="4">
        <v>73</v>
      </c>
      <c r="Z94" s="5">
        <v>60</v>
      </c>
      <c r="AA94" s="5">
        <v>73</v>
      </c>
      <c r="AB94" s="9">
        <f>E94*4+F94*2.5+G94*3+H94*2+I94*4.5+J94*3+K94*2.5+L94*3+M94*1.5+R94*2+S94*1.5+T94*3.5+U94*3+V94*6+W94*3+X94*1+Y94*2+Z94*2+AA94*2.5</f>
        <v>3246</v>
      </c>
      <c r="AC94" s="9">
        <v>52.5</v>
      </c>
      <c r="AD94" s="9">
        <f>AB94/AC94+0.5</f>
        <v>62.3285714285714</v>
      </c>
    </row>
    <row r="95" spans="1:30">
      <c r="A95" s="4">
        <v>92</v>
      </c>
      <c r="B95" s="10" t="s">
        <v>210</v>
      </c>
      <c r="C95" s="11" t="s">
        <v>211</v>
      </c>
      <c r="D95" s="4">
        <v>29.5</v>
      </c>
      <c r="E95" s="5">
        <v>81</v>
      </c>
      <c r="F95" s="7">
        <v>39</v>
      </c>
      <c r="G95" s="5">
        <v>63</v>
      </c>
      <c r="H95" s="5">
        <v>70</v>
      </c>
      <c r="I95" s="5">
        <v>66</v>
      </c>
      <c r="J95" s="5">
        <v>61</v>
      </c>
      <c r="K95" s="7">
        <v>47</v>
      </c>
      <c r="L95" s="7">
        <v>36</v>
      </c>
      <c r="M95" s="4">
        <v>70</v>
      </c>
      <c r="N95" s="4">
        <v>22</v>
      </c>
      <c r="O95" s="10" t="s">
        <v>210</v>
      </c>
      <c r="P95" s="11" t="s">
        <v>211</v>
      </c>
      <c r="Q95" s="4">
        <v>29.5</v>
      </c>
      <c r="R95" s="5">
        <v>74</v>
      </c>
      <c r="S95" s="5">
        <v>71</v>
      </c>
      <c r="T95" s="5">
        <v>69</v>
      </c>
      <c r="U95" s="4">
        <v>51</v>
      </c>
      <c r="V95" s="5">
        <v>50</v>
      </c>
      <c r="W95" s="4">
        <v>70</v>
      </c>
      <c r="X95" s="4">
        <v>75</v>
      </c>
      <c r="Y95" s="4">
        <v>73</v>
      </c>
      <c r="Z95" s="5">
        <v>61</v>
      </c>
      <c r="AA95" s="5">
        <v>72</v>
      </c>
      <c r="AB95" s="9">
        <f>E95*4+F95*2.5+G95*3+H95*2+I95*4.5+J95*3+K95*2.5+L95*3+M95*1.5+R95*2+S95*1.5+T95*3.5+U95*3+V95*6+W95*3+X95*1+Y95*2+Z95*2+AA95*2.5</f>
        <v>3243</v>
      </c>
      <c r="AC95" s="9">
        <v>52.5</v>
      </c>
      <c r="AD95" s="9">
        <f t="shared" ref="AD95:AD106" si="25">AB95/AC95</f>
        <v>61.7714285714286</v>
      </c>
    </row>
    <row r="96" spans="1:30">
      <c r="A96" s="4">
        <v>93</v>
      </c>
      <c r="B96" s="10" t="s">
        <v>212</v>
      </c>
      <c r="C96" s="11" t="s">
        <v>213</v>
      </c>
      <c r="D96" s="4">
        <v>33.5</v>
      </c>
      <c r="E96" s="5">
        <v>63</v>
      </c>
      <c r="F96" s="5">
        <v>72</v>
      </c>
      <c r="G96" s="5">
        <v>60</v>
      </c>
      <c r="H96" s="5">
        <v>71</v>
      </c>
      <c r="I96" s="7">
        <v>38</v>
      </c>
      <c r="J96" s="5">
        <v>61</v>
      </c>
      <c r="K96" s="7">
        <v>36</v>
      </c>
      <c r="L96" s="5">
        <v>72</v>
      </c>
      <c r="M96" s="4">
        <v>85</v>
      </c>
      <c r="N96" s="4">
        <v>61</v>
      </c>
      <c r="O96" s="10" t="s">
        <v>212</v>
      </c>
      <c r="P96" s="11" t="s">
        <v>213</v>
      </c>
      <c r="Q96" s="4">
        <v>29.5</v>
      </c>
      <c r="R96" s="5">
        <v>63</v>
      </c>
      <c r="S96" s="5">
        <v>69</v>
      </c>
      <c r="T96" s="5">
        <v>65</v>
      </c>
      <c r="U96" s="4">
        <v>63</v>
      </c>
      <c r="V96" s="5">
        <v>65</v>
      </c>
      <c r="W96" s="4">
        <v>76</v>
      </c>
      <c r="X96" s="4">
        <v>60</v>
      </c>
      <c r="Y96" s="4">
        <v>74</v>
      </c>
      <c r="Z96" s="5">
        <v>34</v>
      </c>
      <c r="AA96" s="5">
        <v>63</v>
      </c>
      <c r="AB96" s="9">
        <f>E96*4+F96*2.5+G96*3+H96*2+I96*4.5+J96*3+K96*2.5+L96*3+M96*1.5+R96*2+S96*1.5+T96*3.5+U96*3+V96*6+W96*3+X96*1+Y96*2+Z96*2+AA96*2.5</f>
        <v>3239</v>
      </c>
      <c r="AC96" s="9">
        <v>52.5</v>
      </c>
      <c r="AD96" s="9">
        <f>AB96/AC96</f>
        <v>61.6952380952381</v>
      </c>
    </row>
    <row r="97" spans="1:30">
      <c r="A97" s="4">
        <v>94</v>
      </c>
      <c r="B97" s="10" t="s">
        <v>214</v>
      </c>
      <c r="C97" s="11" t="s">
        <v>215</v>
      </c>
      <c r="D97" s="4">
        <v>29</v>
      </c>
      <c r="E97" s="5">
        <v>62</v>
      </c>
      <c r="F97" s="5">
        <v>63</v>
      </c>
      <c r="G97" s="5">
        <v>79</v>
      </c>
      <c r="H97" s="5">
        <v>63</v>
      </c>
      <c r="I97" s="5">
        <v>75</v>
      </c>
      <c r="J97" s="7">
        <v>55</v>
      </c>
      <c r="K97" s="5">
        <v>67</v>
      </c>
      <c r="L97" s="7">
        <v>41</v>
      </c>
      <c r="M97" s="4">
        <v>85</v>
      </c>
      <c r="N97" s="4">
        <v>69</v>
      </c>
      <c r="O97" s="10" t="s">
        <v>214</v>
      </c>
      <c r="P97" s="11" t="s">
        <v>215</v>
      </c>
      <c r="Q97" s="4">
        <v>17</v>
      </c>
      <c r="R97" s="5">
        <v>61</v>
      </c>
      <c r="S97" s="5">
        <v>60</v>
      </c>
      <c r="T97" s="5">
        <v>67</v>
      </c>
      <c r="U97" s="4">
        <v>42</v>
      </c>
      <c r="V97" s="5">
        <v>54</v>
      </c>
      <c r="W97" s="4">
        <v>88</v>
      </c>
      <c r="X97" s="4">
        <v>55</v>
      </c>
      <c r="Y97" s="4">
        <v>62</v>
      </c>
      <c r="Z97" s="5">
        <v>39</v>
      </c>
      <c r="AA97" s="5">
        <v>52</v>
      </c>
      <c r="AB97" s="9">
        <f>E97*4+F97*2.5+G97*3+H97*2+I97*4.5+J97*3+K97*2.5+L97*3+M97*1.5+R97*2+S97*1.5+T97*3.5+U97*3+V97*6+W97*3+X97*1+Y97*2+Z97*2+AA97*2.5</f>
        <v>3236.5</v>
      </c>
      <c r="AC97" s="9">
        <v>52.5</v>
      </c>
      <c r="AD97" s="9">
        <f>AB97/AC97</f>
        <v>61.6476190476191</v>
      </c>
    </row>
    <row r="98" spans="1:30">
      <c r="A98" s="4">
        <v>95</v>
      </c>
      <c r="B98" s="10" t="s">
        <v>216</v>
      </c>
      <c r="C98" s="11" t="s">
        <v>217</v>
      </c>
      <c r="D98" s="4">
        <v>29</v>
      </c>
      <c r="E98" s="5">
        <v>72</v>
      </c>
      <c r="F98" s="5">
        <v>70</v>
      </c>
      <c r="G98" s="5">
        <v>62</v>
      </c>
      <c r="H98" s="5">
        <v>64</v>
      </c>
      <c r="I98" s="5">
        <v>67</v>
      </c>
      <c r="J98" s="5">
        <v>65</v>
      </c>
      <c r="K98" s="7">
        <v>35</v>
      </c>
      <c r="L98" s="7">
        <v>49</v>
      </c>
      <c r="M98" s="4">
        <v>92</v>
      </c>
      <c r="N98" s="4">
        <v>82</v>
      </c>
      <c r="O98" s="10" t="s">
        <v>216</v>
      </c>
      <c r="P98" s="11" t="s">
        <v>217</v>
      </c>
      <c r="Q98" s="4">
        <v>24</v>
      </c>
      <c r="R98" s="5">
        <v>60</v>
      </c>
      <c r="S98" s="5">
        <v>63</v>
      </c>
      <c r="T98" s="5">
        <v>33</v>
      </c>
      <c r="U98" s="4">
        <v>66</v>
      </c>
      <c r="V98" s="5">
        <v>61</v>
      </c>
      <c r="W98" s="4">
        <v>64</v>
      </c>
      <c r="X98" s="4">
        <v>70</v>
      </c>
      <c r="Y98" s="4">
        <v>79</v>
      </c>
      <c r="Z98" s="5">
        <v>39</v>
      </c>
      <c r="AA98" s="5">
        <v>69</v>
      </c>
      <c r="AB98" s="9">
        <f>E98*4+F98*2.5+G98*3+H98*2+I98*4.5+J98*3+K98*2.5+L98*3+M98*1.5+R98*2+S98*1.5+T98*3.5+U98*3+V98*6+W98*3+X98*1+Y98*2+Z98*2+AA98*2.5</f>
        <v>3210.5</v>
      </c>
      <c r="AC98" s="9">
        <v>52.5</v>
      </c>
      <c r="AD98" s="9">
        <f>AB98/AC98</f>
        <v>61.152380952381</v>
      </c>
    </row>
    <row r="99" spans="1:30">
      <c r="A99" s="4">
        <v>96</v>
      </c>
      <c r="B99" s="10" t="s">
        <v>218</v>
      </c>
      <c r="C99" s="11" t="s">
        <v>219</v>
      </c>
      <c r="D99" s="4">
        <v>32.5</v>
      </c>
      <c r="E99" s="5">
        <v>60</v>
      </c>
      <c r="F99" s="7">
        <v>41</v>
      </c>
      <c r="G99" s="7">
        <v>45</v>
      </c>
      <c r="H99" s="5">
        <v>72</v>
      </c>
      <c r="I99" s="5">
        <v>69</v>
      </c>
      <c r="J99" s="7">
        <v>52</v>
      </c>
      <c r="K99" s="5">
        <v>60</v>
      </c>
      <c r="L99" s="7">
        <v>41</v>
      </c>
      <c r="M99" s="4">
        <v>90</v>
      </c>
      <c r="N99" s="4">
        <v>32</v>
      </c>
      <c r="O99" s="10" t="s">
        <v>218</v>
      </c>
      <c r="P99" s="11" t="s">
        <v>219</v>
      </c>
      <c r="Q99" s="4">
        <v>23.5</v>
      </c>
      <c r="R99" s="5">
        <v>62</v>
      </c>
      <c r="S99" s="5">
        <v>62</v>
      </c>
      <c r="T99" s="5">
        <v>56</v>
      </c>
      <c r="U99" s="4">
        <v>63</v>
      </c>
      <c r="V99" s="5">
        <v>72</v>
      </c>
      <c r="W99" s="4">
        <v>83</v>
      </c>
      <c r="X99" s="4">
        <v>75</v>
      </c>
      <c r="Y99" s="4">
        <v>80</v>
      </c>
      <c r="Z99" s="5">
        <v>34</v>
      </c>
      <c r="AA99" s="5">
        <v>45</v>
      </c>
      <c r="AB99" s="9">
        <f>E99*4+F99*2.5+G99*3+H99*2+I99*4.5+J99*3+K99*2.5+L99*3+M99*1.5+R99*2+S99*1.5+T99*3.5+U99*3+V99*6+W99*3+X99*1+Y99*2+Z99*2+AA99*2.5</f>
        <v>3194.5</v>
      </c>
      <c r="AC99" s="9">
        <v>52.5</v>
      </c>
      <c r="AD99" s="9">
        <f>AB99/AC99</f>
        <v>60.8476190476191</v>
      </c>
    </row>
    <row r="100" spans="1:30">
      <c r="A100" s="4">
        <v>97</v>
      </c>
      <c r="B100" s="10" t="s">
        <v>220</v>
      </c>
      <c r="C100" s="11" t="s">
        <v>221</v>
      </c>
      <c r="D100" s="4">
        <v>29</v>
      </c>
      <c r="E100" s="5">
        <v>70</v>
      </c>
      <c r="F100" s="5">
        <v>62</v>
      </c>
      <c r="G100" s="5">
        <v>73</v>
      </c>
      <c r="H100" s="7">
        <v>57</v>
      </c>
      <c r="I100" s="7">
        <v>32</v>
      </c>
      <c r="J100" s="5">
        <v>65</v>
      </c>
      <c r="K100" s="7">
        <v>38</v>
      </c>
      <c r="L100" s="7">
        <v>45</v>
      </c>
      <c r="M100" s="4">
        <v>80</v>
      </c>
      <c r="N100" s="4">
        <v>66</v>
      </c>
      <c r="O100" s="10" t="s">
        <v>220</v>
      </c>
      <c r="P100" s="11" t="s">
        <v>221</v>
      </c>
      <c r="Q100" s="4">
        <v>41</v>
      </c>
      <c r="R100" s="5">
        <v>66</v>
      </c>
      <c r="S100" s="5">
        <v>63</v>
      </c>
      <c r="T100" s="5">
        <v>81</v>
      </c>
      <c r="U100" s="4">
        <v>60</v>
      </c>
      <c r="V100" s="5">
        <v>64</v>
      </c>
      <c r="W100" s="4">
        <v>80</v>
      </c>
      <c r="X100" s="4">
        <v>50</v>
      </c>
      <c r="Y100" s="4">
        <v>71</v>
      </c>
      <c r="Z100" s="5">
        <v>30</v>
      </c>
      <c r="AA100" s="5">
        <v>65</v>
      </c>
      <c r="AB100" s="9">
        <f>E100*4+F100*2.5+G100*3+H100*2+I100*4.5+J100*3+K100*2.5+L100*3+M100*1.5+R100*2+S100*1.5+T100*3.5+U100*3+V100*6+W100*3+X100*1+Y100*2+Z100*2+AA100*2.5</f>
        <v>3185.5</v>
      </c>
      <c r="AC100" s="9">
        <v>52.5</v>
      </c>
      <c r="AD100" s="9">
        <f>AB100/AC100</f>
        <v>60.6761904761905</v>
      </c>
    </row>
    <row r="101" spans="1:30">
      <c r="A101" s="4">
        <v>98</v>
      </c>
      <c r="B101" s="10" t="s">
        <v>222</v>
      </c>
      <c r="C101" s="11" t="s">
        <v>223</v>
      </c>
      <c r="D101" s="4">
        <v>29</v>
      </c>
      <c r="E101" s="5">
        <v>84</v>
      </c>
      <c r="F101" s="7">
        <v>50</v>
      </c>
      <c r="G101" s="7">
        <v>41</v>
      </c>
      <c r="H101" s="5">
        <v>72</v>
      </c>
      <c r="I101" s="5">
        <v>72</v>
      </c>
      <c r="J101" s="7">
        <v>43</v>
      </c>
      <c r="K101" s="5">
        <v>60</v>
      </c>
      <c r="L101" s="7">
        <v>53</v>
      </c>
      <c r="M101" s="4">
        <v>80</v>
      </c>
      <c r="N101" s="4">
        <v>52</v>
      </c>
      <c r="O101" s="10" t="s">
        <v>222</v>
      </c>
      <c r="P101" s="11" t="s">
        <v>223</v>
      </c>
      <c r="Q101" s="4">
        <v>22</v>
      </c>
      <c r="R101" s="5">
        <v>55</v>
      </c>
      <c r="S101" s="5">
        <v>65</v>
      </c>
      <c r="T101" s="5">
        <v>38</v>
      </c>
      <c r="U101" s="4">
        <v>66</v>
      </c>
      <c r="V101" s="5">
        <v>47</v>
      </c>
      <c r="W101" s="4">
        <v>82</v>
      </c>
      <c r="X101" s="4">
        <v>75</v>
      </c>
      <c r="Y101" s="4">
        <v>71</v>
      </c>
      <c r="Z101" s="5">
        <v>43</v>
      </c>
      <c r="AA101" s="5">
        <v>50</v>
      </c>
      <c r="AB101" s="9">
        <f>E101*4+F101*2.5+G101*3+H101*2+I101*4.5+J101*3+K101*2.5+L101*3+M101*1.5+R101*2+S101*1.5+T101*3.5+U101*3+V101*6+W101*3+X101*1+Y101*2+Z101*2+AA101*2.5</f>
        <v>3104.5</v>
      </c>
      <c r="AC101" s="9">
        <v>52.5</v>
      </c>
      <c r="AD101" s="9">
        <f>AB101/AC101</f>
        <v>59.1333333333333</v>
      </c>
    </row>
    <row r="102" spans="1:30">
      <c r="A102" s="4">
        <v>99</v>
      </c>
      <c r="B102" s="10" t="s">
        <v>224</v>
      </c>
      <c r="C102" s="11" t="s">
        <v>225</v>
      </c>
      <c r="D102" s="4">
        <v>29</v>
      </c>
      <c r="E102" s="5">
        <v>64</v>
      </c>
      <c r="F102" s="5">
        <v>77</v>
      </c>
      <c r="G102" s="7">
        <v>50</v>
      </c>
      <c r="H102" s="5">
        <v>78</v>
      </c>
      <c r="I102" s="5">
        <v>74</v>
      </c>
      <c r="J102" s="7">
        <v>56</v>
      </c>
      <c r="K102" s="7">
        <v>38</v>
      </c>
      <c r="L102" s="7">
        <v>49</v>
      </c>
      <c r="M102" s="4">
        <v>92</v>
      </c>
      <c r="N102" s="4">
        <v>70</v>
      </c>
      <c r="O102" s="10" t="s">
        <v>224</v>
      </c>
      <c r="P102" s="11" t="s">
        <v>225</v>
      </c>
      <c r="Q102" s="4">
        <v>21</v>
      </c>
      <c r="R102" s="5">
        <v>59</v>
      </c>
      <c r="S102" s="5">
        <v>73</v>
      </c>
      <c r="T102" s="5">
        <v>50</v>
      </c>
      <c r="U102" s="4">
        <v>53</v>
      </c>
      <c r="V102" s="5">
        <v>35</v>
      </c>
      <c r="W102" s="4">
        <v>71</v>
      </c>
      <c r="X102" s="4">
        <v>70</v>
      </c>
      <c r="Y102" s="4">
        <v>67</v>
      </c>
      <c r="Z102" s="5">
        <v>40</v>
      </c>
      <c r="AA102" s="5">
        <v>50</v>
      </c>
      <c r="AB102" s="9">
        <f>E102*4+F102*2.5+G102*3+H102*2+I102*4.5+J102*3+K102*2.5+L102*3+M102*1.5+R102*2+S102*1.5+T102*3.5+U102*3+V102*6+W102*3+X102*1+Y102*2+Z102*2+AA102*2.5</f>
        <v>3029</v>
      </c>
      <c r="AC102" s="9">
        <v>52.5</v>
      </c>
      <c r="AD102" s="9">
        <f>AB102/AC102</f>
        <v>57.6952380952381</v>
      </c>
    </row>
    <row r="103" spans="1:30">
      <c r="A103" s="4">
        <v>100</v>
      </c>
      <c r="B103" s="10" t="s">
        <v>226</v>
      </c>
      <c r="C103" s="11" t="s">
        <v>227</v>
      </c>
      <c r="D103" s="4">
        <v>32</v>
      </c>
      <c r="E103" s="5">
        <v>77</v>
      </c>
      <c r="F103" s="5">
        <v>62</v>
      </c>
      <c r="G103" s="7">
        <v>52</v>
      </c>
      <c r="H103" s="5">
        <v>60</v>
      </c>
      <c r="I103" s="7">
        <v>38</v>
      </c>
      <c r="J103" s="5">
        <v>61</v>
      </c>
      <c r="K103" s="7">
        <v>52</v>
      </c>
      <c r="L103" s="5">
        <v>66</v>
      </c>
      <c r="M103" s="4">
        <v>85</v>
      </c>
      <c r="N103" s="4">
        <v>88</v>
      </c>
      <c r="O103" s="10" t="s">
        <v>226</v>
      </c>
      <c r="P103" s="11" t="s">
        <v>227</v>
      </c>
      <c r="Q103" s="4">
        <v>18</v>
      </c>
      <c r="R103" s="5">
        <v>45</v>
      </c>
      <c r="S103" s="5">
        <v>60</v>
      </c>
      <c r="T103" s="5">
        <v>62</v>
      </c>
      <c r="U103" s="4">
        <v>67</v>
      </c>
      <c r="V103" s="5">
        <v>40</v>
      </c>
      <c r="W103" s="4">
        <v>73</v>
      </c>
      <c r="X103" s="4">
        <v>70</v>
      </c>
      <c r="Y103" s="4">
        <v>71</v>
      </c>
      <c r="Z103" s="5">
        <v>29</v>
      </c>
      <c r="AA103" s="5">
        <v>51</v>
      </c>
      <c r="AB103" s="9">
        <f>E103*4+F103*2.5+G103*3+H103*2+I103*4.5+J103*3+K103*2.5+L103*3+M103*1.5+R103*2+S103*1.5+T103*3.5+U103*3+V103*6+W103*3+X103*1+Y103*2+Z103*2+AA103*2.5</f>
        <v>3003</v>
      </c>
      <c r="AC103" s="9">
        <v>52.5</v>
      </c>
      <c r="AD103" s="9">
        <f>AB103/AC103</f>
        <v>57.2</v>
      </c>
    </row>
    <row r="104" spans="1:30">
      <c r="A104" s="4">
        <v>101</v>
      </c>
      <c r="B104" s="10" t="s">
        <v>228</v>
      </c>
      <c r="C104" s="11" t="s">
        <v>229</v>
      </c>
      <c r="D104" s="4">
        <v>23</v>
      </c>
      <c r="E104" s="5">
        <v>62</v>
      </c>
      <c r="F104" s="5">
        <v>60</v>
      </c>
      <c r="G104" s="7">
        <v>39</v>
      </c>
      <c r="H104" s="7">
        <v>57</v>
      </c>
      <c r="I104" s="7">
        <v>50</v>
      </c>
      <c r="J104" s="5">
        <v>62</v>
      </c>
      <c r="K104" s="7">
        <v>43</v>
      </c>
      <c r="L104" s="7">
        <v>51</v>
      </c>
      <c r="M104" s="4">
        <v>90</v>
      </c>
      <c r="N104" s="4">
        <v>72</v>
      </c>
      <c r="O104" s="10" t="s">
        <v>228</v>
      </c>
      <c r="P104" s="11" t="s">
        <v>229</v>
      </c>
      <c r="Q104" s="4">
        <v>26.5</v>
      </c>
      <c r="R104" s="5">
        <v>62</v>
      </c>
      <c r="S104" s="5">
        <v>69</v>
      </c>
      <c r="T104" s="5">
        <v>72</v>
      </c>
      <c r="U104" s="4">
        <v>60</v>
      </c>
      <c r="V104" s="5">
        <v>50</v>
      </c>
      <c r="W104" s="4">
        <v>61</v>
      </c>
      <c r="X104" s="4">
        <v>80</v>
      </c>
      <c r="Y104" s="4">
        <v>77</v>
      </c>
      <c r="Z104" s="5">
        <v>36</v>
      </c>
      <c r="AA104" s="5">
        <v>45</v>
      </c>
      <c r="AB104" s="9">
        <f>E104*4+F104*2.5+G104*3+H104*2+I104*4.5+J104*3+K104*2.5+L104*3+M104*1.5+R104*2+S104*1.5+T104*3.5+U104*3+V104*6+W104*3+X104*1+Y104*2+Z104*2+AA104*2.5</f>
        <v>2996.5</v>
      </c>
      <c r="AC104" s="9">
        <v>52.5</v>
      </c>
      <c r="AD104" s="9">
        <f>AB104/AC104</f>
        <v>57.0761904761905</v>
      </c>
    </row>
    <row r="105" spans="1:30">
      <c r="A105" s="4">
        <v>102</v>
      </c>
      <c r="B105" s="10" t="s">
        <v>230</v>
      </c>
      <c r="C105" s="11" t="s">
        <v>231</v>
      </c>
      <c r="D105" s="4">
        <v>26</v>
      </c>
      <c r="E105" s="5">
        <v>76</v>
      </c>
      <c r="F105" s="7">
        <v>32</v>
      </c>
      <c r="G105" s="5">
        <v>70</v>
      </c>
      <c r="H105" s="5">
        <v>78</v>
      </c>
      <c r="I105" s="7">
        <v>51</v>
      </c>
      <c r="J105" s="7">
        <v>41</v>
      </c>
      <c r="K105" s="7">
        <v>31</v>
      </c>
      <c r="L105" s="7">
        <v>36</v>
      </c>
      <c r="M105" s="4">
        <v>88</v>
      </c>
      <c r="N105" s="4">
        <v>29</v>
      </c>
      <c r="O105" s="10" t="s">
        <v>230</v>
      </c>
      <c r="P105" s="11" t="s">
        <v>231</v>
      </c>
      <c r="Q105" s="4">
        <v>28.5</v>
      </c>
      <c r="R105" s="5">
        <v>70</v>
      </c>
      <c r="S105" s="5">
        <v>61</v>
      </c>
      <c r="T105" s="5">
        <v>67</v>
      </c>
      <c r="U105" s="4">
        <v>43</v>
      </c>
      <c r="V105" s="5">
        <v>41</v>
      </c>
      <c r="W105" s="4">
        <v>79</v>
      </c>
      <c r="X105" s="4">
        <v>75</v>
      </c>
      <c r="Y105" s="4">
        <v>77</v>
      </c>
      <c r="Z105" s="5">
        <v>60</v>
      </c>
      <c r="AA105" s="5">
        <v>41</v>
      </c>
      <c r="AB105" s="9">
        <f>E105*4+F105*2.5+G105*3+H105*2+I105*4.5+J105*3+K105*2.5+L105*3+M105*1.5+R105*2+S105*1.5+T105*3.5+U105*3+V105*6+W105*3+X105*1+Y105*2+Z105*2+AA105*2.5</f>
        <v>2949.5</v>
      </c>
      <c r="AC105" s="9">
        <v>52.5</v>
      </c>
      <c r="AD105" s="9">
        <f>AB105/AC105</f>
        <v>56.1809523809524</v>
      </c>
    </row>
    <row r="106" spans="1:30">
      <c r="A106" s="4">
        <v>103</v>
      </c>
      <c r="B106" s="10" t="s">
        <v>232</v>
      </c>
      <c r="C106" s="11" t="s">
        <v>233</v>
      </c>
      <c r="D106" s="4">
        <v>33.5</v>
      </c>
      <c r="E106" s="5">
        <v>65</v>
      </c>
      <c r="F106" s="5">
        <v>62</v>
      </c>
      <c r="G106" s="5">
        <v>71</v>
      </c>
      <c r="H106" s="5">
        <v>69</v>
      </c>
      <c r="I106" s="7">
        <v>42</v>
      </c>
      <c r="J106" s="7">
        <v>41</v>
      </c>
      <c r="K106" s="7">
        <v>36</v>
      </c>
      <c r="L106" s="7">
        <v>56</v>
      </c>
      <c r="M106" s="4">
        <v>80</v>
      </c>
      <c r="N106" s="4">
        <v>64</v>
      </c>
      <c r="O106" s="10" t="s">
        <v>232</v>
      </c>
      <c r="P106" s="11" t="s">
        <v>233</v>
      </c>
      <c r="Q106" s="4">
        <v>20</v>
      </c>
      <c r="R106" s="5">
        <v>65</v>
      </c>
      <c r="S106" s="5">
        <v>65</v>
      </c>
      <c r="T106" s="5">
        <v>63</v>
      </c>
      <c r="U106" s="4">
        <v>63</v>
      </c>
      <c r="V106" s="5">
        <v>38</v>
      </c>
      <c r="W106" s="4">
        <v>68</v>
      </c>
      <c r="X106" s="4">
        <v>50</v>
      </c>
      <c r="Y106" s="4">
        <v>65</v>
      </c>
      <c r="Z106" s="5">
        <v>43</v>
      </c>
      <c r="AA106" s="5">
        <v>30</v>
      </c>
      <c r="AB106" s="9">
        <f>E106*4+F106*2.5+G106*3+H106*2+I106*4.5+J106*3+K106*2.5+L106*3+M106*1.5+R106*2+S106*1.5+T106*3.5+U106*3+V106*6+W106*3+X106*1+Y106*2+Z106*2+AA106*2.5</f>
        <v>2866</v>
      </c>
      <c r="AC106" s="9">
        <v>52.5</v>
      </c>
      <c r="AD106" s="9">
        <f>AB106/AC106</f>
        <v>54.5904761904762</v>
      </c>
    </row>
    <row r="107" spans="1:30">
      <c r="A107" s="4">
        <v>104</v>
      </c>
      <c r="B107" s="10" t="s">
        <v>234</v>
      </c>
      <c r="C107" s="10" t="s">
        <v>235</v>
      </c>
      <c r="D107" s="4">
        <v>29</v>
      </c>
      <c r="E107" s="5">
        <v>86</v>
      </c>
      <c r="F107" s="5">
        <v>63</v>
      </c>
      <c r="G107" s="5">
        <v>64</v>
      </c>
      <c r="H107" s="5">
        <v>72</v>
      </c>
      <c r="I107" s="5">
        <v>79</v>
      </c>
      <c r="J107" s="5">
        <v>72</v>
      </c>
      <c r="K107" s="5">
        <v>85</v>
      </c>
      <c r="L107" s="5">
        <v>66</v>
      </c>
      <c r="M107" s="4">
        <v>87</v>
      </c>
      <c r="N107" s="4">
        <v>100</v>
      </c>
      <c r="O107" s="10" t="s">
        <v>234</v>
      </c>
      <c r="P107" s="10" t="s">
        <v>235</v>
      </c>
      <c r="Q107" s="4">
        <v>14</v>
      </c>
      <c r="R107" s="10" t="s">
        <v>236</v>
      </c>
      <c r="S107" s="10" t="s">
        <v>236</v>
      </c>
      <c r="T107" s="10" t="s">
        <v>236</v>
      </c>
      <c r="U107" s="4">
        <v>71</v>
      </c>
      <c r="V107" s="10" t="s">
        <v>236</v>
      </c>
      <c r="W107" s="4">
        <v>76</v>
      </c>
      <c r="X107" s="4">
        <v>80</v>
      </c>
      <c r="Y107" s="4">
        <v>67</v>
      </c>
      <c r="Z107" s="10" t="s">
        <v>236</v>
      </c>
      <c r="AA107" s="10" t="s">
        <v>236</v>
      </c>
      <c r="AB107" s="9">
        <f>E107*4+F107*2.5+G107*3+H107*2+I107*4.5+J107*3+K107*2.5+L107*3+M107*1.5+R107*2+S107*1.5+T107*3.5+U107*3+V107*6+W107*3+X107*1+Y107*2+Z107*2+AA107*2.5</f>
        <v>2605</v>
      </c>
      <c r="AC107" s="9">
        <v>52.5</v>
      </c>
      <c r="AD107" s="9">
        <f>AB107/AC107+0.5</f>
        <v>50.1190476190476</v>
      </c>
    </row>
  </sheetData>
  <mergeCells count="2">
    <mergeCell ref="A1:M2"/>
    <mergeCell ref="N1:X2"/>
  </mergeCells>
  <conditionalFormatting sqref="M4:M107">
    <cfRule type="cellIs" dxfId="0" priority="1" stopIfTrue="1" operator="lessThan">
      <formula>60</formula>
    </cfRule>
  </conditionalFormatting>
  <pageMargins left="0.699305555555556" right="0.699305555555556" top="0.75" bottom="0.75" header="0.3" footer="0.3"/>
  <pageSetup paperSize="9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2013-09-27T19:43:20Z</dcterms:created>
  <dcterms:modified xsi:type="dcterms:W3CDTF">2013-09-27T19:43:31Z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2052-9.1.0.4180</vt:lpwstr>
  </property>
</Properties>
</file>