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<sst xmlns="http://schemas.openxmlformats.org/spreadsheetml/2006/main" count="355">
  <si>
    <t>2012-2013学年第1学期班级成绩汇总表</t>
  </si>
  <si>
    <t>2012-2013学年第2学期班级成绩汇总表</t>
  </si>
  <si>
    <t>序号</t>
  </si>
  <si>
    <t>学号</t>
  </si>
  <si>
    <t>姓名</t>
  </si>
  <si>
    <t>获得学分</t>
  </si>
  <si>
    <t>*普通化学/选修课/2.5</t>
  </si>
  <si>
    <t>大学物理(二)/必修课/2.5</t>
  </si>
  <si>
    <t>大学物理实验/必修课/0.5</t>
  </si>
  <si>
    <t>大学英语读写译(三)/必修课/3</t>
  </si>
  <si>
    <t>大学英语读写译(一)/必修课/2</t>
  </si>
  <si>
    <t>大学英语视听说(三)/必修课/2</t>
  </si>
  <si>
    <t>大学英语视听说(一)/必修课/1.5</t>
  </si>
  <si>
    <t>房屋建筑学/选修课/2</t>
  </si>
  <si>
    <t>高等数学Ⅰ(一)/必修课/4.5</t>
  </si>
  <si>
    <t>理论力学/必修课/4</t>
  </si>
  <si>
    <t>马克思主义基本原理概论/必修课/3</t>
  </si>
  <si>
    <t>水力学与桥涵水文/必修课/3</t>
  </si>
  <si>
    <t>土木工程材料/必修课/3</t>
  </si>
  <si>
    <t>土木工程概论/必修课/2</t>
  </si>
  <si>
    <t>线性代数/必修课/2.5</t>
  </si>
  <si>
    <t>总学分</t>
  </si>
  <si>
    <t>加权成绩</t>
  </si>
  <si>
    <t>C程序设计/必修课/4</t>
  </si>
  <si>
    <t>材料力学/必修课/3.5</t>
  </si>
  <si>
    <t>大学物理(一)/必修课/2.5</t>
  </si>
  <si>
    <t>大学英语读写译(二)/必修课/3</t>
  </si>
  <si>
    <t>大学英语读写译(四)/必修课/2</t>
  </si>
  <si>
    <t>大学英语视听说(二)/必修课/2</t>
  </si>
  <si>
    <t>大学英语视听说(四)/必修课/1.5</t>
  </si>
  <si>
    <t>概率论与数理统计/必修课/3.5</t>
  </si>
  <si>
    <t>高等数学Ⅰ(二)/必修课/6</t>
  </si>
  <si>
    <t>高等数学Ⅰ(二)/必修课/6.5</t>
  </si>
  <si>
    <t>工程测量课程设计/实践课/1</t>
  </si>
  <si>
    <t>工程地质/必修课/1.5</t>
  </si>
  <si>
    <t>工程地质实习/实践课/1</t>
  </si>
  <si>
    <t>工程制图Ⅰ/必修课/3</t>
  </si>
  <si>
    <t>工程制图与CAD课程设计/实践课/1</t>
  </si>
  <si>
    <t>毛泽东思想和中国特色社会主义理论体系概论/必修课/6</t>
  </si>
  <si>
    <t>认识实习/实践课/1</t>
  </si>
  <si>
    <t>土木工程测量/必修课/2.5</t>
  </si>
  <si>
    <t>中国近现代史纲要/必修课/2</t>
  </si>
  <si>
    <t>全年总学分</t>
  </si>
  <si>
    <t>总加权成绩</t>
  </si>
  <si>
    <t>总平均分</t>
  </si>
  <si>
    <t>110905116</t>
  </si>
  <si>
    <t>李鹏</t>
  </si>
  <si>
    <t>0</t>
  </si>
  <si>
    <t>90</t>
  </si>
  <si>
    <t>110905247</t>
  </si>
  <si>
    <t>祝红丹</t>
  </si>
  <si>
    <t>70</t>
  </si>
  <si>
    <t>110905313</t>
  </si>
  <si>
    <t>郭宸</t>
  </si>
  <si>
    <t>80</t>
  </si>
  <si>
    <t>110905102</t>
  </si>
  <si>
    <t>陈海洋</t>
  </si>
  <si>
    <t>110905345</t>
  </si>
  <si>
    <t>仝惠萍</t>
  </si>
  <si>
    <t>110905104</t>
  </si>
  <si>
    <t>冯慧强</t>
  </si>
  <si>
    <t>110905305</t>
  </si>
  <si>
    <t>杜海博</t>
  </si>
  <si>
    <t>110905215</t>
  </si>
  <si>
    <t>李顶顶</t>
  </si>
  <si>
    <t>110905340</t>
  </si>
  <si>
    <t>张帅兵</t>
  </si>
  <si>
    <t>110905330</t>
  </si>
  <si>
    <t>王志杰</t>
  </si>
  <si>
    <t>110905111</t>
  </si>
  <si>
    <t>金珺</t>
  </si>
  <si>
    <t>110905136</t>
  </si>
  <si>
    <t>魏星</t>
  </si>
  <si>
    <t>110905324</t>
  </si>
  <si>
    <t>任志彪</t>
  </si>
  <si>
    <t>110905327</t>
  </si>
  <si>
    <t>孙国永</t>
  </si>
  <si>
    <t>110909105</t>
  </si>
  <si>
    <t>郭千里</t>
  </si>
  <si>
    <t>110905208</t>
  </si>
  <si>
    <t>郭元凯</t>
  </si>
  <si>
    <t>110905304</t>
  </si>
  <si>
    <t>董晓楠</t>
  </si>
  <si>
    <t>110905122</t>
  </si>
  <si>
    <t>毛飞彪</t>
  </si>
  <si>
    <t>110905307</t>
  </si>
  <si>
    <t>方深圳</t>
  </si>
  <si>
    <t>110905318</t>
  </si>
  <si>
    <t>刘军伟</t>
  </si>
  <si>
    <t>110905241</t>
  </si>
  <si>
    <t>张宏彬</t>
  </si>
  <si>
    <t>110909315</t>
  </si>
  <si>
    <t>梁雪冰</t>
  </si>
  <si>
    <t>110905240</t>
  </si>
  <si>
    <t>岳昌升</t>
  </si>
  <si>
    <t>110407242</t>
  </si>
  <si>
    <t>仵晗</t>
  </si>
  <si>
    <t>110905331</t>
  </si>
  <si>
    <t>王鑫</t>
  </si>
  <si>
    <t>111007110</t>
  </si>
  <si>
    <t>冯振发</t>
  </si>
  <si>
    <t>110905341</t>
  </si>
  <si>
    <t>张琪</t>
  </si>
  <si>
    <t>110905146</t>
  </si>
  <si>
    <t>赵怡飞</t>
  </si>
  <si>
    <t>110905114</t>
  </si>
  <si>
    <t>李华阳</t>
  </si>
  <si>
    <t>110905210</t>
  </si>
  <si>
    <t>黄奔康</t>
  </si>
  <si>
    <t>110407205</t>
  </si>
  <si>
    <t>范传豪</t>
  </si>
  <si>
    <t>110905140</t>
  </si>
  <si>
    <t>云宇</t>
  </si>
  <si>
    <t>110905139</t>
  </si>
  <si>
    <t>袁玥</t>
  </si>
  <si>
    <t>110905205</t>
  </si>
  <si>
    <t>段雨涵</t>
  </si>
  <si>
    <t>110905113</t>
  </si>
  <si>
    <t>李冬</t>
  </si>
  <si>
    <t>110905103</t>
  </si>
  <si>
    <t>丁智博</t>
  </si>
  <si>
    <t>110905214</t>
  </si>
  <si>
    <t>李晨倩</t>
  </si>
  <si>
    <t>110905206</t>
  </si>
  <si>
    <t>范继远</t>
  </si>
  <si>
    <t>110905216</t>
  </si>
  <si>
    <t>李盛果</t>
  </si>
  <si>
    <t>110905115</t>
  </si>
  <si>
    <t>李久龙</t>
  </si>
  <si>
    <t>110905335</t>
  </si>
  <si>
    <t>张枫</t>
  </si>
  <si>
    <t>110905225</t>
  </si>
  <si>
    <t>孙艳艳</t>
  </si>
  <si>
    <t>111006425</t>
  </si>
  <si>
    <t>温留振</t>
  </si>
  <si>
    <t>60</t>
  </si>
  <si>
    <t>110505134</t>
  </si>
  <si>
    <t>王鹏伟</t>
  </si>
  <si>
    <t>110905132</t>
  </si>
  <si>
    <t>王浩浩</t>
  </si>
  <si>
    <t>110905315</t>
  </si>
  <si>
    <t>李铭宸</t>
  </si>
  <si>
    <t>110905125</t>
  </si>
  <si>
    <t>彭怀力</t>
  </si>
  <si>
    <t>110905101</t>
  </si>
  <si>
    <t>柴高彦</t>
  </si>
  <si>
    <t>110905326</t>
  </si>
  <si>
    <t>沈晨</t>
  </si>
  <si>
    <t>111006432</t>
  </si>
  <si>
    <t>张峥</t>
  </si>
  <si>
    <t>110905306</t>
  </si>
  <si>
    <t>范田田</t>
  </si>
  <si>
    <t>110905142</t>
  </si>
  <si>
    <t>张利洋</t>
  </si>
  <si>
    <t>110409112</t>
  </si>
  <si>
    <t>勾云川</t>
  </si>
  <si>
    <t>110407241</t>
  </si>
  <si>
    <t>赵紫磊</t>
  </si>
  <si>
    <t>110905128</t>
  </si>
  <si>
    <t>石闯</t>
  </si>
  <si>
    <t>110905346</t>
  </si>
  <si>
    <t>臧冬全</t>
  </si>
  <si>
    <t>110905209</t>
  </si>
  <si>
    <t>何小娜</t>
  </si>
  <si>
    <t>110905229</t>
  </si>
  <si>
    <t>王通</t>
  </si>
  <si>
    <t>110905333</t>
  </si>
  <si>
    <t>杨新武</t>
  </si>
  <si>
    <t>110905134</t>
  </si>
  <si>
    <t>王瑞雪</t>
  </si>
  <si>
    <t>110905239</t>
  </si>
  <si>
    <t>余露兵</t>
  </si>
  <si>
    <t>110905218</t>
  </si>
  <si>
    <t>李子路</t>
  </si>
  <si>
    <t>110905237</t>
  </si>
  <si>
    <t>杨新蕾</t>
  </si>
  <si>
    <t>110905309</t>
  </si>
  <si>
    <t>高君峰</t>
  </si>
  <si>
    <t>110905133</t>
  </si>
  <si>
    <t>王健旭</t>
  </si>
  <si>
    <t>110905323</t>
  </si>
  <si>
    <t>齐麟</t>
  </si>
  <si>
    <t>110905320</t>
  </si>
  <si>
    <t>刘珂</t>
  </si>
  <si>
    <t>110905228</t>
  </si>
  <si>
    <t>王培栋</t>
  </si>
  <si>
    <t>110905207</t>
  </si>
  <si>
    <t>管曼羽</t>
  </si>
  <si>
    <t>110905202</t>
  </si>
  <si>
    <t>曹郑璞</t>
  </si>
  <si>
    <t>111307215</t>
  </si>
  <si>
    <t>宋文刚</t>
  </si>
  <si>
    <t>110905109</t>
  </si>
  <si>
    <t>胡宗峰</t>
  </si>
  <si>
    <t>110905217</t>
  </si>
  <si>
    <t>李旭朋</t>
  </si>
  <si>
    <t>110905321</t>
  </si>
  <si>
    <t>马万兴</t>
  </si>
  <si>
    <t>110208133</t>
  </si>
  <si>
    <t>张坤</t>
  </si>
  <si>
    <t>110905231</t>
  </si>
  <si>
    <t>王毅</t>
  </si>
  <si>
    <t>110905332</t>
  </si>
  <si>
    <t>杨草蕾</t>
  </si>
  <si>
    <t>110407118</t>
  </si>
  <si>
    <t>吕志强</t>
  </si>
  <si>
    <t>110905211</t>
  </si>
  <si>
    <t>黄建伟</t>
  </si>
  <si>
    <t>110905310</t>
  </si>
  <si>
    <t>管绍洪</t>
  </si>
  <si>
    <t>111406127</t>
  </si>
  <si>
    <t>石云风</t>
  </si>
  <si>
    <t>110905338</t>
  </si>
  <si>
    <t>张军伟</t>
  </si>
  <si>
    <t>110905219</t>
  </si>
  <si>
    <t>梁啸乾</t>
  </si>
  <si>
    <t>110905308</t>
  </si>
  <si>
    <t>方永昌</t>
  </si>
  <si>
    <t>110905112</t>
  </si>
  <si>
    <t>雷淑宇</t>
  </si>
  <si>
    <t>110905233</t>
  </si>
  <si>
    <t>魏鹏飞</t>
  </si>
  <si>
    <t>110905213</t>
  </si>
  <si>
    <t>李彬</t>
  </si>
  <si>
    <t>110905236</t>
  </si>
  <si>
    <t>肖珂</t>
  </si>
  <si>
    <t>110905127</t>
  </si>
  <si>
    <t>申文浩</t>
  </si>
  <si>
    <t>110909311</t>
  </si>
  <si>
    <t>李世翔</t>
  </si>
  <si>
    <t>110905147</t>
  </si>
  <si>
    <t>朱亚兵</t>
  </si>
  <si>
    <t>110905201</t>
  </si>
  <si>
    <t>边郭群</t>
  </si>
  <si>
    <t>110905328</t>
  </si>
  <si>
    <t>田季平</t>
  </si>
  <si>
    <t>110905316</t>
  </si>
  <si>
    <t>李伟</t>
  </si>
  <si>
    <t>110905138</t>
  </si>
  <si>
    <t>禹晓明</t>
  </si>
  <si>
    <t>110905238</t>
  </si>
  <si>
    <t>姚晓锐</t>
  </si>
  <si>
    <t>110905334</t>
  </si>
  <si>
    <t>张柄华</t>
  </si>
  <si>
    <t>110905121</t>
  </si>
  <si>
    <t>卢华坤</t>
  </si>
  <si>
    <t>110905343</t>
  </si>
  <si>
    <t>赵从光</t>
  </si>
  <si>
    <t>110905302</t>
  </si>
  <si>
    <t>代杨杨</t>
  </si>
  <si>
    <t>110905339</t>
  </si>
  <si>
    <t>张利威</t>
  </si>
  <si>
    <t>110905135</t>
  </si>
  <si>
    <t>王学赞</t>
  </si>
  <si>
    <t>110905242</t>
  </si>
  <si>
    <t>张宏星</t>
  </si>
  <si>
    <t>110905123</t>
  </si>
  <si>
    <t>梅宁宁</t>
  </si>
  <si>
    <t>110905312</t>
  </si>
  <si>
    <t>郭凯俊</t>
  </si>
  <si>
    <t>110905303</t>
  </si>
  <si>
    <t>邓晓强</t>
  </si>
  <si>
    <t>110905204</t>
  </si>
  <si>
    <t>翟培</t>
  </si>
  <si>
    <t>110905314</t>
  </si>
  <si>
    <t>雷洋</t>
  </si>
  <si>
    <t>110905325</t>
  </si>
  <si>
    <t>申启航</t>
  </si>
  <si>
    <t>110905222</t>
  </si>
  <si>
    <t>彭洋</t>
  </si>
  <si>
    <t>110905106</t>
  </si>
  <si>
    <t>龚浩</t>
  </si>
  <si>
    <t>110905141</t>
  </si>
  <si>
    <t>张丽娜</t>
  </si>
  <si>
    <t>110905235</t>
  </si>
  <si>
    <t>夏国平</t>
  </si>
  <si>
    <t>110905224</t>
  </si>
  <si>
    <t>史明</t>
  </si>
  <si>
    <t>110905117</t>
  </si>
  <si>
    <t>李圣涛</t>
  </si>
  <si>
    <t>110905337</t>
  </si>
  <si>
    <t>张涵一</t>
  </si>
  <si>
    <t>110905230</t>
  </si>
  <si>
    <t>王旭杰</t>
  </si>
  <si>
    <t>110905212</t>
  </si>
  <si>
    <t>寇文龙</t>
  </si>
  <si>
    <t>110905107</t>
  </si>
  <si>
    <t>郭之骞</t>
  </si>
  <si>
    <t>110905245</t>
  </si>
  <si>
    <t>赵梦凡</t>
  </si>
  <si>
    <t>110905311</t>
  </si>
  <si>
    <t>郭建坡</t>
  </si>
  <si>
    <t>110905226</t>
  </si>
  <si>
    <t>王海涛</t>
  </si>
  <si>
    <t>110905244</t>
  </si>
  <si>
    <t>张勇强</t>
  </si>
  <si>
    <t>110905108</t>
  </si>
  <si>
    <t>胡乃文</t>
  </si>
  <si>
    <t>110905301</t>
  </si>
  <si>
    <t>查德刚</t>
  </si>
  <si>
    <t>110905344</t>
  </si>
  <si>
    <t>朱飞帅</t>
  </si>
  <si>
    <t>110905243</t>
  </si>
  <si>
    <t>110905223</t>
  </si>
  <si>
    <t>邵英展</t>
  </si>
  <si>
    <t>110905232</t>
  </si>
  <si>
    <t>魏凯</t>
  </si>
  <si>
    <t>110905143</t>
  </si>
  <si>
    <t>张玉峰</t>
  </si>
  <si>
    <t>110905220</t>
  </si>
  <si>
    <t>刘永</t>
  </si>
  <si>
    <t>110905124</t>
  </si>
  <si>
    <t>潘健鹏</t>
  </si>
  <si>
    <t>110905118</t>
  </si>
  <si>
    <t>刘得阳</t>
  </si>
  <si>
    <t>110905119</t>
  </si>
  <si>
    <t>刘重阳</t>
  </si>
  <si>
    <t>110905129</t>
  </si>
  <si>
    <t>宋志亮</t>
  </si>
  <si>
    <t>110905234</t>
  </si>
  <si>
    <t>武恒德</t>
  </si>
  <si>
    <t>110905144</t>
  </si>
  <si>
    <t>赵茹冰</t>
  </si>
  <si>
    <t>110905322</t>
  </si>
  <si>
    <t>牛磊</t>
  </si>
  <si>
    <t>111207234</t>
  </si>
  <si>
    <t>原洋洋</t>
  </si>
  <si>
    <t>110905221</t>
  </si>
  <si>
    <t>马剑涛</t>
  </si>
  <si>
    <t>110905131</t>
  </si>
  <si>
    <t>王斌</t>
  </si>
  <si>
    <t>110905317</t>
  </si>
  <si>
    <t>刘浩杰</t>
  </si>
  <si>
    <t>110905246</t>
  </si>
  <si>
    <t>赵智</t>
  </si>
  <si>
    <t>090905211</t>
  </si>
  <si>
    <t>焦高超</t>
  </si>
  <si>
    <t>110905227</t>
  </si>
  <si>
    <t>王剑刚</t>
  </si>
  <si>
    <t>110905329</t>
  </si>
  <si>
    <t>王尚</t>
  </si>
  <si>
    <t>100905433</t>
  </si>
  <si>
    <t>熊松梁</t>
  </si>
  <si>
    <t>110905342</t>
  </si>
  <si>
    <t>张昊杰</t>
  </si>
  <si>
    <t>110905120</t>
  </si>
  <si>
    <t>刘睿</t>
  </si>
  <si>
    <t>110905126</t>
  </si>
  <si>
    <t>渠海强</t>
  </si>
  <si>
    <t>110905130</t>
  </si>
  <si>
    <t>汪君耀</t>
  </si>
  <si>
    <t>110905145</t>
  </si>
  <si>
    <t>赵岩</t>
  </si>
  <si>
    <t>110905336</t>
  </si>
  <si>
    <t>张国印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</si>
</sst>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NumberFormat="1" applyFill="1" applyBorder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2" xfId="0" applyFont="1" applyBorder="1">
      <alignment vertical="center"/>
    </xf>
    <xf numFmtId="0" fontId="0" fillId="0" borderId="0" xfId="0" applyNumberFormat="1" applyFill="1">
      <alignment vertical="center"/>
    </xf>
    <xf numFmtId="0" fontId="2" fillId="0" borderId="1" xfId="0" applyFont="1" applyBorder="1" applyAlignment="1" quotePrefix="1">
      <alignment horizontal="left" vertical="center"/>
    </xf>
    <xf numFmtId="0" fontId="2" fillId="0" borderId="2" xfId="0" applyFont="1" applyBorder="1" applyAlignment="1" quotePrefix="1">
      <alignment horizontal="left" vertical="center"/>
    </xf>
    <xf numFmtId="0" fontId="2" fillId="2" borderId="1" xfId="0" applyFont="1" applyFill="1" applyBorder="1" applyAlignment="1" quotePrefix="1">
      <alignment horizontal="left" vertical="center"/>
    </xf>
    <xf numFmtId="0" fontId="2" fillId="3" borderId="1" xfId="0" applyFont="1" applyFill="1" applyBorder="1" applyAlignment="1" quotePrefix="1">
      <alignment horizontal="left" vertical="center"/>
    </xf>
    <xf numFmtId="0" fontId="2" fillId="0" borderId="0" xfId="0" applyFont="1" applyAlignment="1" quotePrefix="1">
      <alignment horizontal="left" vertical="center"/>
    </xf>
    <xf numFmtId="0" fontId="2" fillId="2" borderId="0" xfId="0" applyFont="1" applyFill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ill>
        <patternFill patternType="none"/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A156"/>
  <sheetViews>
    <sheetView tabSelected="1" zoomScale="112" zoomScaleNormal="112" workbookViewId="0">
      <selection activeCell="AW4" sqref="AW4"/>
    </sheetView>
  </sheetViews>
  <sheetFormatPr defaultColWidth="9" defaultRowHeight="13.5"/>
  <cols>
    <col min="1" max="1" width="3.625" style="1" customWidth="1"/>
    <col min="2" max="2" width="7.625" style="1" customWidth="1"/>
    <col min="3" max="3" width="5.625" style="1" customWidth="1"/>
    <col min="4" max="4" width="6.625" style="2" customWidth="1"/>
    <col min="5" max="6" width="6" style="1" customWidth="1"/>
    <col min="7" max="7" width="6.375" style="1" customWidth="1"/>
    <col min="8" max="8" width="6" style="1" customWidth="1"/>
    <col min="9" max="9" width="6.75" style="1" customWidth="1"/>
    <col min="10" max="10" width="7" style="1" customWidth="1"/>
    <col min="11" max="12" width="7.5" style="1" customWidth="1"/>
    <col min="13" max="13" width="5.875" style="1" customWidth="1"/>
    <col min="14" max="14" width="13.625" style="1" customWidth="1"/>
    <col min="15" max="15" width="11.375" style="1" customWidth="1"/>
    <col min="16" max="16" width="9.5" style="1" customWidth="1"/>
    <col min="17" max="17" width="8.25" style="1" customWidth="1"/>
    <col min="18" max="18" width="9.875" style="1" customWidth="1"/>
    <col min="19" max="19" width="15.625" style="1" customWidth="1"/>
    <col min="49" max="49" width="14.5083333333333" style="3" customWidth="1"/>
  </cols>
  <sheetData>
    <row r="1" spans="1:44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V1" s="3" t="s">
        <v>1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ht="72" spans="1:49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11" t="s">
        <v>20</v>
      </c>
      <c r="T3" s="12" t="s">
        <v>21</v>
      </c>
      <c r="U3" s="12" t="s">
        <v>22</v>
      </c>
      <c r="V3" s="5" t="s">
        <v>2</v>
      </c>
      <c r="W3" s="5" t="s">
        <v>3</v>
      </c>
      <c r="X3" s="5" t="s">
        <v>4</v>
      </c>
      <c r="Y3" s="5" t="s">
        <v>5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11" t="s">
        <v>41</v>
      </c>
      <c r="AS3" s="12" t="s">
        <v>21</v>
      </c>
      <c r="AT3" s="12" t="s">
        <v>22</v>
      </c>
      <c r="AU3" s="6" t="s">
        <v>42</v>
      </c>
      <c r="AV3" s="6" t="s">
        <v>43</v>
      </c>
      <c r="AW3" s="6" t="s">
        <v>44</v>
      </c>
    </row>
    <row r="4" ht="14.25" spans="1:53">
      <c r="A4" s="7">
        <v>22</v>
      </c>
      <c r="B4" s="25" t="s">
        <v>45</v>
      </c>
      <c r="C4" s="25" t="s">
        <v>46</v>
      </c>
      <c r="D4" s="9">
        <v>28.5</v>
      </c>
      <c r="E4" s="25" t="s">
        <v>47</v>
      </c>
      <c r="F4" s="8">
        <v>78</v>
      </c>
      <c r="G4" s="8">
        <v>85</v>
      </c>
      <c r="H4" s="8">
        <v>83</v>
      </c>
      <c r="I4" s="25" t="s">
        <v>47</v>
      </c>
      <c r="J4" s="8">
        <v>78</v>
      </c>
      <c r="K4" s="25" t="s">
        <v>47</v>
      </c>
      <c r="L4" s="8">
        <v>87</v>
      </c>
      <c r="M4" s="25" t="s">
        <v>47</v>
      </c>
      <c r="N4" s="8">
        <v>94</v>
      </c>
      <c r="O4" s="8">
        <v>80</v>
      </c>
      <c r="P4" s="8">
        <v>83</v>
      </c>
      <c r="Q4" s="8">
        <v>78</v>
      </c>
      <c r="R4" s="25" t="s">
        <v>47</v>
      </c>
      <c r="S4" s="13">
        <v>93</v>
      </c>
      <c r="T4" s="12">
        <v>25.5</v>
      </c>
      <c r="U4" s="12">
        <f t="shared" ref="U4:U67" si="0">E4*2.5+F4*2.5+G4*0.5+H4*3+I4*2+J4*2+K4*1.5+L4*2+M4*4.5+N4*4+O4*3+P4*3+Q4*3+R4*2+S4*2.5</f>
        <v>2148</v>
      </c>
      <c r="V4" s="7">
        <v>23</v>
      </c>
      <c r="W4" s="25" t="s">
        <v>45</v>
      </c>
      <c r="X4" s="25" t="s">
        <v>46</v>
      </c>
      <c r="Y4" s="7">
        <v>28</v>
      </c>
      <c r="Z4" s="25" t="s">
        <v>47</v>
      </c>
      <c r="AA4" s="8">
        <v>97</v>
      </c>
      <c r="AB4" s="25" t="s">
        <v>47</v>
      </c>
      <c r="AC4" s="25" t="s">
        <v>47</v>
      </c>
      <c r="AD4" s="7">
        <v>83</v>
      </c>
      <c r="AE4" s="25" t="s">
        <v>47</v>
      </c>
      <c r="AF4" s="7">
        <v>79</v>
      </c>
      <c r="AG4" s="8">
        <v>87</v>
      </c>
      <c r="AH4" s="25" t="s">
        <v>47</v>
      </c>
      <c r="AI4" s="25" t="s">
        <v>47</v>
      </c>
      <c r="AJ4" s="25" t="s">
        <v>48</v>
      </c>
      <c r="AK4" s="25" t="s">
        <v>47</v>
      </c>
      <c r="AL4" s="25" t="s">
        <v>47</v>
      </c>
      <c r="AM4" s="25" t="s">
        <v>47</v>
      </c>
      <c r="AN4" s="25" t="s">
        <v>47</v>
      </c>
      <c r="AO4" s="7">
        <v>90</v>
      </c>
      <c r="AP4" s="25" t="s">
        <v>48</v>
      </c>
      <c r="AQ4" s="8">
        <v>90</v>
      </c>
      <c r="AR4" s="26" t="s">
        <v>47</v>
      </c>
      <c r="AS4" s="12">
        <v>21</v>
      </c>
      <c r="AT4" s="12">
        <f t="shared" ref="AT4:AT67" si="1">Z4*2.5+AA4*3.5+AB4*2.5+AC4*3+AD4*2+AE4*2+AF4*1.5+AG4*3.5+AH4*6+AI4*6.5+AJ4*1+AK4*1.5+AL4*1+AM4*3+AN4*1+AO4*6+AP4*1+AQ4*2.5+AR4*2</f>
        <v>1873.5</v>
      </c>
      <c r="AU4" s="14">
        <f t="shared" ref="AU4:AU67" si="2">T4+AS4</f>
        <v>46.5</v>
      </c>
      <c r="AV4" s="14">
        <f t="shared" ref="AV4:AV67" si="3">U4+AT4</f>
        <v>4021.5</v>
      </c>
      <c r="AW4" s="15">
        <f t="shared" ref="AW4:AW8" si="4">((AV4/AU4)+0.5)+1</f>
        <v>87.9838709677419</v>
      </c>
      <c r="AY4" s="16"/>
      <c r="AZ4" s="16"/>
      <c r="BA4" s="16"/>
    </row>
    <row r="5" spans="1:52">
      <c r="A5" s="7">
        <v>98</v>
      </c>
      <c r="B5" s="25" t="s">
        <v>49</v>
      </c>
      <c r="C5" s="25" t="s">
        <v>50</v>
      </c>
      <c r="D5" s="9">
        <v>30.5</v>
      </c>
      <c r="E5" s="25" t="s">
        <v>47</v>
      </c>
      <c r="F5" s="8">
        <v>85</v>
      </c>
      <c r="G5" s="8">
        <v>78</v>
      </c>
      <c r="H5" s="8">
        <v>83</v>
      </c>
      <c r="I5" s="25" t="s">
        <v>47</v>
      </c>
      <c r="J5" s="8">
        <v>86</v>
      </c>
      <c r="K5" s="25" t="s">
        <v>47</v>
      </c>
      <c r="L5" s="8">
        <v>84</v>
      </c>
      <c r="M5" s="25" t="s">
        <v>47</v>
      </c>
      <c r="N5" s="8">
        <v>91</v>
      </c>
      <c r="O5" s="8">
        <v>83</v>
      </c>
      <c r="P5" s="8">
        <v>88</v>
      </c>
      <c r="Q5" s="8">
        <v>87</v>
      </c>
      <c r="R5" s="25" t="s">
        <v>47</v>
      </c>
      <c r="S5" s="13">
        <v>96</v>
      </c>
      <c r="T5" s="12">
        <v>25.5</v>
      </c>
      <c r="U5" s="12">
        <f>E5*2.5+F5*2.5+G5*0.5+H5*3+I5*2+J5*2+K5*1.5+L5*2+M5*4.5+N5*4+O5*3+P5*3+Q5*3+R5*2+S5*2.5</f>
        <v>2218.5</v>
      </c>
      <c r="V5" s="7">
        <v>99</v>
      </c>
      <c r="W5" s="25" t="s">
        <v>49</v>
      </c>
      <c r="X5" s="25" t="s">
        <v>50</v>
      </c>
      <c r="Y5" s="7">
        <v>26</v>
      </c>
      <c r="Z5" s="25" t="s">
        <v>47</v>
      </c>
      <c r="AA5" s="8">
        <v>94</v>
      </c>
      <c r="AB5" s="25" t="s">
        <v>47</v>
      </c>
      <c r="AC5" s="25" t="s">
        <v>47</v>
      </c>
      <c r="AD5" s="7">
        <v>76</v>
      </c>
      <c r="AE5" s="25" t="s">
        <v>47</v>
      </c>
      <c r="AF5" s="7">
        <v>79</v>
      </c>
      <c r="AG5" s="8">
        <v>86</v>
      </c>
      <c r="AH5" s="25" t="s">
        <v>47</v>
      </c>
      <c r="AI5" s="25" t="s">
        <v>47</v>
      </c>
      <c r="AJ5" s="25" t="s">
        <v>51</v>
      </c>
      <c r="AK5" s="25" t="s">
        <v>47</v>
      </c>
      <c r="AL5" s="25" t="s">
        <v>47</v>
      </c>
      <c r="AM5" s="25" t="s">
        <v>47</v>
      </c>
      <c r="AN5" s="25" t="s">
        <v>47</v>
      </c>
      <c r="AO5" s="7">
        <v>86</v>
      </c>
      <c r="AP5" s="25" t="s">
        <v>48</v>
      </c>
      <c r="AQ5" s="8">
        <v>86</v>
      </c>
      <c r="AR5" s="26" t="s">
        <v>47</v>
      </c>
      <c r="AS5" s="12">
        <v>21</v>
      </c>
      <c r="AT5" s="12">
        <f>Z5*2.5+AA5*3.5+AB5*2.5+AC5*3+AD5*2+AE5*2+AF5*1.5+AG5*3.5+AH5*6+AI5*6.5+AJ5*1+AK5*1.5+AL5*1+AM5*3+AN5*1+AO5*6+AP5*1+AQ5*2.5+AR5*2</f>
        <v>1791.5</v>
      </c>
      <c r="AU5" s="14">
        <f>T5+AS5</f>
        <v>46.5</v>
      </c>
      <c r="AV5" s="14">
        <f>U5+AT5</f>
        <v>4010</v>
      </c>
      <c r="AW5" s="15">
        <f>((AV5/AU5)+0.5)+1</f>
        <v>87.7365591397849</v>
      </c>
      <c r="AY5" s="17"/>
      <c r="AZ5" s="17"/>
    </row>
    <row r="6" spans="1:53">
      <c r="A6" s="7">
        <v>111</v>
      </c>
      <c r="B6" s="25" t="s">
        <v>52</v>
      </c>
      <c r="C6" s="25" t="s">
        <v>53</v>
      </c>
      <c r="D6" s="9">
        <v>30</v>
      </c>
      <c r="E6" s="25" t="s">
        <v>47</v>
      </c>
      <c r="F6" s="8">
        <v>91</v>
      </c>
      <c r="G6" s="8">
        <v>83</v>
      </c>
      <c r="H6" s="8">
        <v>83</v>
      </c>
      <c r="I6" s="25" t="s">
        <v>47</v>
      </c>
      <c r="J6" s="8">
        <v>83</v>
      </c>
      <c r="K6" s="25" t="s">
        <v>47</v>
      </c>
      <c r="L6" s="8">
        <v>72</v>
      </c>
      <c r="M6" s="25" t="s">
        <v>47</v>
      </c>
      <c r="N6" s="8">
        <v>98</v>
      </c>
      <c r="O6" s="8">
        <v>81</v>
      </c>
      <c r="P6" s="8">
        <v>79</v>
      </c>
      <c r="Q6" s="8">
        <v>78</v>
      </c>
      <c r="R6" s="25" t="s">
        <v>47</v>
      </c>
      <c r="S6" s="13">
        <v>97</v>
      </c>
      <c r="T6" s="12">
        <v>25.5</v>
      </c>
      <c r="U6" s="12">
        <f>E6*2.5+F6*2.5+G6*0.5+H6*3+I6*2+J6*2+K6*1.5+L6*2+M6*4.5+N6*4+O6*3+P6*3+Q6*3+R6*2+S6*2.5</f>
        <v>2176.5</v>
      </c>
      <c r="V6" s="7">
        <v>112</v>
      </c>
      <c r="W6" s="25" t="s">
        <v>52</v>
      </c>
      <c r="X6" s="25" t="s">
        <v>53</v>
      </c>
      <c r="Y6" s="7">
        <v>27.5</v>
      </c>
      <c r="Z6" s="25" t="s">
        <v>47</v>
      </c>
      <c r="AA6" s="8">
        <v>98</v>
      </c>
      <c r="AB6" s="25" t="s">
        <v>47</v>
      </c>
      <c r="AC6" s="25" t="s">
        <v>47</v>
      </c>
      <c r="AD6" s="7">
        <v>83</v>
      </c>
      <c r="AE6" s="25" t="s">
        <v>47</v>
      </c>
      <c r="AF6" s="7">
        <v>91</v>
      </c>
      <c r="AG6" s="8">
        <v>88</v>
      </c>
      <c r="AH6" s="25" t="s">
        <v>47</v>
      </c>
      <c r="AI6" s="25" t="s">
        <v>47</v>
      </c>
      <c r="AJ6" s="25" t="s">
        <v>54</v>
      </c>
      <c r="AK6" s="25" t="s">
        <v>47</v>
      </c>
      <c r="AL6" s="25" t="s">
        <v>47</v>
      </c>
      <c r="AM6" s="25" t="s">
        <v>47</v>
      </c>
      <c r="AN6" s="25" t="s">
        <v>47</v>
      </c>
      <c r="AO6" s="7">
        <v>82</v>
      </c>
      <c r="AP6" s="25" t="s">
        <v>48</v>
      </c>
      <c r="AQ6" s="8">
        <v>87</v>
      </c>
      <c r="AR6" s="26" t="s">
        <v>47</v>
      </c>
      <c r="AS6" s="12">
        <v>21</v>
      </c>
      <c r="AT6" s="12">
        <f>Z6*2.5+AA6*3.5+AB6*2.5+AC6*3+AD6*2+AE6*2+AF6*1.5+AG6*3.5+AH6*6+AI6*6.5+AJ6*1+AK6*1.5+AL6*1+AM6*3+AN6*1+AO6*6+AP6*1+AQ6*2.5+AR6*2</f>
        <v>1833</v>
      </c>
      <c r="AU6" s="14">
        <f>T6+AS6</f>
        <v>46.5</v>
      </c>
      <c r="AV6" s="14">
        <f>U6+AT6</f>
        <v>4009.5</v>
      </c>
      <c r="AW6" s="15">
        <f t="shared" ref="AW6:AW11" si="5">(AV6/AU6)+0.5</f>
        <v>86.7258064516129</v>
      </c>
      <c r="AY6" s="17"/>
      <c r="AZ6" s="17"/>
      <c r="BA6" s="17"/>
    </row>
    <row r="7" spans="1:53">
      <c r="A7" s="7">
        <v>12</v>
      </c>
      <c r="B7" s="25" t="s">
        <v>55</v>
      </c>
      <c r="C7" s="25" t="s">
        <v>56</v>
      </c>
      <c r="D7" s="9">
        <v>28.5</v>
      </c>
      <c r="E7" s="25" t="s">
        <v>47</v>
      </c>
      <c r="F7" s="8">
        <v>79</v>
      </c>
      <c r="G7" s="8">
        <v>87</v>
      </c>
      <c r="H7" s="8">
        <v>84</v>
      </c>
      <c r="I7" s="25" t="s">
        <v>47</v>
      </c>
      <c r="J7" s="8">
        <v>80</v>
      </c>
      <c r="K7" s="25" t="s">
        <v>47</v>
      </c>
      <c r="L7" s="8">
        <v>83</v>
      </c>
      <c r="M7" s="25" t="s">
        <v>47</v>
      </c>
      <c r="N7" s="8">
        <v>89</v>
      </c>
      <c r="O7" s="8">
        <v>88</v>
      </c>
      <c r="P7" s="8">
        <v>66</v>
      </c>
      <c r="Q7" s="8">
        <v>88</v>
      </c>
      <c r="R7" s="25" t="s">
        <v>47</v>
      </c>
      <c r="S7" s="13">
        <v>94</v>
      </c>
      <c r="T7" s="12">
        <v>25.5</v>
      </c>
      <c r="U7" s="12">
        <f>E7*2.5+F7*2.5+G7*0.5+H7*3+I7*2+J7*2+K7*1.5+L7*2+M7*4.5+N7*4+O7*3+P7*3+Q7*3+R7*2+S7*2.5</f>
        <v>2136</v>
      </c>
      <c r="V7" s="7">
        <v>11</v>
      </c>
      <c r="W7" s="25" t="s">
        <v>55</v>
      </c>
      <c r="X7" s="25" t="s">
        <v>56</v>
      </c>
      <c r="Y7" s="7">
        <v>28</v>
      </c>
      <c r="Z7" s="25" t="s">
        <v>47</v>
      </c>
      <c r="AA7" s="8">
        <v>99</v>
      </c>
      <c r="AB7" s="25" t="s">
        <v>47</v>
      </c>
      <c r="AC7" s="25" t="s">
        <v>47</v>
      </c>
      <c r="AD7" s="7">
        <v>80</v>
      </c>
      <c r="AE7" s="25" t="s">
        <v>47</v>
      </c>
      <c r="AF7" s="7">
        <v>77</v>
      </c>
      <c r="AG7" s="8">
        <v>93</v>
      </c>
      <c r="AH7" s="25" t="s">
        <v>47</v>
      </c>
      <c r="AI7" s="25" t="s">
        <v>47</v>
      </c>
      <c r="AJ7" s="25" t="s">
        <v>54</v>
      </c>
      <c r="AK7" s="25" t="s">
        <v>47</v>
      </c>
      <c r="AL7" s="25" t="s">
        <v>47</v>
      </c>
      <c r="AM7" s="25" t="s">
        <v>47</v>
      </c>
      <c r="AN7" s="25" t="s">
        <v>47</v>
      </c>
      <c r="AO7" s="7">
        <v>88</v>
      </c>
      <c r="AP7" s="25" t="s">
        <v>48</v>
      </c>
      <c r="AQ7" s="8">
        <v>88</v>
      </c>
      <c r="AR7" s="26" t="s">
        <v>47</v>
      </c>
      <c r="AS7" s="12">
        <v>21</v>
      </c>
      <c r="AT7" s="12">
        <f>Z7*2.5+AA7*3.5+AB7*2.5+AC7*3+AD7*2+AE7*2+AF7*1.5+AG7*3.5+AH7*6+AI7*6.5+AJ7*1+AK7*1.5+AL7*1+AM7*3+AN7*1+AO7*6+AP7*1+AQ7*2.5+AR7*2</f>
        <v>1865.5</v>
      </c>
      <c r="AU7" s="14">
        <f>T7+AS7</f>
        <v>46.5</v>
      </c>
      <c r="AV7" s="14">
        <f>U7+AT7</f>
        <v>4001.5</v>
      </c>
      <c r="AW7" s="15">
        <f>(AV7/AU7)+0.5</f>
        <v>86.5537634408602</v>
      </c>
      <c r="AY7" s="17"/>
      <c r="AZ7" s="17"/>
      <c r="BA7" s="17"/>
    </row>
    <row r="8" spans="1:53">
      <c r="A8" s="7">
        <v>10</v>
      </c>
      <c r="B8" s="25" t="s">
        <v>57</v>
      </c>
      <c r="C8" s="25" t="s">
        <v>58</v>
      </c>
      <c r="D8" s="9">
        <v>29.5</v>
      </c>
      <c r="E8" s="25" t="s">
        <v>47</v>
      </c>
      <c r="F8" s="8">
        <v>83</v>
      </c>
      <c r="G8" s="8">
        <v>79</v>
      </c>
      <c r="H8" s="8">
        <v>77</v>
      </c>
      <c r="I8" s="25" t="s">
        <v>47</v>
      </c>
      <c r="J8" s="8">
        <v>78</v>
      </c>
      <c r="K8" s="25" t="s">
        <v>47</v>
      </c>
      <c r="L8" s="8">
        <v>77</v>
      </c>
      <c r="M8" s="25" t="s">
        <v>47</v>
      </c>
      <c r="N8" s="8">
        <v>96</v>
      </c>
      <c r="O8" s="8">
        <v>87</v>
      </c>
      <c r="P8" s="8">
        <v>82</v>
      </c>
      <c r="Q8" s="8">
        <v>80</v>
      </c>
      <c r="R8" s="25" t="s">
        <v>47</v>
      </c>
      <c r="S8" s="13">
        <v>86</v>
      </c>
      <c r="T8" s="12">
        <v>25.5</v>
      </c>
      <c r="U8" s="12">
        <f>E8*2.5+F8*2.5+G8*0.5+H8*3+I8*2+J8*2+K8*1.5+L8*2+M8*4.5+N8*4+O8*3+P8*3+Q8*3+R8*2+S8*2.5</f>
        <v>2134</v>
      </c>
      <c r="V8" s="7">
        <v>143</v>
      </c>
      <c r="W8" s="25" t="s">
        <v>57</v>
      </c>
      <c r="X8" s="25" t="s">
        <v>58</v>
      </c>
      <c r="Y8" s="7">
        <v>26</v>
      </c>
      <c r="Z8" s="25" t="s">
        <v>47</v>
      </c>
      <c r="AA8" s="8">
        <v>97</v>
      </c>
      <c r="AB8" s="25" t="s">
        <v>47</v>
      </c>
      <c r="AC8" s="25" t="s">
        <v>47</v>
      </c>
      <c r="AD8" s="7">
        <v>78</v>
      </c>
      <c r="AE8" s="25" t="s">
        <v>47</v>
      </c>
      <c r="AF8" s="7">
        <v>77</v>
      </c>
      <c r="AG8" s="8">
        <v>82</v>
      </c>
      <c r="AH8" s="25" t="s">
        <v>47</v>
      </c>
      <c r="AI8" s="25" t="s">
        <v>47</v>
      </c>
      <c r="AJ8" s="25" t="s">
        <v>48</v>
      </c>
      <c r="AK8" s="25" t="s">
        <v>47</v>
      </c>
      <c r="AL8" s="25" t="s">
        <v>47</v>
      </c>
      <c r="AM8" s="25" t="s">
        <v>47</v>
      </c>
      <c r="AN8" s="25" t="s">
        <v>47</v>
      </c>
      <c r="AO8" s="7">
        <v>86</v>
      </c>
      <c r="AP8" s="25" t="s">
        <v>54</v>
      </c>
      <c r="AQ8" s="8">
        <v>88</v>
      </c>
      <c r="AR8" s="26" t="s">
        <v>47</v>
      </c>
      <c r="AS8" s="12">
        <v>21</v>
      </c>
      <c r="AT8" s="12">
        <f>Z8*2.5+AA8*3.5+AB8*2.5+AC8*3+AD8*2+AE8*2+AF8*1.5+AG8*3.5+AH8*6+AI8*6.5+AJ8*1+AK8*1.5+AL8*1+AM8*3+AN8*1+AO8*6+AP8*1+AQ8*2.5+AR8*2</f>
        <v>1804</v>
      </c>
      <c r="AU8" s="14">
        <f>T8+AS8</f>
        <v>46.5</v>
      </c>
      <c r="AV8" s="14">
        <f>U8+AT8</f>
        <v>3938</v>
      </c>
      <c r="AW8" s="15">
        <f>((AV8/AU8)+0.5)+1</f>
        <v>86.1881720430108</v>
      </c>
      <c r="AY8" s="17"/>
      <c r="AZ8" s="17"/>
      <c r="BA8" s="17"/>
    </row>
    <row r="9" spans="1:53">
      <c r="A9" s="7">
        <v>103</v>
      </c>
      <c r="B9" s="25" t="s">
        <v>59</v>
      </c>
      <c r="C9" s="25" t="s">
        <v>60</v>
      </c>
      <c r="D9" s="9">
        <v>30</v>
      </c>
      <c r="E9" s="25" t="s">
        <v>47</v>
      </c>
      <c r="F9" s="8">
        <v>89</v>
      </c>
      <c r="G9" s="8">
        <v>85</v>
      </c>
      <c r="H9" s="8">
        <v>74</v>
      </c>
      <c r="I9" s="25" t="s">
        <v>47</v>
      </c>
      <c r="J9" s="8">
        <v>74</v>
      </c>
      <c r="K9" s="25" t="s">
        <v>47</v>
      </c>
      <c r="L9" s="8">
        <v>79</v>
      </c>
      <c r="M9" s="25" t="s">
        <v>47</v>
      </c>
      <c r="N9" s="8">
        <v>99</v>
      </c>
      <c r="O9" s="8">
        <v>80</v>
      </c>
      <c r="P9" s="8">
        <v>80</v>
      </c>
      <c r="Q9" s="8">
        <v>87</v>
      </c>
      <c r="R9" s="25" t="s">
        <v>47</v>
      </c>
      <c r="S9" s="13">
        <v>93</v>
      </c>
      <c r="T9" s="12">
        <v>25.5</v>
      </c>
      <c r="U9" s="12">
        <f>E9*2.5+F9*2.5+G9*0.5+H9*3+I9*2+J9*2+K9*1.5+L9*2+M9*4.5+N9*4+O9*3+P9*3+Q9*3+R9*2+S9*2.5</f>
        <v>2162.5</v>
      </c>
      <c r="V9" s="7">
        <v>13</v>
      </c>
      <c r="W9" s="25" t="s">
        <v>59</v>
      </c>
      <c r="X9" s="25" t="s">
        <v>60</v>
      </c>
      <c r="Y9" s="7">
        <v>28</v>
      </c>
      <c r="Z9" s="25" t="s">
        <v>47</v>
      </c>
      <c r="AA9" s="8">
        <v>95</v>
      </c>
      <c r="AB9" s="25" t="s">
        <v>47</v>
      </c>
      <c r="AC9" s="25" t="s">
        <v>47</v>
      </c>
      <c r="AD9" s="7">
        <v>78</v>
      </c>
      <c r="AE9" s="25" t="s">
        <v>47</v>
      </c>
      <c r="AF9" s="7">
        <v>77</v>
      </c>
      <c r="AG9" s="8">
        <v>97</v>
      </c>
      <c r="AH9" s="25" t="s">
        <v>47</v>
      </c>
      <c r="AI9" s="25" t="s">
        <v>47</v>
      </c>
      <c r="AJ9" s="25" t="s">
        <v>54</v>
      </c>
      <c r="AK9" s="25" t="s">
        <v>47</v>
      </c>
      <c r="AL9" s="25" t="s">
        <v>47</v>
      </c>
      <c r="AM9" s="25" t="s">
        <v>47</v>
      </c>
      <c r="AN9" s="25" t="s">
        <v>47</v>
      </c>
      <c r="AO9" s="7">
        <v>84</v>
      </c>
      <c r="AP9" s="25" t="s">
        <v>48</v>
      </c>
      <c r="AQ9" s="8">
        <v>89</v>
      </c>
      <c r="AR9" s="26" t="s">
        <v>47</v>
      </c>
      <c r="AS9" s="12">
        <v>21</v>
      </c>
      <c r="AT9" s="12">
        <f>Z9*2.5+AA9*3.5+AB9*2.5+AC9*3+AD9*2+AE9*2+AF9*1.5+AG9*3.5+AH9*6+AI9*6.5+AJ9*1+AK9*1.5+AL9*1+AM9*3+AN9*1+AO9*6+AP9*1+AQ9*2.5+AR9*2</f>
        <v>1840</v>
      </c>
      <c r="AU9" s="14">
        <f>T9+AS9</f>
        <v>46.5</v>
      </c>
      <c r="AV9" s="14">
        <f>U9+AT9</f>
        <v>4002.5</v>
      </c>
      <c r="AW9" s="6">
        <f>AV9/AU9</f>
        <v>86.0752688172043</v>
      </c>
      <c r="AY9" s="17"/>
      <c r="AZ9" s="17"/>
      <c r="BA9" s="17"/>
    </row>
    <row r="10" spans="1:53">
      <c r="A10" s="7">
        <v>66</v>
      </c>
      <c r="B10" s="25" t="s">
        <v>61</v>
      </c>
      <c r="C10" s="25" t="s">
        <v>62</v>
      </c>
      <c r="D10" s="9">
        <v>30</v>
      </c>
      <c r="E10" s="25" t="s">
        <v>47</v>
      </c>
      <c r="F10" s="8">
        <v>94</v>
      </c>
      <c r="G10" s="8">
        <v>85</v>
      </c>
      <c r="H10" s="8">
        <v>81</v>
      </c>
      <c r="I10" s="25" t="s">
        <v>47</v>
      </c>
      <c r="J10" s="8">
        <v>77</v>
      </c>
      <c r="K10" s="25" t="s">
        <v>47</v>
      </c>
      <c r="L10" s="8">
        <v>83</v>
      </c>
      <c r="M10" s="25" t="s">
        <v>47</v>
      </c>
      <c r="N10" s="8">
        <v>93</v>
      </c>
      <c r="O10" s="8">
        <v>74</v>
      </c>
      <c r="P10" s="8">
        <v>94</v>
      </c>
      <c r="Q10" s="8">
        <v>79</v>
      </c>
      <c r="R10" s="25" t="s">
        <v>47</v>
      </c>
      <c r="S10" s="13">
        <v>97</v>
      </c>
      <c r="T10" s="12">
        <v>25.5</v>
      </c>
      <c r="U10" s="12">
        <f>E10*2.5+F10*2.5+G10*0.5+H10*3+I10*2+J10*2+K10*1.5+L10*2+M10*4.5+N10*4+O10*3+P10*3+Q10*3+R10*2+S10*2.5</f>
        <v>2196</v>
      </c>
      <c r="V10" s="7">
        <v>104</v>
      </c>
      <c r="W10" s="25" t="s">
        <v>61</v>
      </c>
      <c r="X10" s="25" t="s">
        <v>62</v>
      </c>
      <c r="Y10" s="7">
        <v>27</v>
      </c>
      <c r="Z10" s="25" t="s">
        <v>47</v>
      </c>
      <c r="AA10" s="8">
        <v>92</v>
      </c>
      <c r="AB10" s="25" t="s">
        <v>47</v>
      </c>
      <c r="AC10" s="25" t="s">
        <v>47</v>
      </c>
      <c r="AD10" s="7">
        <v>78</v>
      </c>
      <c r="AE10" s="25" t="s">
        <v>47</v>
      </c>
      <c r="AF10" s="7">
        <v>82</v>
      </c>
      <c r="AG10" s="8">
        <v>87</v>
      </c>
      <c r="AH10" s="25" t="s">
        <v>47</v>
      </c>
      <c r="AI10" s="25" t="s">
        <v>47</v>
      </c>
      <c r="AJ10" s="25" t="s">
        <v>48</v>
      </c>
      <c r="AK10" s="25" t="s">
        <v>47</v>
      </c>
      <c r="AL10" s="25" t="s">
        <v>47</v>
      </c>
      <c r="AM10" s="25" t="s">
        <v>47</v>
      </c>
      <c r="AN10" s="25" t="s">
        <v>47</v>
      </c>
      <c r="AO10" s="7">
        <v>83</v>
      </c>
      <c r="AP10" s="25" t="s">
        <v>54</v>
      </c>
      <c r="AQ10" s="8">
        <v>83</v>
      </c>
      <c r="AR10" s="26" t="s">
        <v>47</v>
      </c>
      <c r="AS10" s="12">
        <v>21</v>
      </c>
      <c r="AT10" s="12">
        <f>Z10*2.5+AA10*3.5+AB10*2.5+AC10*3+AD10*2+AE10*2+AF10*1.5+AG10*3.5+AH10*6+AI10*6.5+AJ10*1+AK10*1.5+AL10*1+AM10*3+AN10*1+AO10*6+AP10*1+AQ10*2.5+AR10*2</f>
        <v>1781</v>
      </c>
      <c r="AU10" s="14">
        <f>T10+AS10</f>
        <v>46.5</v>
      </c>
      <c r="AV10" s="14">
        <f>U10+AT10</f>
        <v>3977</v>
      </c>
      <c r="AW10" s="15">
        <f>(AV10/AU10)+0.5</f>
        <v>86.0268817204301</v>
      </c>
      <c r="AY10" s="17"/>
      <c r="AZ10" s="17"/>
      <c r="BA10" s="17"/>
    </row>
    <row r="11" spans="1:53">
      <c r="A11" s="7">
        <v>142</v>
      </c>
      <c r="B11" s="25" t="s">
        <v>63</v>
      </c>
      <c r="C11" s="25" t="s">
        <v>64</v>
      </c>
      <c r="D11" s="9">
        <v>30</v>
      </c>
      <c r="E11" s="25" t="s">
        <v>47</v>
      </c>
      <c r="F11" s="8">
        <v>91</v>
      </c>
      <c r="G11" s="8">
        <v>83</v>
      </c>
      <c r="H11" s="8">
        <v>75</v>
      </c>
      <c r="I11" s="25" t="s">
        <v>47</v>
      </c>
      <c r="J11" s="8">
        <v>83</v>
      </c>
      <c r="K11" s="25" t="s">
        <v>47</v>
      </c>
      <c r="L11" s="8">
        <v>66</v>
      </c>
      <c r="M11" s="25" t="s">
        <v>47</v>
      </c>
      <c r="N11" s="8">
        <v>92</v>
      </c>
      <c r="O11" s="8">
        <v>83</v>
      </c>
      <c r="P11" s="8">
        <v>88</v>
      </c>
      <c r="Q11" s="8">
        <v>87</v>
      </c>
      <c r="R11" s="25" t="s">
        <v>47</v>
      </c>
      <c r="S11" s="13">
        <v>100</v>
      </c>
      <c r="T11" s="12">
        <v>25.5</v>
      </c>
      <c r="U11" s="12">
        <f>E11*2.5+F11*2.5+G11*0.5+H11*3+I11*2+J11*2+K11*1.5+L11*2+M11*4.5+N11*4+O11*3+P11*3+Q11*3+R11*2+S11*2.5</f>
        <v>2184</v>
      </c>
      <c r="V11" s="7">
        <v>67</v>
      </c>
      <c r="W11" s="25" t="s">
        <v>63</v>
      </c>
      <c r="X11" s="25" t="s">
        <v>64</v>
      </c>
      <c r="Y11" s="7">
        <v>28</v>
      </c>
      <c r="Z11" s="25" t="s">
        <v>47</v>
      </c>
      <c r="AA11" s="8">
        <v>85</v>
      </c>
      <c r="AB11" s="25" t="s">
        <v>47</v>
      </c>
      <c r="AC11" s="25" t="s">
        <v>47</v>
      </c>
      <c r="AD11" s="7">
        <v>78</v>
      </c>
      <c r="AE11" s="25" t="s">
        <v>47</v>
      </c>
      <c r="AF11" s="7">
        <v>71</v>
      </c>
      <c r="AG11" s="8">
        <v>91</v>
      </c>
      <c r="AH11" s="25" t="s">
        <v>47</v>
      </c>
      <c r="AI11" s="25" t="s">
        <v>47</v>
      </c>
      <c r="AJ11" s="25" t="s">
        <v>48</v>
      </c>
      <c r="AK11" s="25" t="s">
        <v>47</v>
      </c>
      <c r="AL11" s="25" t="s">
        <v>47</v>
      </c>
      <c r="AM11" s="25" t="s">
        <v>47</v>
      </c>
      <c r="AN11" s="25" t="s">
        <v>47</v>
      </c>
      <c r="AO11" s="7">
        <v>87</v>
      </c>
      <c r="AP11" s="25" t="s">
        <v>48</v>
      </c>
      <c r="AQ11" s="8">
        <v>79</v>
      </c>
      <c r="AR11" s="26" t="s">
        <v>47</v>
      </c>
      <c r="AS11" s="12">
        <v>21</v>
      </c>
      <c r="AT11" s="12">
        <f>Z11*2.5+AA11*3.5+AB11*2.5+AC11*3+AD11*2+AE11*2+AF11*1.5+AG11*3.5+AH11*6+AI11*6.5+AJ11*1+AK11*1.5+AL11*1+AM11*3+AN11*1+AO11*6+AP11*1+AQ11*2.5+AR11*2</f>
        <v>1778</v>
      </c>
      <c r="AU11" s="14">
        <f>T11+AS11</f>
        <v>46.5</v>
      </c>
      <c r="AV11" s="14">
        <f>U11+AT11</f>
        <v>3962</v>
      </c>
      <c r="AW11" s="15">
        <f>(AV11/AU11)+0.5</f>
        <v>85.7043010752688</v>
      </c>
      <c r="AY11" s="17"/>
      <c r="AZ11" s="17"/>
      <c r="BA11" s="17"/>
    </row>
    <row r="12" spans="1:53">
      <c r="A12" s="7">
        <v>127</v>
      </c>
      <c r="B12" s="25" t="s">
        <v>65</v>
      </c>
      <c r="C12" s="25" t="s">
        <v>66</v>
      </c>
      <c r="D12" s="9">
        <v>30</v>
      </c>
      <c r="E12" s="25" t="s">
        <v>47</v>
      </c>
      <c r="F12" s="8">
        <v>91</v>
      </c>
      <c r="G12" s="8">
        <v>75</v>
      </c>
      <c r="H12" s="8">
        <v>80</v>
      </c>
      <c r="I12" s="25" t="s">
        <v>47</v>
      </c>
      <c r="J12" s="8">
        <v>81</v>
      </c>
      <c r="K12" s="25" t="s">
        <v>47</v>
      </c>
      <c r="L12" s="8">
        <v>74</v>
      </c>
      <c r="M12" s="25" t="s">
        <v>47</v>
      </c>
      <c r="N12" s="8">
        <v>92</v>
      </c>
      <c r="O12" s="8">
        <v>60</v>
      </c>
      <c r="P12" s="8">
        <v>84</v>
      </c>
      <c r="Q12" s="8">
        <v>79</v>
      </c>
      <c r="R12" s="25" t="s">
        <v>47</v>
      </c>
      <c r="S12" s="13">
        <v>97</v>
      </c>
      <c r="T12" s="12">
        <v>25.5</v>
      </c>
      <c r="U12" s="12">
        <f>E12*2.5+F12*2.5+G12*0.5+H12*3+I12*2+J12*2+K12*1.5+L12*2+M12*4.5+N12*4+O12*3+P12*3+Q12*3+R12*2+S12*2.5</f>
        <v>2094.5</v>
      </c>
      <c r="V12" s="7">
        <v>138</v>
      </c>
      <c r="W12" s="25" t="s">
        <v>65</v>
      </c>
      <c r="X12" s="25" t="s">
        <v>66</v>
      </c>
      <c r="Y12" s="7">
        <v>28</v>
      </c>
      <c r="Z12" s="25" t="s">
        <v>47</v>
      </c>
      <c r="AA12" s="8">
        <v>91</v>
      </c>
      <c r="AB12" s="25" t="s">
        <v>47</v>
      </c>
      <c r="AC12" s="25" t="s">
        <v>47</v>
      </c>
      <c r="AD12" s="7">
        <v>77</v>
      </c>
      <c r="AE12" s="25" t="s">
        <v>47</v>
      </c>
      <c r="AF12" s="7">
        <v>88</v>
      </c>
      <c r="AG12" s="8">
        <v>92</v>
      </c>
      <c r="AH12" s="25" t="s">
        <v>47</v>
      </c>
      <c r="AI12" s="25" t="s">
        <v>47</v>
      </c>
      <c r="AJ12" s="25" t="s">
        <v>54</v>
      </c>
      <c r="AK12" s="25" t="s">
        <v>47</v>
      </c>
      <c r="AL12" s="25" t="s">
        <v>47</v>
      </c>
      <c r="AM12" s="25" t="s">
        <v>47</v>
      </c>
      <c r="AN12" s="25" t="s">
        <v>47</v>
      </c>
      <c r="AO12" s="7">
        <v>83</v>
      </c>
      <c r="AP12" s="25" t="s">
        <v>54</v>
      </c>
      <c r="AQ12" s="8">
        <v>89</v>
      </c>
      <c r="AR12" s="26" t="s">
        <v>47</v>
      </c>
      <c r="AS12" s="12">
        <v>21</v>
      </c>
      <c r="AT12" s="12">
        <f>Z12*2.5+AA12*3.5+AB12*2.5+AC12*3+AD12*2+AE12*2+AF12*1.5+AG12*3.5+AH12*6+AI12*6.5+AJ12*1+AK12*1.5+AL12*1+AM12*3+AN12*1+AO12*6+AP12*1+AQ12*2.5+AR12*2</f>
        <v>1807</v>
      </c>
      <c r="AU12" s="14">
        <f>T12+AS12</f>
        <v>46.5</v>
      </c>
      <c r="AV12" s="14">
        <f>U12+AT12</f>
        <v>3901.5</v>
      </c>
      <c r="AW12" s="15">
        <f>((AV12/AU12)+0.5)+1</f>
        <v>85.4032258064516</v>
      </c>
      <c r="AY12" s="17"/>
      <c r="AZ12" s="17"/>
      <c r="BA12" s="17"/>
    </row>
    <row r="13" spans="1:53">
      <c r="A13" s="7">
        <v>42</v>
      </c>
      <c r="B13" s="25" t="s">
        <v>67</v>
      </c>
      <c r="C13" s="25" t="s">
        <v>68</v>
      </c>
      <c r="D13" s="9">
        <v>30</v>
      </c>
      <c r="E13" s="25" t="s">
        <v>47</v>
      </c>
      <c r="F13" s="8">
        <v>93</v>
      </c>
      <c r="G13" s="8">
        <v>80</v>
      </c>
      <c r="H13" s="8">
        <v>75</v>
      </c>
      <c r="I13" s="25" t="s">
        <v>47</v>
      </c>
      <c r="J13" s="8">
        <v>83</v>
      </c>
      <c r="K13" s="25" t="s">
        <v>47</v>
      </c>
      <c r="L13" s="8">
        <v>72</v>
      </c>
      <c r="M13" s="25" t="s">
        <v>47</v>
      </c>
      <c r="N13" s="8">
        <v>92</v>
      </c>
      <c r="O13" s="8">
        <v>85</v>
      </c>
      <c r="P13" s="8">
        <v>82</v>
      </c>
      <c r="Q13" s="8">
        <v>87</v>
      </c>
      <c r="R13" s="25" t="s">
        <v>47</v>
      </c>
      <c r="S13" s="13">
        <v>94</v>
      </c>
      <c r="T13" s="12">
        <v>25.5</v>
      </c>
      <c r="U13" s="12">
        <f>E13*2.5+F13*2.5+G13*0.5+H13*3+I13*2+J13*2+K13*1.5+L13*2+M13*4.5+N13*4+O13*3+P13*3+Q13*3+R13*2+S13*2.5</f>
        <v>2172.5</v>
      </c>
      <c r="V13" s="7">
        <v>128</v>
      </c>
      <c r="W13" s="25" t="s">
        <v>67</v>
      </c>
      <c r="X13" s="25" t="s">
        <v>68</v>
      </c>
      <c r="Y13" s="7">
        <v>28</v>
      </c>
      <c r="Z13" s="25" t="s">
        <v>47</v>
      </c>
      <c r="AA13" s="8">
        <v>96</v>
      </c>
      <c r="AB13" s="25" t="s">
        <v>47</v>
      </c>
      <c r="AC13" s="25" t="s">
        <v>47</v>
      </c>
      <c r="AD13" s="7">
        <v>79</v>
      </c>
      <c r="AE13" s="25" t="s">
        <v>47</v>
      </c>
      <c r="AF13" s="7">
        <v>84</v>
      </c>
      <c r="AG13" s="8">
        <v>89</v>
      </c>
      <c r="AH13" s="25" t="s">
        <v>47</v>
      </c>
      <c r="AI13" s="25" t="s">
        <v>47</v>
      </c>
      <c r="AJ13" s="25" t="s">
        <v>54</v>
      </c>
      <c r="AK13" s="25" t="s">
        <v>47</v>
      </c>
      <c r="AL13" s="25" t="s">
        <v>47</v>
      </c>
      <c r="AM13" s="25" t="s">
        <v>47</v>
      </c>
      <c r="AN13" s="25" t="s">
        <v>47</v>
      </c>
      <c r="AO13" s="7">
        <v>76</v>
      </c>
      <c r="AP13" s="25" t="s">
        <v>54</v>
      </c>
      <c r="AQ13" s="8">
        <v>83</v>
      </c>
      <c r="AR13" s="26" t="s">
        <v>47</v>
      </c>
      <c r="AS13" s="12">
        <v>21</v>
      </c>
      <c r="AT13" s="12">
        <f>Z13*2.5+AA13*3.5+AB13*2.5+AC13*3+AD13*2+AE13*2+AF13*1.5+AG13*3.5+AH13*6+AI13*6.5+AJ13*1+AK13*1.5+AL13*1+AM13*3+AN13*1+AO13*6+AP13*1+AQ13*2.5+AR13*2</f>
        <v>1755</v>
      </c>
      <c r="AU13" s="14">
        <f>T13+AS13</f>
        <v>46.5</v>
      </c>
      <c r="AV13" s="14">
        <f>U13+AT13</f>
        <v>3927.5</v>
      </c>
      <c r="AW13" s="15">
        <f t="shared" ref="AW13:AW18" si="6">(AV13/AU13)+0.5</f>
        <v>84.9623655913979</v>
      </c>
      <c r="AY13" s="17"/>
      <c r="AZ13" s="17"/>
      <c r="BA13" s="17"/>
    </row>
    <row r="14" spans="1:53">
      <c r="A14" s="7">
        <v>137</v>
      </c>
      <c r="B14" s="25" t="s">
        <v>69</v>
      </c>
      <c r="C14" s="25" t="s">
        <v>70</v>
      </c>
      <c r="D14" s="9">
        <v>28.5</v>
      </c>
      <c r="E14" s="25" t="s">
        <v>47</v>
      </c>
      <c r="F14" s="8">
        <v>77</v>
      </c>
      <c r="G14" s="8">
        <v>87</v>
      </c>
      <c r="H14" s="8">
        <v>69</v>
      </c>
      <c r="I14" s="25" t="s">
        <v>47</v>
      </c>
      <c r="J14" s="8">
        <v>73</v>
      </c>
      <c r="K14" s="25" t="s">
        <v>47</v>
      </c>
      <c r="L14" s="8">
        <v>77</v>
      </c>
      <c r="M14" s="25" t="s">
        <v>47</v>
      </c>
      <c r="N14" s="8">
        <v>93</v>
      </c>
      <c r="O14" s="8">
        <v>84</v>
      </c>
      <c r="P14" s="8">
        <v>78</v>
      </c>
      <c r="Q14" s="8">
        <v>88</v>
      </c>
      <c r="R14" s="25" t="s">
        <v>47</v>
      </c>
      <c r="S14" s="13">
        <v>94</v>
      </c>
      <c r="T14" s="12">
        <v>25.5</v>
      </c>
      <c r="U14" s="12">
        <f>E14*2.5+F14*2.5+G14*0.5+H14*3+I14*2+J14*2+K14*1.5+L14*2+M14*4.5+N14*4+O14*3+P14*3+Q14*3+R14*2+S14*2.5</f>
        <v>2100</v>
      </c>
      <c r="V14" s="7">
        <v>18</v>
      </c>
      <c r="W14" s="25" t="s">
        <v>69</v>
      </c>
      <c r="X14" s="25" t="s">
        <v>70</v>
      </c>
      <c r="Y14" s="7">
        <v>28</v>
      </c>
      <c r="Z14" s="25" t="s">
        <v>47</v>
      </c>
      <c r="AA14" s="8">
        <v>94</v>
      </c>
      <c r="AB14" s="25" t="s">
        <v>47</v>
      </c>
      <c r="AC14" s="25" t="s">
        <v>47</v>
      </c>
      <c r="AD14" s="7">
        <v>71</v>
      </c>
      <c r="AE14" s="25" t="s">
        <v>47</v>
      </c>
      <c r="AF14" s="7">
        <v>71</v>
      </c>
      <c r="AG14" s="8">
        <v>98</v>
      </c>
      <c r="AH14" s="25" t="s">
        <v>47</v>
      </c>
      <c r="AI14" s="25" t="s">
        <v>47</v>
      </c>
      <c r="AJ14" s="25" t="s">
        <v>54</v>
      </c>
      <c r="AK14" s="25" t="s">
        <v>47</v>
      </c>
      <c r="AL14" s="25" t="s">
        <v>47</v>
      </c>
      <c r="AM14" s="25" t="s">
        <v>47</v>
      </c>
      <c r="AN14" s="25" t="s">
        <v>47</v>
      </c>
      <c r="AO14" s="7">
        <v>84</v>
      </c>
      <c r="AP14" s="25" t="s">
        <v>48</v>
      </c>
      <c r="AQ14" s="8">
        <v>80</v>
      </c>
      <c r="AR14" s="26" t="s">
        <v>47</v>
      </c>
      <c r="AS14" s="12">
        <v>21</v>
      </c>
      <c r="AT14" s="12">
        <f>Z14*2.5+AA14*3.5+AB14*2.5+AC14*3+AD14*2+AE14*2+AF14*1.5+AG14*3.5+AH14*6+AI14*6.5+AJ14*1+AK14*1.5+AL14*1+AM14*3+AN14*1+AO14*6+AP14*1+AQ14*2.5+AR14*2</f>
        <v>1794.5</v>
      </c>
      <c r="AU14" s="14">
        <f>T14+AS14</f>
        <v>46.5</v>
      </c>
      <c r="AV14" s="14">
        <f>U14+AT14</f>
        <v>3894.5</v>
      </c>
      <c r="AW14" s="15">
        <f>(AV14/AU14)+0.5</f>
        <v>84.252688172043</v>
      </c>
      <c r="AY14" s="17"/>
      <c r="AZ14" s="17"/>
      <c r="BA14" s="17"/>
    </row>
    <row r="15" spans="1:53">
      <c r="A15" s="7">
        <v>121</v>
      </c>
      <c r="B15" s="25" t="s">
        <v>71</v>
      </c>
      <c r="C15" s="25" t="s">
        <v>72</v>
      </c>
      <c r="D15" s="9">
        <v>30</v>
      </c>
      <c r="E15" s="25" t="s">
        <v>47</v>
      </c>
      <c r="F15" s="8">
        <v>84</v>
      </c>
      <c r="G15" s="8">
        <v>85</v>
      </c>
      <c r="H15" s="8">
        <v>80</v>
      </c>
      <c r="I15" s="25" t="s">
        <v>47</v>
      </c>
      <c r="J15" s="8">
        <v>83</v>
      </c>
      <c r="K15" s="25" t="s">
        <v>47</v>
      </c>
      <c r="L15" s="8">
        <v>77</v>
      </c>
      <c r="M15" s="25" t="s">
        <v>47</v>
      </c>
      <c r="N15" s="8">
        <v>96</v>
      </c>
      <c r="O15" s="8">
        <v>81</v>
      </c>
      <c r="P15" s="8">
        <v>81</v>
      </c>
      <c r="Q15" s="8">
        <v>74</v>
      </c>
      <c r="R15" s="25" t="s">
        <v>47</v>
      </c>
      <c r="S15" s="13">
        <v>94</v>
      </c>
      <c r="T15" s="12">
        <v>25.5</v>
      </c>
      <c r="U15" s="12">
        <f>E15*2.5+F15*2.5+G15*0.5+H15*3+I15*2+J15*2+K15*1.5+L15*2+M15*4.5+N15*4+O15*3+P15*3+Q15*3+R15*2+S15*2.5</f>
        <v>2139.5</v>
      </c>
      <c r="V15" s="7">
        <v>43</v>
      </c>
      <c r="W15" s="25" t="s">
        <v>71</v>
      </c>
      <c r="X15" s="25" t="s">
        <v>72</v>
      </c>
      <c r="Y15" s="7">
        <v>28</v>
      </c>
      <c r="Z15" s="25" t="s">
        <v>47</v>
      </c>
      <c r="AA15" s="8">
        <v>91</v>
      </c>
      <c r="AB15" s="25" t="s">
        <v>47</v>
      </c>
      <c r="AC15" s="25" t="s">
        <v>47</v>
      </c>
      <c r="AD15" s="7">
        <v>75</v>
      </c>
      <c r="AE15" s="25" t="s">
        <v>47</v>
      </c>
      <c r="AF15" s="7">
        <v>78</v>
      </c>
      <c r="AG15" s="8">
        <v>91</v>
      </c>
      <c r="AH15" s="25" t="s">
        <v>47</v>
      </c>
      <c r="AI15" s="25" t="s">
        <v>47</v>
      </c>
      <c r="AJ15" s="25" t="s">
        <v>54</v>
      </c>
      <c r="AK15" s="25" t="s">
        <v>47</v>
      </c>
      <c r="AL15" s="25" t="s">
        <v>47</v>
      </c>
      <c r="AM15" s="25" t="s">
        <v>47</v>
      </c>
      <c r="AN15" s="25" t="s">
        <v>47</v>
      </c>
      <c r="AO15" s="7">
        <v>83</v>
      </c>
      <c r="AP15" s="25" t="s">
        <v>48</v>
      </c>
      <c r="AQ15" s="8">
        <v>77</v>
      </c>
      <c r="AR15" s="26" t="s">
        <v>47</v>
      </c>
      <c r="AS15" s="12">
        <v>21</v>
      </c>
      <c r="AT15" s="12">
        <f>Z15*2.5+AA15*3.5+AB15*2.5+AC15*3+AD15*2+AE15*2+AF15*1.5+AG15*3.5+AH15*6+AI15*6.5+AJ15*1+AK15*1.5+AL15*1+AM15*3+AN15*1+AO15*6+AP15*1+AQ15*2.5+AR15*2</f>
        <v>1764.5</v>
      </c>
      <c r="AU15" s="14">
        <f>T15+AS15</f>
        <v>46.5</v>
      </c>
      <c r="AV15" s="14">
        <f>U15+AT15</f>
        <v>3904</v>
      </c>
      <c r="AW15" s="6">
        <f t="shared" ref="AW15:AW17" si="7">AV15/AU15</f>
        <v>83.9569892473118</v>
      </c>
      <c r="AY15" s="17"/>
      <c r="AZ15" s="17"/>
      <c r="BA15" s="17"/>
    </row>
    <row r="16" spans="1:53">
      <c r="A16" s="7">
        <v>17</v>
      </c>
      <c r="B16" s="25" t="s">
        <v>73</v>
      </c>
      <c r="C16" s="25" t="s">
        <v>74</v>
      </c>
      <c r="D16" s="9">
        <v>30</v>
      </c>
      <c r="E16" s="25" t="s">
        <v>47</v>
      </c>
      <c r="F16" s="8">
        <v>74</v>
      </c>
      <c r="G16" s="8">
        <v>85</v>
      </c>
      <c r="H16" s="8">
        <v>74</v>
      </c>
      <c r="I16" s="25" t="s">
        <v>47</v>
      </c>
      <c r="J16" s="8">
        <v>81</v>
      </c>
      <c r="K16" s="25" t="s">
        <v>47</v>
      </c>
      <c r="L16" s="8">
        <v>83</v>
      </c>
      <c r="M16" s="25" t="s">
        <v>47</v>
      </c>
      <c r="N16" s="8">
        <v>94</v>
      </c>
      <c r="O16" s="8">
        <v>84</v>
      </c>
      <c r="P16" s="8">
        <v>78</v>
      </c>
      <c r="Q16" s="8">
        <v>76</v>
      </c>
      <c r="R16" s="25" t="s">
        <v>47</v>
      </c>
      <c r="S16" s="13">
        <v>93</v>
      </c>
      <c r="T16" s="12">
        <v>25.5</v>
      </c>
      <c r="U16" s="12">
        <f>E16*2.5+F16*2.5+G16*0.5+H16*3+I16*2+J16*2+K16*1.5+L16*2+M16*4.5+N16*4+O16*3+P16*3+Q16*3+R16*2+S16*2.5</f>
        <v>2100</v>
      </c>
      <c r="V16" s="7">
        <v>122</v>
      </c>
      <c r="W16" s="25" t="s">
        <v>73</v>
      </c>
      <c r="X16" s="25" t="s">
        <v>74</v>
      </c>
      <c r="Y16" s="7">
        <v>28</v>
      </c>
      <c r="Z16" s="25" t="s">
        <v>47</v>
      </c>
      <c r="AA16" s="8">
        <v>87</v>
      </c>
      <c r="AB16" s="25" t="s">
        <v>47</v>
      </c>
      <c r="AC16" s="25" t="s">
        <v>47</v>
      </c>
      <c r="AD16" s="7">
        <v>81</v>
      </c>
      <c r="AE16" s="25" t="s">
        <v>47</v>
      </c>
      <c r="AF16" s="7">
        <v>84</v>
      </c>
      <c r="AG16" s="8">
        <v>89</v>
      </c>
      <c r="AH16" s="25" t="s">
        <v>47</v>
      </c>
      <c r="AI16" s="25" t="s">
        <v>47</v>
      </c>
      <c r="AJ16" s="25" t="s">
        <v>51</v>
      </c>
      <c r="AK16" s="25" t="s">
        <v>47</v>
      </c>
      <c r="AL16" s="25" t="s">
        <v>47</v>
      </c>
      <c r="AM16" s="25" t="s">
        <v>47</v>
      </c>
      <c r="AN16" s="25" t="s">
        <v>47</v>
      </c>
      <c r="AO16" s="7">
        <v>87</v>
      </c>
      <c r="AP16" s="25" t="s">
        <v>54</v>
      </c>
      <c r="AQ16" s="8">
        <v>88</v>
      </c>
      <c r="AR16" s="26" t="s">
        <v>47</v>
      </c>
      <c r="AS16" s="12">
        <v>21</v>
      </c>
      <c r="AT16" s="12">
        <f>Z16*2.5+AA16*3.5+AB16*2.5+AC16*3+AD16*2+AE16*2+AF16*1.5+AG16*3.5+AH16*6+AI16*6.5+AJ16*1+AK16*1.5+AL16*1+AM16*3+AN16*1+AO16*6+AP16*1+AQ16*2.5+AR16*2</f>
        <v>1796</v>
      </c>
      <c r="AU16" s="14">
        <f>T16+AS16</f>
        <v>46.5</v>
      </c>
      <c r="AV16" s="14">
        <f>U16+AT16</f>
        <v>3896</v>
      </c>
      <c r="AW16" s="6">
        <f>AV16/AU16</f>
        <v>83.7849462365591</v>
      </c>
      <c r="AY16" s="17"/>
      <c r="AZ16" s="17"/>
      <c r="BA16" s="17"/>
    </row>
    <row r="17" spans="1:53">
      <c r="A17" s="7">
        <v>124</v>
      </c>
      <c r="B17" s="25" t="s">
        <v>75</v>
      </c>
      <c r="C17" s="25" t="s">
        <v>76</v>
      </c>
      <c r="D17" s="9">
        <v>30</v>
      </c>
      <c r="E17" s="25" t="s">
        <v>47</v>
      </c>
      <c r="F17" s="8">
        <v>66</v>
      </c>
      <c r="G17" s="8">
        <v>84</v>
      </c>
      <c r="H17" s="8">
        <v>87</v>
      </c>
      <c r="I17" s="25" t="s">
        <v>47</v>
      </c>
      <c r="J17" s="8">
        <v>83</v>
      </c>
      <c r="K17" s="25" t="s">
        <v>47</v>
      </c>
      <c r="L17" s="8">
        <v>81</v>
      </c>
      <c r="M17" s="25" t="s">
        <v>47</v>
      </c>
      <c r="N17" s="8">
        <v>94</v>
      </c>
      <c r="O17" s="8">
        <v>89</v>
      </c>
      <c r="P17" s="8">
        <v>80</v>
      </c>
      <c r="Q17" s="8">
        <v>85</v>
      </c>
      <c r="R17" s="25" t="s">
        <v>47</v>
      </c>
      <c r="S17" s="13">
        <v>86</v>
      </c>
      <c r="T17" s="12">
        <v>25.5</v>
      </c>
      <c r="U17" s="12">
        <f>E17*2.5+F17*2.5+G17*0.5+H17*3+I17*2+J17*2+K17*1.5+L17*2+M17*4.5+N17*4+O17*3+P17*3+Q17*3+R17*2+S17*2.5</f>
        <v>2149</v>
      </c>
      <c r="V17" s="7">
        <v>125</v>
      </c>
      <c r="W17" s="25" t="s">
        <v>75</v>
      </c>
      <c r="X17" s="25" t="s">
        <v>76</v>
      </c>
      <c r="Y17" s="7">
        <v>28</v>
      </c>
      <c r="Z17" s="25" t="s">
        <v>47</v>
      </c>
      <c r="AA17" s="8">
        <v>73</v>
      </c>
      <c r="AB17" s="25" t="s">
        <v>47</v>
      </c>
      <c r="AC17" s="25" t="s">
        <v>47</v>
      </c>
      <c r="AD17" s="7">
        <v>75</v>
      </c>
      <c r="AE17" s="25" t="s">
        <v>47</v>
      </c>
      <c r="AF17" s="7">
        <v>94</v>
      </c>
      <c r="AG17" s="8">
        <v>88</v>
      </c>
      <c r="AH17" s="25" t="s">
        <v>47</v>
      </c>
      <c r="AI17" s="25" t="s">
        <v>47</v>
      </c>
      <c r="AJ17" s="25" t="s">
        <v>48</v>
      </c>
      <c r="AK17" s="25" t="s">
        <v>47</v>
      </c>
      <c r="AL17" s="25" t="s">
        <v>47</v>
      </c>
      <c r="AM17" s="25" t="s">
        <v>47</v>
      </c>
      <c r="AN17" s="25" t="s">
        <v>47</v>
      </c>
      <c r="AO17" s="7">
        <v>83</v>
      </c>
      <c r="AP17" s="25" t="s">
        <v>48</v>
      </c>
      <c r="AQ17" s="8">
        <v>83</v>
      </c>
      <c r="AR17" s="26" t="s">
        <v>47</v>
      </c>
      <c r="AS17" s="12">
        <v>21</v>
      </c>
      <c r="AT17" s="12">
        <f>Z17*2.5+AA17*3.5+AB17*2.5+AC17*3+AD17*2+AE17*2+AF17*1.5+AG17*3.5+AH17*6+AI17*6.5+AJ17*1+AK17*1.5+AL17*1+AM17*3+AN17*1+AO17*6+AP17*1+AQ17*2.5+AR17*2</f>
        <v>1740</v>
      </c>
      <c r="AU17" s="14">
        <f>T17+AS17</f>
        <v>46.5</v>
      </c>
      <c r="AV17" s="14">
        <f>U17+AT17</f>
        <v>3889</v>
      </c>
      <c r="AW17" s="6">
        <f>AV17/AU17</f>
        <v>83.6344086021505</v>
      </c>
      <c r="AY17" s="17"/>
      <c r="AZ17" s="17"/>
      <c r="BA17" s="17"/>
    </row>
    <row r="18" spans="1:53">
      <c r="A18" s="7">
        <v>59</v>
      </c>
      <c r="B18" s="25" t="s">
        <v>77</v>
      </c>
      <c r="C18" s="25" t="s">
        <v>78</v>
      </c>
      <c r="D18" s="9">
        <v>33.5</v>
      </c>
      <c r="E18" s="8">
        <v>90</v>
      </c>
      <c r="F18" s="8">
        <v>89</v>
      </c>
      <c r="G18" s="8">
        <v>83</v>
      </c>
      <c r="H18" s="8">
        <v>75</v>
      </c>
      <c r="I18" s="25" t="s">
        <v>47</v>
      </c>
      <c r="J18" s="8">
        <v>81</v>
      </c>
      <c r="K18" s="25" t="s">
        <v>47</v>
      </c>
      <c r="L18" s="8">
        <v>75</v>
      </c>
      <c r="M18" s="25" t="s">
        <v>47</v>
      </c>
      <c r="N18" s="8">
        <v>91</v>
      </c>
      <c r="O18" s="8">
        <v>80</v>
      </c>
      <c r="P18" s="8">
        <v>73</v>
      </c>
      <c r="Q18" s="8">
        <v>78</v>
      </c>
      <c r="R18" s="8">
        <v>75</v>
      </c>
      <c r="S18" s="13">
        <v>98</v>
      </c>
      <c r="T18" s="12">
        <v>30</v>
      </c>
      <c r="U18" s="12">
        <f>E18*2.5+F18*2.5+G18*0.5+H18*3+I18*2+J18*2+K18*1.5+L18*2+M18*4.5+N18*4+O18*3+P18*3+Q18*3+R18*2+S18*2.5</f>
        <v>2478</v>
      </c>
      <c r="V18" s="7">
        <v>145</v>
      </c>
      <c r="W18" s="25" t="s">
        <v>77</v>
      </c>
      <c r="X18" s="25" t="s">
        <v>78</v>
      </c>
      <c r="Y18" s="7">
        <v>35</v>
      </c>
      <c r="Z18" s="8">
        <v>70</v>
      </c>
      <c r="AA18" s="8">
        <v>93</v>
      </c>
      <c r="AB18" s="25" t="s">
        <v>47</v>
      </c>
      <c r="AC18" s="25" t="s">
        <v>47</v>
      </c>
      <c r="AD18" s="7">
        <v>78</v>
      </c>
      <c r="AE18" s="25" t="s">
        <v>47</v>
      </c>
      <c r="AF18" s="7">
        <v>86</v>
      </c>
      <c r="AG18" s="8">
        <v>89</v>
      </c>
      <c r="AH18" s="25" t="s">
        <v>47</v>
      </c>
      <c r="AI18" s="25" t="s">
        <v>47</v>
      </c>
      <c r="AJ18" s="25" t="s">
        <v>54</v>
      </c>
      <c r="AK18" s="8">
        <v>76</v>
      </c>
      <c r="AL18" s="25" t="s">
        <v>48</v>
      </c>
      <c r="AM18" s="25" t="s">
        <v>47</v>
      </c>
      <c r="AN18" s="25" t="s">
        <v>47</v>
      </c>
      <c r="AO18" s="7">
        <v>86</v>
      </c>
      <c r="AP18" s="25" t="s">
        <v>48</v>
      </c>
      <c r="AQ18" s="8">
        <v>76</v>
      </c>
      <c r="AR18" s="26" t="s">
        <v>47</v>
      </c>
      <c r="AS18" s="12">
        <v>26</v>
      </c>
      <c r="AT18" s="12">
        <f>Z18*2.5+AA18*3.5+AB18*2.5+AC18*3+AD18*2+AE18*2+AF18*1.5+AG18*3.5+AH18*6+AI18*6.5+AJ18*1+AK18*1.5+AL18*1+AM18*3+AN18*1+AO18*6+AP18*1+AQ18*2.5+AR18*2</f>
        <v>2177</v>
      </c>
      <c r="AU18" s="14">
        <f>T18+AS18</f>
        <v>56</v>
      </c>
      <c r="AV18" s="14">
        <f>U18+AT18</f>
        <v>4655</v>
      </c>
      <c r="AW18" s="15">
        <f>(AV18/AU18)+0.5</f>
        <v>83.625</v>
      </c>
      <c r="AY18" s="17"/>
      <c r="AZ18" s="17"/>
      <c r="BA18" s="17"/>
    </row>
    <row r="19" spans="1:53">
      <c r="A19" s="7">
        <v>144</v>
      </c>
      <c r="B19" s="25" t="s">
        <v>79</v>
      </c>
      <c r="C19" s="25" t="s">
        <v>80</v>
      </c>
      <c r="D19" s="9">
        <v>28.5</v>
      </c>
      <c r="E19" s="25" t="s">
        <v>47</v>
      </c>
      <c r="F19" s="8">
        <v>81</v>
      </c>
      <c r="G19" s="8">
        <v>84</v>
      </c>
      <c r="H19" s="8">
        <v>72</v>
      </c>
      <c r="I19" s="25" t="s">
        <v>47</v>
      </c>
      <c r="J19" s="8">
        <v>78</v>
      </c>
      <c r="K19" s="25" t="s">
        <v>47</v>
      </c>
      <c r="L19" s="8">
        <v>76</v>
      </c>
      <c r="M19" s="25" t="s">
        <v>47</v>
      </c>
      <c r="N19" s="8">
        <v>96</v>
      </c>
      <c r="O19" s="8">
        <v>87</v>
      </c>
      <c r="P19" s="8">
        <v>63</v>
      </c>
      <c r="Q19" s="8">
        <v>77</v>
      </c>
      <c r="R19" s="25" t="s">
        <v>47</v>
      </c>
      <c r="S19" s="13">
        <v>97</v>
      </c>
      <c r="T19" s="12">
        <v>25.5</v>
      </c>
      <c r="U19" s="12">
        <f>E19*2.5+F19*2.5+G19*0.5+H19*3+I19*2+J19*2+K19*1.5+L19*2+M19*4.5+N19*4+O19*3+P19*3+Q19*3+R19*2+S19*2.5</f>
        <v>2076</v>
      </c>
      <c r="V19" s="7">
        <v>60</v>
      </c>
      <c r="W19" s="25" t="s">
        <v>79</v>
      </c>
      <c r="X19" s="25" t="s">
        <v>80</v>
      </c>
      <c r="Y19" s="7">
        <v>28</v>
      </c>
      <c r="Z19" s="25" t="s">
        <v>47</v>
      </c>
      <c r="AA19" s="8">
        <v>94</v>
      </c>
      <c r="AB19" s="25" t="s">
        <v>47</v>
      </c>
      <c r="AC19" s="25" t="s">
        <v>47</v>
      </c>
      <c r="AD19" s="7">
        <v>78</v>
      </c>
      <c r="AE19" s="25" t="s">
        <v>47</v>
      </c>
      <c r="AF19" s="7">
        <v>79</v>
      </c>
      <c r="AG19" s="8">
        <v>91</v>
      </c>
      <c r="AH19" s="25" t="s">
        <v>47</v>
      </c>
      <c r="AI19" s="25" t="s">
        <v>47</v>
      </c>
      <c r="AJ19" s="25" t="s">
        <v>54</v>
      </c>
      <c r="AK19" s="25" t="s">
        <v>47</v>
      </c>
      <c r="AL19" s="25" t="s">
        <v>47</v>
      </c>
      <c r="AM19" s="25" t="s">
        <v>47</v>
      </c>
      <c r="AN19" s="25" t="s">
        <v>47</v>
      </c>
      <c r="AO19" s="7">
        <v>88</v>
      </c>
      <c r="AP19" s="25" t="s">
        <v>54</v>
      </c>
      <c r="AQ19" s="8">
        <v>78</v>
      </c>
      <c r="AR19" s="26" t="s">
        <v>47</v>
      </c>
      <c r="AS19" s="12">
        <v>21</v>
      </c>
      <c r="AT19" s="12">
        <f>Z19*2.5+AA19*3.5+AB19*2.5+AC19*3+AD19*2+AE19*2+AF19*1.5+AG19*3.5+AH19*6+AI19*6.5+AJ19*1+AK19*1.5+AL19*1+AM19*3+AN19*1+AO19*6+AP19*1+AQ19*2.5+AR19*2</f>
        <v>1805</v>
      </c>
      <c r="AU19" s="14">
        <f>T19+AS19</f>
        <v>46.5</v>
      </c>
      <c r="AV19" s="14">
        <f>U19+AT19</f>
        <v>3881</v>
      </c>
      <c r="AW19" s="6">
        <f t="shared" ref="AW19:AW23" si="8">AV19/AU19</f>
        <v>83.4623655913979</v>
      </c>
      <c r="AY19" s="17"/>
      <c r="AZ19" s="17"/>
      <c r="BA19" s="17"/>
    </row>
    <row r="20" spans="1:53">
      <c r="A20" s="7">
        <v>102</v>
      </c>
      <c r="B20" s="25" t="s">
        <v>81</v>
      </c>
      <c r="C20" s="25" t="s">
        <v>82</v>
      </c>
      <c r="D20" s="9">
        <v>30</v>
      </c>
      <c r="E20" s="25" t="s">
        <v>47</v>
      </c>
      <c r="F20" s="8">
        <v>93</v>
      </c>
      <c r="G20" s="8">
        <v>84</v>
      </c>
      <c r="H20" s="8">
        <v>72</v>
      </c>
      <c r="I20" s="25" t="s">
        <v>47</v>
      </c>
      <c r="J20" s="8">
        <v>74</v>
      </c>
      <c r="K20" s="25" t="s">
        <v>47</v>
      </c>
      <c r="L20" s="8">
        <v>80</v>
      </c>
      <c r="M20" s="25" t="s">
        <v>47</v>
      </c>
      <c r="N20" s="8">
        <v>92</v>
      </c>
      <c r="O20" s="8">
        <v>73</v>
      </c>
      <c r="P20" s="8">
        <v>93</v>
      </c>
      <c r="Q20" s="8">
        <v>65</v>
      </c>
      <c r="R20" s="25" t="s">
        <v>47</v>
      </c>
      <c r="S20" s="13">
        <v>93</v>
      </c>
      <c r="T20" s="12">
        <v>25.5</v>
      </c>
      <c r="U20" s="12">
        <f>E20*2.5+F20*2.5+G20*0.5+H20*3+I20*2+J20*2+K20*1.5+L20*2+M20*4.5+N20*4+O20*3+P20*3+Q20*3+R20*2+S20*2.5</f>
        <v>2092</v>
      </c>
      <c r="V20" s="7">
        <v>103</v>
      </c>
      <c r="W20" s="25" t="s">
        <v>81</v>
      </c>
      <c r="X20" s="25" t="s">
        <v>82</v>
      </c>
      <c r="Y20" s="7">
        <v>29</v>
      </c>
      <c r="Z20" s="25" t="s">
        <v>47</v>
      </c>
      <c r="AA20" s="8">
        <v>90</v>
      </c>
      <c r="AB20" s="25" t="s">
        <v>47</v>
      </c>
      <c r="AC20" s="25" t="s">
        <v>47</v>
      </c>
      <c r="AD20" s="7">
        <v>75</v>
      </c>
      <c r="AE20" s="25" t="s">
        <v>47</v>
      </c>
      <c r="AF20" s="7">
        <v>74</v>
      </c>
      <c r="AG20" s="8">
        <v>91</v>
      </c>
      <c r="AH20" s="25" t="s">
        <v>47</v>
      </c>
      <c r="AI20" s="25" t="s">
        <v>47</v>
      </c>
      <c r="AJ20" s="25" t="s">
        <v>54</v>
      </c>
      <c r="AK20" s="25" t="s">
        <v>47</v>
      </c>
      <c r="AL20" s="25" t="s">
        <v>47</v>
      </c>
      <c r="AM20" s="25" t="s">
        <v>47</v>
      </c>
      <c r="AN20" s="25" t="s">
        <v>47</v>
      </c>
      <c r="AO20" s="7">
        <v>81</v>
      </c>
      <c r="AP20" s="25" t="s">
        <v>48</v>
      </c>
      <c r="AQ20" s="8">
        <v>79</v>
      </c>
      <c r="AR20" s="26" t="s">
        <v>47</v>
      </c>
      <c r="AS20" s="12">
        <v>21</v>
      </c>
      <c r="AT20" s="12">
        <f>Z20*2.5+AA20*3.5+AB20*2.5+AC20*3+AD20*2+AE20*2+AF20*1.5+AG20*3.5+AH20*6+AI20*6.5+AJ20*1+AK20*1.5+AL20*1+AM20*3+AN20*1+AO20*6+AP20*1+AQ20*2.5+AR20*2</f>
        <v>1748</v>
      </c>
      <c r="AU20" s="14">
        <f>T20+AS20</f>
        <v>46.5</v>
      </c>
      <c r="AV20" s="14">
        <f>U20+AT20</f>
        <v>3840</v>
      </c>
      <c r="AW20" s="15">
        <f t="shared" ref="AW20:AW26" si="9">(AV20/AU20)+0.5</f>
        <v>83.0806451612903</v>
      </c>
      <c r="AY20" s="17"/>
      <c r="AZ20" s="17"/>
      <c r="BA20" s="17"/>
    </row>
    <row r="21" ht="18.75" spans="1:53">
      <c r="A21" s="7">
        <v>105</v>
      </c>
      <c r="B21" s="25" t="s">
        <v>83</v>
      </c>
      <c r="C21" s="25" t="s">
        <v>84</v>
      </c>
      <c r="D21" s="9">
        <v>30</v>
      </c>
      <c r="E21" s="25" t="s">
        <v>47</v>
      </c>
      <c r="F21" s="8">
        <v>87</v>
      </c>
      <c r="G21" s="8">
        <v>84</v>
      </c>
      <c r="H21" s="8">
        <v>76</v>
      </c>
      <c r="I21" s="25" t="s">
        <v>47</v>
      </c>
      <c r="J21" s="8">
        <v>82</v>
      </c>
      <c r="K21" s="25" t="s">
        <v>47</v>
      </c>
      <c r="L21" s="8">
        <v>79</v>
      </c>
      <c r="M21" s="25" t="s">
        <v>47</v>
      </c>
      <c r="N21" s="8">
        <v>87</v>
      </c>
      <c r="O21" s="8">
        <v>82</v>
      </c>
      <c r="P21" s="8">
        <v>75</v>
      </c>
      <c r="Q21" s="8">
        <v>88</v>
      </c>
      <c r="R21" s="25" t="s">
        <v>47</v>
      </c>
      <c r="S21" s="13">
        <v>93</v>
      </c>
      <c r="T21" s="12">
        <v>25.5</v>
      </c>
      <c r="U21" s="12">
        <f>E21*2.5+F21*2.5+G21*0.5+H21*3+I21*2+J21*2+K21*1.5+L21*2+M21*4.5+N21*4+O21*3+P21*3+Q21*3+R21*2+S21*2.5</f>
        <v>2125</v>
      </c>
      <c r="V21" s="7">
        <v>29</v>
      </c>
      <c r="W21" s="25" t="s">
        <v>83</v>
      </c>
      <c r="X21" s="25" t="s">
        <v>84</v>
      </c>
      <c r="Y21" s="7">
        <v>26</v>
      </c>
      <c r="Z21" s="25" t="s">
        <v>47</v>
      </c>
      <c r="AA21" s="8">
        <v>77</v>
      </c>
      <c r="AB21" s="25" t="s">
        <v>47</v>
      </c>
      <c r="AC21" s="25" t="s">
        <v>47</v>
      </c>
      <c r="AD21" s="7">
        <v>73</v>
      </c>
      <c r="AE21" s="25" t="s">
        <v>47</v>
      </c>
      <c r="AF21" s="7">
        <v>75</v>
      </c>
      <c r="AG21" s="8">
        <v>78</v>
      </c>
      <c r="AH21" s="25" t="s">
        <v>47</v>
      </c>
      <c r="AI21" s="25" t="s">
        <v>47</v>
      </c>
      <c r="AJ21" s="25" t="s">
        <v>48</v>
      </c>
      <c r="AK21" s="25" t="s">
        <v>47</v>
      </c>
      <c r="AL21" s="25" t="s">
        <v>47</v>
      </c>
      <c r="AM21" s="25" t="s">
        <v>47</v>
      </c>
      <c r="AN21" s="25" t="s">
        <v>47</v>
      </c>
      <c r="AO21" s="7">
        <v>86</v>
      </c>
      <c r="AP21" s="25" t="s">
        <v>54</v>
      </c>
      <c r="AQ21" s="8">
        <v>80</v>
      </c>
      <c r="AR21" s="26" t="s">
        <v>47</v>
      </c>
      <c r="AS21" s="12">
        <v>21</v>
      </c>
      <c r="AT21" s="12">
        <f>Z21*2.5+AA21*3.5+AB21*2.5+AC21*3+AD21*2+AE21*2+AF21*1.5+AG21*3.5+AH21*6+AI21*6.5+AJ21*1+AK21*1.5+AL21*1+AM21*3+AN21*1+AO21*6+AP21*1+AQ21*2.5+AR21*2</f>
        <v>1687</v>
      </c>
      <c r="AU21" s="14">
        <f>T21+AS21</f>
        <v>46.5</v>
      </c>
      <c r="AV21" s="14">
        <f>U21+AT21</f>
        <v>3812</v>
      </c>
      <c r="AW21" s="15">
        <f>(AV21/AU21)+0.5</f>
        <v>82.4784946236559</v>
      </c>
      <c r="AY21" s="18"/>
      <c r="AZ21" s="18"/>
      <c r="BA21" s="18"/>
    </row>
    <row r="22" ht="14.25" spans="1:53">
      <c r="A22" s="7">
        <v>116</v>
      </c>
      <c r="B22" s="25" t="s">
        <v>85</v>
      </c>
      <c r="C22" s="25" t="s">
        <v>86</v>
      </c>
      <c r="D22" s="9">
        <v>30</v>
      </c>
      <c r="E22" s="25" t="s">
        <v>47</v>
      </c>
      <c r="F22" s="8">
        <v>94</v>
      </c>
      <c r="G22" s="8">
        <v>82</v>
      </c>
      <c r="H22" s="8">
        <v>81</v>
      </c>
      <c r="I22" s="25" t="s">
        <v>47</v>
      </c>
      <c r="J22" s="8">
        <v>79</v>
      </c>
      <c r="K22" s="25" t="s">
        <v>47</v>
      </c>
      <c r="L22" s="8">
        <v>71</v>
      </c>
      <c r="M22" s="25" t="s">
        <v>47</v>
      </c>
      <c r="N22" s="8">
        <v>88</v>
      </c>
      <c r="O22" s="8">
        <v>82</v>
      </c>
      <c r="P22" s="8">
        <v>73</v>
      </c>
      <c r="Q22" s="8">
        <v>71</v>
      </c>
      <c r="R22" s="25" t="s">
        <v>47</v>
      </c>
      <c r="S22" s="13">
        <v>95</v>
      </c>
      <c r="T22" s="12">
        <v>25.5</v>
      </c>
      <c r="U22" s="12">
        <f>E22*2.5+F22*2.5+G22*0.5+H22*3+I22*2+J22*2+K22*1.5+L22*2+M22*4.5+N22*4+O22*3+P22*3+Q22*3+R22*2+S22*2.5</f>
        <v>2086.5</v>
      </c>
      <c r="V22" s="7">
        <v>106</v>
      </c>
      <c r="W22" s="25" t="s">
        <v>85</v>
      </c>
      <c r="X22" s="25" t="s">
        <v>86</v>
      </c>
      <c r="Y22" s="7">
        <v>29</v>
      </c>
      <c r="Z22" s="25" t="s">
        <v>47</v>
      </c>
      <c r="AA22" s="8">
        <v>94</v>
      </c>
      <c r="AB22" s="25" t="s">
        <v>47</v>
      </c>
      <c r="AC22" s="25" t="s">
        <v>47</v>
      </c>
      <c r="AD22" s="7">
        <v>86</v>
      </c>
      <c r="AE22" s="25" t="s">
        <v>47</v>
      </c>
      <c r="AF22" s="7">
        <v>85</v>
      </c>
      <c r="AG22" s="8">
        <v>87</v>
      </c>
      <c r="AH22" s="25" t="s">
        <v>47</v>
      </c>
      <c r="AI22" s="25" t="s">
        <v>47</v>
      </c>
      <c r="AJ22" s="25" t="s">
        <v>54</v>
      </c>
      <c r="AK22" s="25" t="s">
        <v>47</v>
      </c>
      <c r="AL22" s="25" t="s">
        <v>47</v>
      </c>
      <c r="AM22" s="25" t="s">
        <v>47</v>
      </c>
      <c r="AN22" s="25" t="s">
        <v>47</v>
      </c>
      <c r="AO22" s="7">
        <v>73</v>
      </c>
      <c r="AP22" s="25" t="s">
        <v>48</v>
      </c>
      <c r="AQ22" s="8">
        <v>79</v>
      </c>
      <c r="AR22" s="26" t="s">
        <v>47</v>
      </c>
      <c r="AS22" s="12">
        <v>21</v>
      </c>
      <c r="AT22" s="12">
        <f>Z22*2.5+AA22*3.5+AB22*2.5+AC22*3+AD22*2+AE22*2+AF22*1.5+AG22*3.5+AH22*6+AI22*6.5+AJ22*1+AK22*1.5+AL22*1+AM22*3+AN22*1+AO22*6+AP22*1+AQ22*2.5+AR22*2</f>
        <v>1738.5</v>
      </c>
      <c r="AU22" s="14">
        <f>T22+AS22</f>
        <v>46.5</v>
      </c>
      <c r="AV22" s="14">
        <f>U22+AT22</f>
        <v>3825</v>
      </c>
      <c r="AW22" s="6">
        <f>AV22/AU22</f>
        <v>82.258064516129</v>
      </c>
      <c r="AY22" s="16"/>
      <c r="AZ22" s="16"/>
      <c r="BA22" s="16"/>
    </row>
    <row r="23" spans="1:53">
      <c r="A23" s="7">
        <v>28</v>
      </c>
      <c r="B23" s="25" t="s">
        <v>87</v>
      </c>
      <c r="C23" s="25" t="s">
        <v>88</v>
      </c>
      <c r="D23" s="9">
        <v>30</v>
      </c>
      <c r="E23" s="25" t="s">
        <v>47</v>
      </c>
      <c r="F23" s="8">
        <v>74</v>
      </c>
      <c r="G23" s="8">
        <v>85</v>
      </c>
      <c r="H23" s="8">
        <v>73</v>
      </c>
      <c r="I23" s="25" t="s">
        <v>47</v>
      </c>
      <c r="J23" s="8">
        <v>80</v>
      </c>
      <c r="K23" s="25" t="s">
        <v>47</v>
      </c>
      <c r="L23" s="8">
        <v>79</v>
      </c>
      <c r="M23" s="25" t="s">
        <v>47</v>
      </c>
      <c r="N23" s="8">
        <v>87</v>
      </c>
      <c r="O23" s="8">
        <v>80</v>
      </c>
      <c r="P23" s="8">
        <v>76</v>
      </c>
      <c r="Q23" s="8">
        <v>83</v>
      </c>
      <c r="R23" s="25" t="s">
        <v>47</v>
      </c>
      <c r="S23" s="13">
        <v>95</v>
      </c>
      <c r="T23" s="12">
        <v>25.5</v>
      </c>
      <c r="U23" s="12">
        <f>E23*2.5+F23*2.5+G23*0.5+H23*3+I23*2+J23*2+K23*1.5+L23*2+M23*4.5+N23*4+O23*3+P23*3+Q23*3+R23*2+S23*2.5</f>
        <v>2067</v>
      </c>
      <c r="V23" s="7">
        <v>117</v>
      </c>
      <c r="W23" s="25" t="s">
        <v>87</v>
      </c>
      <c r="X23" s="25" t="s">
        <v>88</v>
      </c>
      <c r="Y23" s="7">
        <v>26.5</v>
      </c>
      <c r="Z23" s="25" t="s">
        <v>47</v>
      </c>
      <c r="AA23" s="8">
        <v>87</v>
      </c>
      <c r="AB23" s="25" t="s">
        <v>47</v>
      </c>
      <c r="AC23" s="25" t="s">
        <v>47</v>
      </c>
      <c r="AD23" s="7">
        <v>72</v>
      </c>
      <c r="AE23" s="25" t="s">
        <v>47</v>
      </c>
      <c r="AF23" s="7">
        <v>81</v>
      </c>
      <c r="AG23" s="8">
        <v>85</v>
      </c>
      <c r="AH23" s="25" t="s">
        <v>47</v>
      </c>
      <c r="AI23" s="25" t="s">
        <v>47</v>
      </c>
      <c r="AJ23" s="25" t="s">
        <v>54</v>
      </c>
      <c r="AK23" s="25" t="s">
        <v>47</v>
      </c>
      <c r="AL23" s="25" t="s">
        <v>47</v>
      </c>
      <c r="AM23" s="25" t="s">
        <v>47</v>
      </c>
      <c r="AN23" s="25" t="s">
        <v>47</v>
      </c>
      <c r="AO23" s="7">
        <v>81</v>
      </c>
      <c r="AP23" s="25" t="s">
        <v>48</v>
      </c>
      <c r="AQ23" s="8">
        <v>90</v>
      </c>
      <c r="AR23" s="26" t="s">
        <v>47</v>
      </c>
      <c r="AS23" s="12">
        <v>21</v>
      </c>
      <c r="AT23" s="12">
        <f>Z23*2.5+AA23*3.5+AB23*2.5+AC23*3+AD23*2+AE23*2+AF23*1.5+AG23*3.5+AH23*6+AI23*6.5+AJ23*1+AK23*1.5+AL23*1+AM23*3+AN23*1+AO23*6+AP23*1+AQ23*2.5+AR23*2</f>
        <v>1748.5</v>
      </c>
      <c r="AU23" s="14">
        <f>T23+AS23</f>
        <v>46.5</v>
      </c>
      <c r="AV23" s="14">
        <f>U23+AT23</f>
        <v>3815.5</v>
      </c>
      <c r="AW23" s="6">
        <f>AV23/AU23</f>
        <v>82.0537634408602</v>
      </c>
      <c r="AY23" s="17"/>
      <c r="AZ23" s="17"/>
      <c r="BA23" s="17"/>
    </row>
    <row r="24" spans="1:53">
      <c r="A24" s="7">
        <v>6</v>
      </c>
      <c r="B24" s="25" t="s">
        <v>89</v>
      </c>
      <c r="C24" s="25" t="s">
        <v>90</v>
      </c>
      <c r="D24" s="9">
        <v>28.5</v>
      </c>
      <c r="E24" s="25" t="s">
        <v>47</v>
      </c>
      <c r="F24" s="8">
        <v>92</v>
      </c>
      <c r="G24" s="8">
        <v>83</v>
      </c>
      <c r="H24" s="8">
        <v>86</v>
      </c>
      <c r="I24" s="25" t="s">
        <v>47</v>
      </c>
      <c r="J24" s="8">
        <v>81</v>
      </c>
      <c r="K24" s="25" t="s">
        <v>47</v>
      </c>
      <c r="L24" s="8">
        <v>72</v>
      </c>
      <c r="M24" s="25" t="s">
        <v>47</v>
      </c>
      <c r="N24" s="8">
        <v>87</v>
      </c>
      <c r="O24" s="8">
        <v>72</v>
      </c>
      <c r="P24" s="8">
        <v>81</v>
      </c>
      <c r="Q24" s="8">
        <v>80</v>
      </c>
      <c r="R24" s="25" t="s">
        <v>47</v>
      </c>
      <c r="S24" s="13">
        <v>93</v>
      </c>
      <c r="T24" s="12">
        <v>25.5</v>
      </c>
      <c r="U24" s="12">
        <f>E24*2.5+F24*2.5+G24*0.5+H24*3+I24*2+J24*2+K24*1.5+L24*2+M24*4.5+N24*4+O24*3+P24*3+Q24*3+R24*2+S24*2.5</f>
        <v>2115</v>
      </c>
      <c r="V24" s="7">
        <v>93</v>
      </c>
      <c r="W24" s="25" t="s">
        <v>89</v>
      </c>
      <c r="X24" s="25" t="s">
        <v>90</v>
      </c>
      <c r="Y24" s="7">
        <v>28</v>
      </c>
      <c r="Z24" s="25" t="s">
        <v>47</v>
      </c>
      <c r="AA24" s="8">
        <v>85</v>
      </c>
      <c r="AB24" s="25" t="s">
        <v>47</v>
      </c>
      <c r="AC24" s="25" t="s">
        <v>47</v>
      </c>
      <c r="AD24" s="7">
        <v>85</v>
      </c>
      <c r="AE24" s="25" t="s">
        <v>47</v>
      </c>
      <c r="AF24" s="7">
        <v>80</v>
      </c>
      <c r="AG24" s="8">
        <v>77</v>
      </c>
      <c r="AH24" s="25" t="s">
        <v>47</v>
      </c>
      <c r="AI24" s="25" t="s">
        <v>47</v>
      </c>
      <c r="AJ24" s="25" t="s">
        <v>54</v>
      </c>
      <c r="AK24" s="25" t="s">
        <v>47</v>
      </c>
      <c r="AL24" s="25" t="s">
        <v>47</v>
      </c>
      <c r="AM24" s="25" t="s">
        <v>47</v>
      </c>
      <c r="AN24" s="25" t="s">
        <v>47</v>
      </c>
      <c r="AO24" s="7">
        <v>77</v>
      </c>
      <c r="AP24" s="25" t="s">
        <v>54</v>
      </c>
      <c r="AQ24" s="8">
        <v>78</v>
      </c>
      <c r="AR24" s="26" t="s">
        <v>47</v>
      </c>
      <c r="AS24" s="12">
        <v>21</v>
      </c>
      <c r="AT24" s="12">
        <f>Z24*2.5+AA24*3.5+AB24*2.5+AC24*3+AD24*2+AE24*2+AF24*1.5+AG24*3.5+AH24*6+AI24*6.5+AJ24*1+AK24*1.5+AL24*1+AM24*3+AN24*1+AO24*6+AP24*1+AQ24*2.5+AR24*2</f>
        <v>1674</v>
      </c>
      <c r="AU24" s="14">
        <f>T24+AS24</f>
        <v>46.5</v>
      </c>
      <c r="AV24" s="14">
        <f>U24+AT24</f>
        <v>3789</v>
      </c>
      <c r="AW24" s="15">
        <f>(AV24/AU24)+0.5</f>
        <v>81.9838709677419</v>
      </c>
      <c r="AY24" s="17"/>
      <c r="AZ24" s="17"/>
      <c r="BA24" s="17"/>
    </row>
    <row r="25" spans="1:53">
      <c r="A25" s="7">
        <v>92</v>
      </c>
      <c r="B25" s="25" t="s">
        <v>91</v>
      </c>
      <c r="C25" s="25" t="s">
        <v>92</v>
      </c>
      <c r="D25" s="9">
        <v>33</v>
      </c>
      <c r="E25" s="8">
        <v>84</v>
      </c>
      <c r="F25" s="8">
        <v>81</v>
      </c>
      <c r="G25" s="8">
        <v>86</v>
      </c>
      <c r="H25" s="8">
        <v>74</v>
      </c>
      <c r="I25" s="25" t="s">
        <v>47</v>
      </c>
      <c r="J25" s="8">
        <v>81</v>
      </c>
      <c r="K25" s="25" t="s">
        <v>47</v>
      </c>
      <c r="L25" s="8">
        <v>70</v>
      </c>
      <c r="M25" s="25" t="s">
        <v>47</v>
      </c>
      <c r="N25" s="8">
        <v>90</v>
      </c>
      <c r="O25" s="8">
        <v>89</v>
      </c>
      <c r="P25" s="8">
        <v>75</v>
      </c>
      <c r="Q25" s="8">
        <v>85</v>
      </c>
      <c r="R25" s="8">
        <v>72</v>
      </c>
      <c r="S25" s="13">
        <v>100</v>
      </c>
      <c r="T25" s="12">
        <v>30</v>
      </c>
      <c r="U25" s="12">
        <f>E25*2.5+F25*2.5+G25*0.5+H25*3+I25*2+J25*2+K25*1.5+L25*2+M25*4.5+N25*4+O25*3+P25*3+Q25*3+R25*2+S25*2.5</f>
        <v>2480.5</v>
      </c>
      <c r="V25" s="7">
        <v>147</v>
      </c>
      <c r="W25" s="25" t="s">
        <v>91</v>
      </c>
      <c r="X25" s="25" t="s">
        <v>92</v>
      </c>
      <c r="Y25" s="7">
        <v>34.5</v>
      </c>
      <c r="Z25" s="8">
        <v>83</v>
      </c>
      <c r="AA25" s="8">
        <v>94</v>
      </c>
      <c r="AB25" s="25" t="s">
        <v>47</v>
      </c>
      <c r="AC25" s="25" t="s">
        <v>47</v>
      </c>
      <c r="AD25" s="7">
        <v>76</v>
      </c>
      <c r="AE25" s="25" t="s">
        <v>47</v>
      </c>
      <c r="AF25" s="7">
        <v>86</v>
      </c>
      <c r="AG25" s="8">
        <v>80</v>
      </c>
      <c r="AH25" s="25" t="s">
        <v>47</v>
      </c>
      <c r="AI25" s="25" t="s">
        <v>47</v>
      </c>
      <c r="AJ25" s="25" t="s">
        <v>54</v>
      </c>
      <c r="AK25" s="8">
        <v>83</v>
      </c>
      <c r="AL25" s="25" t="s">
        <v>54</v>
      </c>
      <c r="AM25" s="25" t="s">
        <v>47</v>
      </c>
      <c r="AN25" s="25" t="s">
        <v>47</v>
      </c>
      <c r="AO25" s="7">
        <v>89</v>
      </c>
      <c r="AP25" s="25" t="s">
        <v>54</v>
      </c>
      <c r="AQ25" s="8">
        <v>83</v>
      </c>
      <c r="AR25" s="26" t="s">
        <v>47</v>
      </c>
      <c r="AS25" s="12">
        <v>27.5</v>
      </c>
      <c r="AT25" s="12">
        <f>Z25*2.5+AA25*3.5+AB25*2.5+AC25*3+AD25*2+AE25*2+AF25*1.5+AG25*3.5+AH25*6+AI25*6.5+AJ25*1+AK25*1.5+AL25*1+AM25*3+AN25*1+AO25*6+AP25*1+AQ25*2.5+AR25*2</f>
        <v>2203.5</v>
      </c>
      <c r="AU25" s="14">
        <f>T25+AS25</f>
        <v>57.5</v>
      </c>
      <c r="AV25" s="14">
        <f>U25+AT25</f>
        <v>4684</v>
      </c>
      <c r="AW25" s="15">
        <f>(AV25/AU25)+0.5</f>
        <v>81.9608695652174</v>
      </c>
      <c r="AY25" s="17"/>
      <c r="AZ25" s="17"/>
      <c r="BA25" s="17"/>
    </row>
    <row r="26" spans="1:53">
      <c r="A26" s="7">
        <v>146</v>
      </c>
      <c r="B26" s="25" t="s">
        <v>93</v>
      </c>
      <c r="C26" s="27" t="s">
        <v>94</v>
      </c>
      <c r="D26" s="9">
        <v>28.5</v>
      </c>
      <c r="E26" s="25" t="s">
        <v>47</v>
      </c>
      <c r="F26" s="8">
        <v>76</v>
      </c>
      <c r="G26" s="8">
        <v>84</v>
      </c>
      <c r="H26" s="8">
        <v>78</v>
      </c>
      <c r="I26" s="25" t="s">
        <v>47</v>
      </c>
      <c r="J26" s="8">
        <v>82</v>
      </c>
      <c r="K26" s="25" t="s">
        <v>47</v>
      </c>
      <c r="L26" s="8">
        <v>52</v>
      </c>
      <c r="M26" s="25" t="s">
        <v>47</v>
      </c>
      <c r="N26" s="8">
        <v>84</v>
      </c>
      <c r="O26" s="8">
        <v>78</v>
      </c>
      <c r="P26" s="8">
        <v>64</v>
      </c>
      <c r="Q26" s="8">
        <v>76</v>
      </c>
      <c r="R26" s="25" t="s">
        <v>47</v>
      </c>
      <c r="S26" s="13">
        <v>94</v>
      </c>
      <c r="T26" s="12">
        <v>25.5</v>
      </c>
      <c r="U26" s="12">
        <f>E26*2.5+F26*2.5+G26*0.5+H26*3+I26*2+J26*2+K26*1.5+L26*2+M26*4.5+N26*4+O26*3+P26*3+Q26*3+R26*2+S26*2.5</f>
        <v>1959</v>
      </c>
      <c r="V26" s="7">
        <v>92</v>
      </c>
      <c r="W26" s="25" t="s">
        <v>93</v>
      </c>
      <c r="X26" s="25" t="s">
        <v>94</v>
      </c>
      <c r="Y26" s="7">
        <v>28</v>
      </c>
      <c r="Z26" s="25" t="s">
        <v>47</v>
      </c>
      <c r="AA26" s="8">
        <v>96</v>
      </c>
      <c r="AB26" s="25" t="s">
        <v>47</v>
      </c>
      <c r="AC26" s="25" t="s">
        <v>47</v>
      </c>
      <c r="AD26" s="7">
        <v>78</v>
      </c>
      <c r="AE26" s="25" t="s">
        <v>47</v>
      </c>
      <c r="AF26" s="7">
        <v>76</v>
      </c>
      <c r="AG26" s="8">
        <v>92</v>
      </c>
      <c r="AH26" s="25" t="s">
        <v>47</v>
      </c>
      <c r="AI26" s="25" t="s">
        <v>47</v>
      </c>
      <c r="AJ26" s="25" t="s">
        <v>54</v>
      </c>
      <c r="AK26" s="25" t="s">
        <v>47</v>
      </c>
      <c r="AL26" s="25" t="s">
        <v>47</v>
      </c>
      <c r="AM26" s="25" t="s">
        <v>47</v>
      </c>
      <c r="AN26" s="25" t="s">
        <v>47</v>
      </c>
      <c r="AO26" s="7">
        <v>86</v>
      </c>
      <c r="AP26" s="25" t="s">
        <v>48</v>
      </c>
      <c r="AQ26" s="8">
        <v>83</v>
      </c>
      <c r="AR26" s="26" t="s">
        <v>47</v>
      </c>
      <c r="AS26" s="12">
        <v>21</v>
      </c>
      <c r="AT26" s="12">
        <f>Z26*2.5+AA26*3.5+AB26*2.5+AC26*3+AD26*2+AE26*2+AF26*1.5+AG26*3.5+AH26*6+AI26*6.5+AJ26*1+AK26*1.5+AL26*1+AM26*3+AN26*1+AO26*6+AP26*1+AQ26*2.5+AR26*2</f>
        <v>1821.5</v>
      </c>
      <c r="AU26" s="14">
        <f>T26+AS26</f>
        <v>46.5</v>
      </c>
      <c r="AV26" s="14">
        <f>U26+AT26</f>
        <v>3780.5</v>
      </c>
      <c r="AW26" s="15">
        <f>(AV26/AU26)+0.5</f>
        <v>81.8010752688172</v>
      </c>
      <c r="AY26" s="17"/>
      <c r="AZ26" s="17"/>
      <c r="BA26" s="17"/>
    </row>
    <row r="27" spans="1:53">
      <c r="A27" s="7">
        <v>91</v>
      </c>
      <c r="B27" s="25" t="s">
        <v>95</v>
      </c>
      <c r="C27" s="25" t="s">
        <v>96</v>
      </c>
      <c r="D27" s="9">
        <v>33</v>
      </c>
      <c r="E27" s="8">
        <v>77</v>
      </c>
      <c r="F27" s="8">
        <v>75</v>
      </c>
      <c r="G27" s="8">
        <v>85</v>
      </c>
      <c r="H27" s="8">
        <v>72</v>
      </c>
      <c r="I27" s="25" t="s">
        <v>47</v>
      </c>
      <c r="J27" s="8">
        <v>82</v>
      </c>
      <c r="K27" s="25" t="s">
        <v>47</v>
      </c>
      <c r="L27" s="8">
        <v>70</v>
      </c>
      <c r="M27" s="25" t="s">
        <v>47</v>
      </c>
      <c r="N27" s="8">
        <v>83</v>
      </c>
      <c r="O27" s="8">
        <v>85</v>
      </c>
      <c r="P27" s="8">
        <v>64</v>
      </c>
      <c r="Q27" s="8">
        <v>72</v>
      </c>
      <c r="R27" s="8">
        <v>81</v>
      </c>
      <c r="S27" s="13">
        <v>79</v>
      </c>
      <c r="T27" s="12">
        <v>30</v>
      </c>
      <c r="U27" s="12">
        <f>E27*2.5+F27*2.5+G27*0.5+H27*3+I27*2+J27*2+K27*1.5+L27*2+M27*4.5+N27*4+O27*3+P27*3+Q27*3+R27*2+S27*2.5</f>
        <v>2297</v>
      </c>
      <c r="V27" s="7">
        <v>7</v>
      </c>
      <c r="W27" s="25" t="s">
        <v>95</v>
      </c>
      <c r="X27" s="25" t="s">
        <v>96</v>
      </c>
      <c r="Y27" s="7">
        <v>32</v>
      </c>
      <c r="Z27" s="25" t="s">
        <v>47</v>
      </c>
      <c r="AA27" s="8">
        <v>83</v>
      </c>
      <c r="AB27" s="8">
        <v>80</v>
      </c>
      <c r="AC27" s="25" t="s">
        <v>47</v>
      </c>
      <c r="AD27" s="7">
        <v>70</v>
      </c>
      <c r="AE27" s="25" t="s">
        <v>47</v>
      </c>
      <c r="AF27" s="7">
        <v>75</v>
      </c>
      <c r="AG27" s="8">
        <v>71</v>
      </c>
      <c r="AH27" s="25" t="s">
        <v>47</v>
      </c>
      <c r="AI27" s="25" t="s">
        <v>47</v>
      </c>
      <c r="AJ27" s="25" t="s">
        <v>48</v>
      </c>
      <c r="AK27" s="8">
        <v>85</v>
      </c>
      <c r="AL27" s="25" t="s">
        <v>51</v>
      </c>
      <c r="AM27" s="25" t="s">
        <v>47</v>
      </c>
      <c r="AN27" s="25" t="s">
        <v>47</v>
      </c>
      <c r="AO27" s="7">
        <v>84</v>
      </c>
      <c r="AP27" s="25" t="s">
        <v>54</v>
      </c>
      <c r="AQ27" s="8">
        <v>80</v>
      </c>
      <c r="AR27" s="26" t="s">
        <v>47</v>
      </c>
      <c r="AS27" s="12">
        <v>23.5</v>
      </c>
      <c r="AT27" s="12">
        <f>Z27*2.5+AA27*3.5+AB27*2.5+AC27*3+AD27*2+AE27*2+AF27*1.5+AG27*3.5+AH27*6+AI27*6.5+AJ27*1+AK27*1.5+AL27*1+AM27*3+AN27*1+AO27*6+AP27*1+AQ27*2.5+AR27*2</f>
        <v>2063</v>
      </c>
      <c r="AU27" s="14">
        <f>T27+AS27</f>
        <v>53.5</v>
      </c>
      <c r="AV27" s="14">
        <f>U27+AT27</f>
        <v>4360</v>
      </c>
      <c r="AW27" s="6">
        <f t="shared" ref="AW27:AW35" si="10">AV27/AU27</f>
        <v>81.4953271028037</v>
      </c>
      <c r="AY27" s="17"/>
      <c r="AZ27" s="17"/>
      <c r="BA27" s="17"/>
    </row>
    <row r="28" spans="1:53">
      <c r="A28" s="7">
        <v>128</v>
      </c>
      <c r="B28" s="25" t="s">
        <v>97</v>
      </c>
      <c r="C28" s="25" t="s">
        <v>98</v>
      </c>
      <c r="D28" s="9">
        <v>30</v>
      </c>
      <c r="E28" s="25" t="s">
        <v>47</v>
      </c>
      <c r="F28" s="8">
        <v>85</v>
      </c>
      <c r="G28" s="8">
        <v>80</v>
      </c>
      <c r="H28" s="8">
        <v>74</v>
      </c>
      <c r="I28" s="25" t="s">
        <v>47</v>
      </c>
      <c r="J28" s="8">
        <v>78</v>
      </c>
      <c r="K28" s="25" t="s">
        <v>47</v>
      </c>
      <c r="L28" s="8">
        <v>70</v>
      </c>
      <c r="M28" s="25" t="s">
        <v>47</v>
      </c>
      <c r="N28" s="8">
        <v>91</v>
      </c>
      <c r="O28" s="8">
        <v>77</v>
      </c>
      <c r="P28" s="8">
        <v>77</v>
      </c>
      <c r="Q28" s="8">
        <v>69</v>
      </c>
      <c r="R28" s="25" t="s">
        <v>47</v>
      </c>
      <c r="S28" s="13">
        <v>97</v>
      </c>
      <c r="T28" s="12">
        <v>25.5</v>
      </c>
      <c r="U28" s="12">
        <f>E28*2.5+F28*2.5+G28*0.5+H28*3+I28*2+J28*2+K28*1.5+L28*2+M28*4.5+N28*4+O28*3+P28*3+Q28*3+R28*2+S28*2.5</f>
        <v>2046</v>
      </c>
      <c r="V28" s="7">
        <v>129</v>
      </c>
      <c r="W28" s="25" t="s">
        <v>97</v>
      </c>
      <c r="X28" s="25" t="s">
        <v>98</v>
      </c>
      <c r="Y28" s="7">
        <v>28</v>
      </c>
      <c r="Z28" s="25" t="s">
        <v>47</v>
      </c>
      <c r="AA28" s="8">
        <v>93</v>
      </c>
      <c r="AB28" s="25" t="s">
        <v>47</v>
      </c>
      <c r="AC28" s="25" t="s">
        <v>47</v>
      </c>
      <c r="AD28" s="7">
        <v>72</v>
      </c>
      <c r="AE28" s="25" t="s">
        <v>47</v>
      </c>
      <c r="AF28" s="7">
        <v>77</v>
      </c>
      <c r="AG28" s="8">
        <v>83</v>
      </c>
      <c r="AH28" s="25" t="s">
        <v>47</v>
      </c>
      <c r="AI28" s="25" t="s">
        <v>47</v>
      </c>
      <c r="AJ28" s="25" t="s">
        <v>54</v>
      </c>
      <c r="AK28" s="25" t="s">
        <v>47</v>
      </c>
      <c r="AL28" s="25" t="s">
        <v>47</v>
      </c>
      <c r="AM28" s="25" t="s">
        <v>47</v>
      </c>
      <c r="AN28" s="25" t="s">
        <v>47</v>
      </c>
      <c r="AO28" s="7">
        <v>81</v>
      </c>
      <c r="AP28" s="25" t="s">
        <v>54</v>
      </c>
      <c r="AQ28" s="8">
        <v>84</v>
      </c>
      <c r="AR28" s="26" t="s">
        <v>47</v>
      </c>
      <c r="AS28" s="12">
        <v>21</v>
      </c>
      <c r="AT28" s="12">
        <f>Z28*2.5+AA28*3.5+AB28*2.5+AC28*3+AD28*2+AE28*2+AF28*1.5+AG28*3.5+AH28*6+AI28*6.5+AJ28*1+AK28*1.5+AL28*1+AM28*3+AN28*1+AO28*6+AP28*1+AQ28*2.5+AR28*2</f>
        <v>1731.5</v>
      </c>
      <c r="AU28" s="14">
        <f>T28+AS28</f>
        <v>46.5</v>
      </c>
      <c r="AV28" s="14">
        <f>U28+AT28</f>
        <v>3777.5</v>
      </c>
      <c r="AW28" s="6">
        <f>AV28/AU28</f>
        <v>81.2365591397849</v>
      </c>
      <c r="AY28" s="17"/>
      <c r="AZ28" s="17"/>
      <c r="BA28" s="17"/>
    </row>
    <row r="29" spans="1:53">
      <c r="A29" s="7">
        <v>138</v>
      </c>
      <c r="B29" s="25" t="s">
        <v>99</v>
      </c>
      <c r="C29" s="25" t="s">
        <v>100</v>
      </c>
      <c r="D29" s="9">
        <v>35.5</v>
      </c>
      <c r="E29" s="8">
        <v>85</v>
      </c>
      <c r="F29" s="8">
        <v>77</v>
      </c>
      <c r="G29" s="8">
        <v>81</v>
      </c>
      <c r="H29" s="8">
        <v>74</v>
      </c>
      <c r="I29" s="25" t="s">
        <v>47</v>
      </c>
      <c r="J29" s="8">
        <v>85</v>
      </c>
      <c r="K29" s="25" t="s">
        <v>47</v>
      </c>
      <c r="L29" s="8">
        <v>73</v>
      </c>
      <c r="M29" s="25" t="s">
        <v>47</v>
      </c>
      <c r="N29" s="8">
        <v>89</v>
      </c>
      <c r="O29" s="8">
        <v>88</v>
      </c>
      <c r="P29" s="8">
        <v>64</v>
      </c>
      <c r="Q29" s="8">
        <v>76</v>
      </c>
      <c r="R29" s="8">
        <v>77</v>
      </c>
      <c r="S29" s="13">
        <v>93</v>
      </c>
      <c r="T29" s="12">
        <v>30</v>
      </c>
      <c r="U29" s="12">
        <f>E29*2.5+F29*2.5+G29*0.5+H29*3+I29*2+J29*2+K29*1.5+L29*2+M29*4.5+N29*4+O29*3+P29*3+Q29*3+R29*2+S29*2.5</f>
        <v>2410</v>
      </c>
      <c r="V29" s="7">
        <v>150</v>
      </c>
      <c r="W29" s="25" t="s">
        <v>99</v>
      </c>
      <c r="X29" s="25" t="s">
        <v>100</v>
      </c>
      <c r="Y29" s="7">
        <v>33.5</v>
      </c>
      <c r="Z29" s="25" t="s">
        <v>47</v>
      </c>
      <c r="AA29" s="8">
        <v>93</v>
      </c>
      <c r="AB29" s="8">
        <v>84</v>
      </c>
      <c r="AC29" s="25" t="s">
        <v>47</v>
      </c>
      <c r="AD29" s="7">
        <v>73</v>
      </c>
      <c r="AE29" s="25" t="s">
        <v>47</v>
      </c>
      <c r="AF29" s="7">
        <v>83</v>
      </c>
      <c r="AG29" s="8">
        <v>75</v>
      </c>
      <c r="AH29" s="25" t="s">
        <v>47</v>
      </c>
      <c r="AI29" s="25" t="s">
        <v>47</v>
      </c>
      <c r="AJ29" s="25" t="s">
        <v>54</v>
      </c>
      <c r="AK29" s="8">
        <v>88</v>
      </c>
      <c r="AL29" s="25" t="s">
        <v>48</v>
      </c>
      <c r="AM29" s="8">
        <v>77</v>
      </c>
      <c r="AN29" s="25" t="s">
        <v>54</v>
      </c>
      <c r="AO29" s="7">
        <v>78</v>
      </c>
      <c r="AP29" s="25" t="s">
        <v>54</v>
      </c>
      <c r="AQ29" s="8">
        <v>79</v>
      </c>
      <c r="AR29" s="26" t="s">
        <v>47</v>
      </c>
      <c r="AS29" s="12">
        <v>30</v>
      </c>
      <c r="AT29" s="12">
        <f>Z29*2.5+AA29*3.5+AB29*2.5+AC29*3+AD29*2+AE29*2+AF29*1.5+AG29*3.5+AH29*6+AI29*6.5+AJ29*1+AK29*1.5+AL29*1+AM29*3+AN29*1+AO29*6+AP29*1+AQ29*2.5+AR29*2</f>
        <v>2427</v>
      </c>
      <c r="AU29" s="14">
        <f>T29+AS29</f>
        <v>60</v>
      </c>
      <c r="AV29" s="14">
        <f>U29+AT29</f>
        <v>4837</v>
      </c>
      <c r="AW29" s="15">
        <f>(AV29/AU29)+0.5</f>
        <v>81.1166666666667</v>
      </c>
      <c r="AY29" s="17"/>
      <c r="AZ29" s="17"/>
      <c r="BA29" s="17"/>
    </row>
    <row r="30" spans="1:53">
      <c r="A30" s="7">
        <v>51</v>
      </c>
      <c r="B30" s="25" t="s">
        <v>101</v>
      </c>
      <c r="C30" s="25" t="s">
        <v>102</v>
      </c>
      <c r="D30" s="9">
        <v>28.5</v>
      </c>
      <c r="E30" s="25" t="s">
        <v>47</v>
      </c>
      <c r="F30" s="8">
        <v>68</v>
      </c>
      <c r="G30" s="8">
        <v>71</v>
      </c>
      <c r="H30" s="8">
        <v>79</v>
      </c>
      <c r="I30" s="25" t="s">
        <v>47</v>
      </c>
      <c r="J30" s="8">
        <v>85</v>
      </c>
      <c r="K30" s="25" t="s">
        <v>47</v>
      </c>
      <c r="L30" s="8">
        <v>80</v>
      </c>
      <c r="M30" s="25" t="s">
        <v>47</v>
      </c>
      <c r="N30" s="8">
        <v>85</v>
      </c>
      <c r="O30" s="8">
        <v>81</v>
      </c>
      <c r="P30" s="8">
        <v>74</v>
      </c>
      <c r="Q30" s="8">
        <v>74</v>
      </c>
      <c r="R30" s="25" t="s">
        <v>47</v>
      </c>
      <c r="S30" s="13">
        <v>90</v>
      </c>
      <c r="T30" s="12">
        <v>25.5</v>
      </c>
      <c r="U30" s="12">
        <f>E30*2.5+F30*2.5+G30*0.5+H30*3+I30*2+J30*2+K30*1.5+L30*2+M30*4.5+N30*4+O30*3+P30*3+Q30*3+R30*2+S30*2.5</f>
        <v>2024.5</v>
      </c>
      <c r="V30" s="7">
        <v>139</v>
      </c>
      <c r="W30" s="25" t="s">
        <v>101</v>
      </c>
      <c r="X30" s="25" t="s">
        <v>102</v>
      </c>
      <c r="Y30" s="7">
        <v>28</v>
      </c>
      <c r="Z30" s="25" t="s">
        <v>47</v>
      </c>
      <c r="AA30" s="8">
        <v>93</v>
      </c>
      <c r="AB30" s="25" t="s">
        <v>47</v>
      </c>
      <c r="AC30" s="25" t="s">
        <v>47</v>
      </c>
      <c r="AD30" s="7">
        <v>80</v>
      </c>
      <c r="AE30" s="25" t="s">
        <v>47</v>
      </c>
      <c r="AF30" s="7">
        <v>83</v>
      </c>
      <c r="AG30" s="8">
        <v>72</v>
      </c>
      <c r="AH30" s="25" t="s">
        <v>47</v>
      </c>
      <c r="AI30" s="25" t="s">
        <v>47</v>
      </c>
      <c r="AJ30" s="25" t="s">
        <v>54</v>
      </c>
      <c r="AK30" s="25" t="s">
        <v>47</v>
      </c>
      <c r="AL30" s="25" t="s">
        <v>47</v>
      </c>
      <c r="AM30" s="25" t="s">
        <v>47</v>
      </c>
      <c r="AN30" s="25" t="s">
        <v>47</v>
      </c>
      <c r="AO30" s="7">
        <v>83</v>
      </c>
      <c r="AP30" s="25" t="s">
        <v>48</v>
      </c>
      <c r="AQ30" s="8">
        <v>86</v>
      </c>
      <c r="AR30" s="26" t="s">
        <v>47</v>
      </c>
      <c r="AS30" s="12">
        <v>21</v>
      </c>
      <c r="AT30" s="12">
        <f>Z30*2.5+AA30*3.5+AB30*2.5+AC30*3+AD30*2+AE30*2+AF30*1.5+AG30*3.5+AH30*6+AI30*6.5+AJ30*1+AK30*1.5+AL30*1+AM30*3+AN30*1+AO30*6+AP30*1+AQ30*2.5+AR30*2</f>
        <v>1745</v>
      </c>
      <c r="AU30" s="14">
        <f>T30+AS30</f>
        <v>46.5</v>
      </c>
      <c r="AV30" s="14">
        <f>U30+AT30</f>
        <v>3769.5</v>
      </c>
      <c r="AW30" s="6">
        <f>AV30/AU30</f>
        <v>81.0645161290323</v>
      </c>
      <c r="AY30" s="17"/>
      <c r="AZ30" s="17"/>
      <c r="BA30" s="17"/>
    </row>
    <row r="31" spans="1:53">
      <c r="A31" s="7">
        <v>20</v>
      </c>
      <c r="B31" s="25" t="s">
        <v>103</v>
      </c>
      <c r="C31" s="25" t="s">
        <v>104</v>
      </c>
      <c r="D31" s="9">
        <v>28.5</v>
      </c>
      <c r="E31" s="25" t="s">
        <v>47</v>
      </c>
      <c r="F31" s="8">
        <v>79</v>
      </c>
      <c r="G31" s="8">
        <v>84</v>
      </c>
      <c r="H31" s="8">
        <v>80</v>
      </c>
      <c r="I31" s="25" t="s">
        <v>47</v>
      </c>
      <c r="J31" s="8">
        <v>80</v>
      </c>
      <c r="K31" s="25" t="s">
        <v>47</v>
      </c>
      <c r="L31" s="8">
        <v>79</v>
      </c>
      <c r="M31" s="25" t="s">
        <v>47</v>
      </c>
      <c r="N31" s="8">
        <v>89</v>
      </c>
      <c r="O31" s="8">
        <v>81</v>
      </c>
      <c r="P31" s="8">
        <v>68</v>
      </c>
      <c r="Q31" s="8">
        <v>71</v>
      </c>
      <c r="R31" s="25" t="s">
        <v>47</v>
      </c>
      <c r="S31" s="13">
        <v>94</v>
      </c>
      <c r="T31" s="12">
        <v>25.5</v>
      </c>
      <c r="U31" s="12">
        <f>E31*2.5+F31*2.5+G31*0.5+H31*3+I31*2+J31*2+K31*1.5+L31*2+M31*4.5+N31*4+O31*3+P31*3+Q31*3+R31*2+S31*2.5</f>
        <v>2048.5</v>
      </c>
      <c r="V31" s="7">
        <v>52</v>
      </c>
      <c r="W31" s="25" t="s">
        <v>103</v>
      </c>
      <c r="X31" s="25" t="s">
        <v>104</v>
      </c>
      <c r="Y31" s="7">
        <v>26</v>
      </c>
      <c r="Z31" s="25" t="s">
        <v>47</v>
      </c>
      <c r="AA31" s="8">
        <v>82</v>
      </c>
      <c r="AB31" s="25" t="s">
        <v>47</v>
      </c>
      <c r="AC31" s="25" t="s">
        <v>47</v>
      </c>
      <c r="AD31" s="7">
        <v>73</v>
      </c>
      <c r="AE31" s="25" t="s">
        <v>47</v>
      </c>
      <c r="AF31" s="7">
        <v>71</v>
      </c>
      <c r="AG31" s="8">
        <v>87</v>
      </c>
      <c r="AH31" s="25" t="s">
        <v>47</v>
      </c>
      <c r="AI31" s="25" t="s">
        <v>47</v>
      </c>
      <c r="AJ31" s="25" t="s">
        <v>54</v>
      </c>
      <c r="AK31" s="25" t="s">
        <v>47</v>
      </c>
      <c r="AL31" s="25" t="s">
        <v>47</v>
      </c>
      <c r="AM31" s="25" t="s">
        <v>47</v>
      </c>
      <c r="AN31" s="25" t="s">
        <v>47</v>
      </c>
      <c r="AO31" s="7">
        <v>84</v>
      </c>
      <c r="AP31" s="25" t="s">
        <v>54</v>
      </c>
      <c r="AQ31" s="8">
        <v>79</v>
      </c>
      <c r="AR31" s="26" t="s">
        <v>47</v>
      </c>
      <c r="AS31" s="12">
        <v>21</v>
      </c>
      <c r="AT31" s="12">
        <f>Z31*2.5+AA31*3.5+AB31*2.5+AC31*3+AD31*2+AE31*2+AF31*1.5+AG31*3.5+AH31*6+AI31*6.5+AJ31*1+AK31*1.5+AL31*1+AM31*3+AN31*1+AO31*6+AP31*1+AQ31*2.5+AR31*2</f>
        <v>1705.5</v>
      </c>
      <c r="AU31" s="14">
        <f>T31+AS31</f>
        <v>46.5</v>
      </c>
      <c r="AV31" s="14">
        <f>U31+AT31</f>
        <v>3754</v>
      </c>
      <c r="AW31" s="6">
        <f>AV31/AU31</f>
        <v>80.7311827956989</v>
      </c>
      <c r="AY31" s="17"/>
      <c r="AZ31" s="17"/>
      <c r="BA31" s="17"/>
    </row>
    <row r="32" spans="1:53">
      <c r="A32" s="7">
        <v>61</v>
      </c>
      <c r="B32" s="25" t="s">
        <v>105</v>
      </c>
      <c r="C32" s="25" t="s">
        <v>106</v>
      </c>
      <c r="D32" s="9">
        <v>28.5</v>
      </c>
      <c r="E32" s="25" t="s">
        <v>47</v>
      </c>
      <c r="F32" s="8">
        <v>82</v>
      </c>
      <c r="G32" s="8">
        <v>81</v>
      </c>
      <c r="H32" s="8">
        <v>70</v>
      </c>
      <c r="I32" s="25" t="s">
        <v>47</v>
      </c>
      <c r="J32" s="8">
        <v>71</v>
      </c>
      <c r="K32" s="25" t="s">
        <v>47</v>
      </c>
      <c r="L32" s="8">
        <v>82</v>
      </c>
      <c r="M32" s="25" t="s">
        <v>47</v>
      </c>
      <c r="N32" s="8">
        <v>92</v>
      </c>
      <c r="O32" s="8">
        <v>78</v>
      </c>
      <c r="P32" s="8">
        <v>81</v>
      </c>
      <c r="Q32" s="8">
        <v>82</v>
      </c>
      <c r="R32" s="25" t="s">
        <v>47</v>
      </c>
      <c r="S32" s="13">
        <v>94</v>
      </c>
      <c r="T32" s="12">
        <v>25.5</v>
      </c>
      <c r="U32" s="12">
        <f>E32*2.5+F32*2.5+G32*0.5+H32*3+I32*2+J32*2+K32*1.5+L32*2+M32*4.5+N32*4+O32*3+P32*3+Q32*3+R32*2+S32*2.5</f>
        <v>2087.5</v>
      </c>
      <c r="V32" s="7">
        <v>21</v>
      </c>
      <c r="W32" s="25" t="s">
        <v>105</v>
      </c>
      <c r="X32" s="27" t="s">
        <v>106</v>
      </c>
      <c r="Y32" s="7">
        <v>26.5</v>
      </c>
      <c r="Z32" s="25" t="s">
        <v>47</v>
      </c>
      <c r="AA32" s="8">
        <v>89</v>
      </c>
      <c r="AB32" s="25" t="s">
        <v>47</v>
      </c>
      <c r="AC32" s="25" t="s">
        <v>47</v>
      </c>
      <c r="AD32" s="7">
        <v>60</v>
      </c>
      <c r="AE32" s="25" t="s">
        <v>47</v>
      </c>
      <c r="AF32" s="7">
        <v>56</v>
      </c>
      <c r="AG32" s="8">
        <v>84</v>
      </c>
      <c r="AH32" s="25" t="s">
        <v>47</v>
      </c>
      <c r="AI32" s="25" t="s">
        <v>47</v>
      </c>
      <c r="AJ32" s="25" t="s">
        <v>54</v>
      </c>
      <c r="AK32" s="25" t="s">
        <v>47</v>
      </c>
      <c r="AL32" s="25" t="s">
        <v>47</v>
      </c>
      <c r="AM32" s="25" t="s">
        <v>47</v>
      </c>
      <c r="AN32" s="25" t="s">
        <v>47</v>
      </c>
      <c r="AO32" s="7">
        <v>79</v>
      </c>
      <c r="AP32" s="25" t="s">
        <v>48</v>
      </c>
      <c r="AQ32" s="8">
        <v>84</v>
      </c>
      <c r="AR32" s="26" t="s">
        <v>47</v>
      </c>
      <c r="AS32" s="12">
        <v>21</v>
      </c>
      <c r="AT32" s="12">
        <f>Z32*2.5+AA32*3.5+AB32*2.5+AC32*3+AD32*2+AE32*2+AF32*1.5+AG32*3.5+AH32*6+AI32*6.5+AJ32*1+AK32*1.5+AL32*1+AM32*3+AN32*1+AO32*6+AP32*1+AQ32*2.5+AR32*2</f>
        <v>1663.5</v>
      </c>
      <c r="AU32" s="14">
        <f>T32+AS32</f>
        <v>46.5</v>
      </c>
      <c r="AV32" s="14">
        <f>U32+AT32</f>
        <v>3751</v>
      </c>
      <c r="AW32" s="6">
        <f>AV32/AU32</f>
        <v>80.6666666666667</v>
      </c>
      <c r="AY32" s="17"/>
      <c r="AZ32" s="17"/>
      <c r="BA32" s="17"/>
    </row>
    <row r="33" spans="1:53">
      <c r="A33" s="7">
        <v>149</v>
      </c>
      <c r="B33" s="25" t="s">
        <v>107</v>
      </c>
      <c r="C33" s="25" t="s">
        <v>108</v>
      </c>
      <c r="D33" s="9">
        <v>28.5</v>
      </c>
      <c r="E33" s="25" t="s">
        <v>47</v>
      </c>
      <c r="F33" s="8">
        <v>83</v>
      </c>
      <c r="G33" s="8">
        <v>80</v>
      </c>
      <c r="H33" s="8">
        <v>74</v>
      </c>
      <c r="I33" s="25" t="s">
        <v>47</v>
      </c>
      <c r="J33" s="8">
        <v>82</v>
      </c>
      <c r="K33" s="25" t="s">
        <v>47</v>
      </c>
      <c r="L33" s="8">
        <v>76</v>
      </c>
      <c r="M33" s="25" t="s">
        <v>47</v>
      </c>
      <c r="N33" s="8">
        <v>91</v>
      </c>
      <c r="O33" s="8">
        <v>75</v>
      </c>
      <c r="P33" s="8">
        <v>64</v>
      </c>
      <c r="Q33" s="8">
        <v>71</v>
      </c>
      <c r="R33" s="25" t="s">
        <v>47</v>
      </c>
      <c r="S33" s="13">
        <v>88</v>
      </c>
      <c r="T33" s="12">
        <v>25.5</v>
      </c>
      <c r="U33" s="12">
        <f>E33*2.5+F33*2.5+G33*0.5+H33*3+I33*2+J33*2+K33*1.5+L33*2+M33*4.5+N33*4+O33*3+P33*3+Q33*3+R33*2+S33*2.5</f>
        <v>1999.5</v>
      </c>
      <c r="V33" s="7">
        <v>62</v>
      </c>
      <c r="W33" s="25" t="s">
        <v>107</v>
      </c>
      <c r="X33" s="25" t="s">
        <v>108</v>
      </c>
      <c r="Y33" s="7">
        <v>28</v>
      </c>
      <c r="Z33" s="25" t="s">
        <v>47</v>
      </c>
      <c r="AA33" s="8">
        <v>94</v>
      </c>
      <c r="AB33" s="25" t="s">
        <v>47</v>
      </c>
      <c r="AC33" s="25" t="s">
        <v>47</v>
      </c>
      <c r="AD33" s="7">
        <v>76</v>
      </c>
      <c r="AE33" s="25" t="s">
        <v>47</v>
      </c>
      <c r="AF33" s="7">
        <v>76</v>
      </c>
      <c r="AG33" s="8">
        <v>81</v>
      </c>
      <c r="AH33" s="25" t="s">
        <v>47</v>
      </c>
      <c r="AI33" s="25" t="s">
        <v>47</v>
      </c>
      <c r="AJ33" s="25" t="s">
        <v>54</v>
      </c>
      <c r="AK33" s="25" t="s">
        <v>47</v>
      </c>
      <c r="AL33" s="25" t="s">
        <v>47</v>
      </c>
      <c r="AM33" s="25" t="s">
        <v>47</v>
      </c>
      <c r="AN33" s="25" t="s">
        <v>47</v>
      </c>
      <c r="AO33" s="7">
        <v>84</v>
      </c>
      <c r="AP33" s="25" t="s">
        <v>48</v>
      </c>
      <c r="AQ33" s="8">
        <v>79</v>
      </c>
      <c r="AR33" s="26" t="s">
        <v>47</v>
      </c>
      <c r="AS33" s="12">
        <v>21</v>
      </c>
      <c r="AT33" s="12">
        <f>Z33*2.5+AA33*3.5+AB33*2.5+AC33*3+AD33*2+AE33*2+AF33*1.5+AG33*3.5+AH33*6+AI33*6.5+AJ33*1+AK33*1.5+AL33*1+AM33*3+AN33*1+AO33*6+AP33*1+AQ33*2.5+AR33*2</f>
        <v>1750</v>
      </c>
      <c r="AU33" s="14">
        <f>T33+AS33</f>
        <v>46.5</v>
      </c>
      <c r="AV33" s="14">
        <f>U33+AT33</f>
        <v>3749.5</v>
      </c>
      <c r="AW33" s="6">
        <f>AV33/AU33</f>
        <v>80.6344086021506</v>
      </c>
      <c r="AY33" s="17"/>
      <c r="AZ33" s="17"/>
      <c r="BA33" s="17"/>
    </row>
    <row r="34" spans="1:53">
      <c r="A34" s="7">
        <v>4</v>
      </c>
      <c r="B34" s="25" t="s">
        <v>109</v>
      </c>
      <c r="C34" s="25" t="s">
        <v>110</v>
      </c>
      <c r="D34" s="9">
        <v>28.5</v>
      </c>
      <c r="E34" s="25" t="s">
        <v>47</v>
      </c>
      <c r="F34" s="8">
        <v>79</v>
      </c>
      <c r="G34" s="8">
        <v>84</v>
      </c>
      <c r="H34" s="8">
        <v>76</v>
      </c>
      <c r="I34" s="25" t="s">
        <v>47</v>
      </c>
      <c r="J34" s="8">
        <v>82</v>
      </c>
      <c r="K34" s="25" t="s">
        <v>47</v>
      </c>
      <c r="L34" s="8">
        <v>79</v>
      </c>
      <c r="M34" s="25" t="s">
        <v>47</v>
      </c>
      <c r="N34" s="8">
        <v>82</v>
      </c>
      <c r="O34" s="8">
        <v>80</v>
      </c>
      <c r="P34" s="8">
        <v>61</v>
      </c>
      <c r="Q34" s="8">
        <v>70</v>
      </c>
      <c r="R34" s="25" t="s">
        <v>47</v>
      </c>
      <c r="S34" s="13">
        <v>73</v>
      </c>
      <c r="T34" s="12">
        <v>25.5</v>
      </c>
      <c r="U34" s="12">
        <f>E34*2.5+F34*2.5+G34*0.5+H34*3+I34*2+J34*2+K34*1.5+L34*2+M34*4.5+N34*4+O34*3+P34*3+Q34*3+R34*2+S34*2.5</f>
        <v>1933</v>
      </c>
      <c r="V34" s="7">
        <v>5</v>
      </c>
      <c r="W34" s="25" t="s">
        <v>109</v>
      </c>
      <c r="X34" s="27" t="s">
        <v>110</v>
      </c>
      <c r="Y34" s="7">
        <v>31</v>
      </c>
      <c r="Z34" s="25" t="s">
        <v>47</v>
      </c>
      <c r="AA34" s="8">
        <v>94</v>
      </c>
      <c r="AB34" s="8">
        <v>73</v>
      </c>
      <c r="AC34" s="25" t="s">
        <v>47</v>
      </c>
      <c r="AD34" s="7">
        <v>56</v>
      </c>
      <c r="AE34" s="25" t="s">
        <v>47</v>
      </c>
      <c r="AF34" s="7">
        <v>76</v>
      </c>
      <c r="AG34" s="8">
        <v>60</v>
      </c>
      <c r="AH34" s="25" t="s">
        <v>47</v>
      </c>
      <c r="AI34" s="25" t="s">
        <v>47</v>
      </c>
      <c r="AJ34" s="25" t="s">
        <v>48</v>
      </c>
      <c r="AK34" s="8">
        <v>87</v>
      </c>
      <c r="AL34" s="25" t="s">
        <v>54</v>
      </c>
      <c r="AM34" s="25" t="s">
        <v>47</v>
      </c>
      <c r="AN34" s="25" t="s">
        <v>47</v>
      </c>
      <c r="AO34" s="7">
        <v>77</v>
      </c>
      <c r="AP34" s="25" t="s">
        <v>48</v>
      </c>
      <c r="AQ34" s="8">
        <v>86</v>
      </c>
      <c r="AR34" s="26" t="s">
        <v>47</v>
      </c>
      <c r="AS34" s="12">
        <v>23.5</v>
      </c>
      <c r="AT34" s="12">
        <f>Z34*2.5+AA34*3.5+AB34*2.5+AC34*3+AD34*2+AE34*2+AF34*1.5+AG34*3.5+AH34*6+AI34*6.5+AJ34*1+AK34*1.5+AL34*1+AM34*3+AN34*1+AO34*6+AP34*1+AQ34*2.5+AR34*2</f>
        <v>2015</v>
      </c>
      <c r="AU34" s="14">
        <f>T34+AS34</f>
        <v>49</v>
      </c>
      <c r="AV34" s="14">
        <f>U34+AT34</f>
        <v>3948</v>
      </c>
      <c r="AW34" s="6">
        <f>AV34/AU34</f>
        <v>80.5714285714286</v>
      </c>
      <c r="AY34" s="17"/>
      <c r="AZ34" s="17"/>
      <c r="BA34" s="17"/>
    </row>
    <row r="35" spans="1:53">
      <c r="A35" s="7">
        <v>45</v>
      </c>
      <c r="B35" s="25" t="s">
        <v>111</v>
      </c>
      <c r="C35" s="25" t="s">
        <v>112</v>
      </c>
      <c r="D35" s="9">
        <v>30</v>
      </c>
      <c r="E35" s="25" t="s">
        <v>47</v>
      </c>
      <c r="F35" s="8">
        <v>82</v>
      </c>
      <c r="G35" s="8">
        <v>82</v>
      </c>
      <c r="H35" s="8">
        <v>81</v>
      </c>
      <c r="I35" s="25" t="s">
        <v>47</v>
      </c>
      <c r="J35" s="8">
        <v>73</v>
      </c>
      <c r="K35" s="25" t="s">
        <v>47</v>
      </c>
      <c r="L35" s="8">
        <v>74</v>
      </c>
      <c r="M35" s="25" t="s">
        <v>47</v>
      </c>
      <c r="N35" s="8">
        <v>94</v>
      </c>
      <c r="O35" s="8">
        <v>80</v>
      </c>
      <c r="P35" s="8">
        <v>72</v>
      </c>
      <c r="Q35" s="8">
        <v>68</v>
      </c>
      <c r="R35" s="25" t="s">
        <v>47</v>
      </c>
      <c r="S35" s="13">
        <v>90</v>
      </c>
      <c r="T35" s="12">
        <v>25.5</v>
      </c>
      <c r="U35" s="12">
        <f>E35*2.5+F35*2.5+G35*0.5+H35*3+I35*2+J35*2+K35*1.5+L35*2+M35*4.5+N35*4+O35*3+P35*3+Q35*3+R35*2+S35*2.5</f>
        <v>2044</v>
      </c>
      <c r="V35" s="7">
        <v>46</v>
      </c>
      <c r="W35" s="25" t="s">
        <v>111</v>
      </c>
      <c r="X35" s="25" t="s">
        <v>112</v>
      </c>
      <c r="Y35" s="7">
        <v>28.5</v>
      </c>
      <c r="Z35" s="25" t="s">
        <v>47</v>
      </c>
      <c r="AA35" s="8">
        <v>83</v>
      </c>
      <c r="AB35" s="25" t="s">
        <v>47</v>
      </c>
      <c r="AC35" s="25" t="s">
        <v>47</v>
      </c>
      <c r="AD35" s="7">
        <v>87</v>
      </c>
      <c r="AE35" s="25" t="s">
        <v>47</v>
      </c>
      <c r="AF35" s="7">
        <v>82</v>
      </c>
      <c r="AG35" s="8">
        <v>68</v>
      </c>
      <c r="AH35" s="25" t="s">
        <v>47</v>
      </c>
      <c r="AI35" s="25" t="s">
        <v>47</v>
      </c>
      <c r="AJ35" s="25" t="s">
        <v>54</v>
      </c>
      <c r="AK35" s="25" t="s">
        <v>47</v>
      </c>
      <c r="AL35" s="25" t="s">
        <v>47</v>
      </c>
      <c r="AM35" s="25" t="s">
        <v>47</v>
      </c>
      <c r="AN35" s="25" t="s">
        <v>47</v>
      </c>
      <c r="AO35" s="7">
        <v>85</v>
      </c>
      <c r="AP35" s="25" t="s">
        <v>54</v>
      </c>
      <c r="AQ35" s="8">
        <v>81</v>
      </c>
      <c r="AR35" s="26" t="s">
        <v>47</v>
      </c>
      <c r="AS35" s="12">
        <v>21</v>
      </c>
      <c r="AT35" s="12">
        <f>Z35*2.5+AA35*3.5+AB35*2.5+AC35*3+AD35*2+AE35*2+AF35*1.5+AG35*3.5+AH35*6+AI35*6.5+AJ35*1+AK35*1.5+AL35*1+AM35*3+AN35*1+AO35*6+AP35*1+AQ35*2.5+AR35*2</f>
        <v>1698</v>
      </c>
      <c r="AU35" s="14">
        <f>T35+AS35</f>
        <v>46.5</v>
      </c>
      <c r="AV35" s="14">
        <f>U35+AT35</f>
        <v>3742</v>
      </c>
      <c r="AW35" s="6">
        <f>AV35/AU35</f>
        <v>80.4731182795699</v>
      </c>
      <c r="AY35" s="17"/>
      <c r="AZ35" s="17"/>
      <c r="BA35" s="17"/>
    </row>
    <row r="36" spans="1:53">
      <c r="A36" s="7">
        <v>19</v>
      </c>
      <c r="B36" s="25" t="s">
        <v>113</v>
      </c>
      <c r="C36" s="25" t="s">
        <v>114</v>
      </c>
      <c r="D36" s="9">
        <v>28.5</v>
      </c>
      <c r="E36" s="25" t="s">
        <v>47</v>
      </c>
      <c r="F36" s="8">
        <v>66</v>
      </c>
      <c r="G36" s="8">
        <v>85</v>
      </c>
      <c r="H36" s="8">
        <v>80</v>
      </c>
      <c r="I36" s="25" t="s">
        <v>47</v>
      </c>
      <c r="J36" s="8">
        <v>76</v>
      </c>
      <c r="K36" s="25" t="s">
        <v>47</v>
      </c>
      <c r="L36" s="8">
        <v>78</v>
      </c>
      <c r="M36" s="25" t="s">
        <v>47</v>
      </c>
      <c r="N36" s="8">
        <v>88</v>
      </c>
      <c r="O36" s="8">
        <v>90</v>
      </c>
      <c r="P36" s="8">
        <v>69</v>
      </c>
      <c r="Q36" s="8">
        <v>81</v>
      </c>
      <c r="R36" s="25" t="s">
        <v>47</v>
      </c>
      <c r="S36" s="13">
        <v>92</v>
      </c>
      <c r="T36" s="12">
        <v>25.5</v>
      </c>
      <c r="U36" s="12">
        <f>E36*2.5+F36*2.5+G36*0.5+H36*3+I36*2+J36*2+K36*1.5+L36*2+M36*4.5+N36*4+O36*3+P36*3+Q36*3+R36*2+S36*2.5</f>
        <v>2057.5</v>
      </c>
      <c r="V36" s="7">
        <v>45</v>
      </c>
      <c r="W36" s="25" t="s">
        <v>113</v>
      </c>
      <c r="X36" s="25" t="s">
        <v>114</v>
      </c>
      <c r="Y36" s="7">
        <v>28</v>
      </c>
      <c r="Z36" s="25" t="s">
        <v>47</v>
      </c>
      <c r="AA36" s="8">
        <v>93</v>
      </c>
      <c r="AB36" s="25" t="s">
        <v>47</v>
      </c>
      <c r="AC36" s="25" t="s">
        <v>47</v>
      </c>
      <c r="AD36" s="7">
        <v>74</v>
      </c>
      <c r="AE36" s="25" t="s">
        <v>47</v>
      </c>
      <c r="AF36" s="7">
        <v>65</v>
      </c>
      <c r="AG36" s="8">
        <v>63</v>
      </c>
      <c r="AH36" s="25" t="s">
        <v>47</v>
      </c>
      <c r="AI36" s="25" t="s">
        <v>47</v>
      </c>
      <c r="AJ36" s="25" t="s">
        <v>54</v>
      </c>
      <c r="AK36" s="25" t="s">
        <v>47</v>
      </c>
      <c r="AL36" s="25" t="s">
        <v>47</v>
      </c>
      <c r="AM36" s="25" t="s">
        <v>47</v>
      </c>
      <c r="AN36" s="25" t="s">
        <v>47</v>
      </c>
      <c r="AO36" s="7">
        <v>85</v>
      </c>
      <c r="AP36" s="25" t="s">
        <v>54</v>
      </c>
      <c r="AQ36" s="8">
        <v>79</v>
      </c>
      <c r="AR36" s="26" t="s">
        <v>47</v>
      </c>
      <c r="AS36" s="12">
        <v>21</v>
      </c>
      <c r="AT36" s="12">
        <f>Z36*2.5+AA36*3.5+AB36*2.5+AC36*3+AD36*2+AE36*2+AF36*1.5+AG36*3.5+AH36*6+AI36*6.5+AJ36*1+AK36*1.5+AL36*1+AM36*3+AN36*1+AO36*6+AP36*1+AQ36*2.5+AR36*2</f>
        <v>1659</v>
      </c>
      <c r="AU36" s="14">
        <f>T36+AS36</f>
        <v>46.5</v>
      </c>
      <c r="AV36" s="14">
        <f>U36+AT36</f>
        <v>3716.5</v>
      </c>
      <c r="AW36" s="15">
        <f t="shared" ref="AW36:AW40" si="11">(AV36/AU36)+0.5</f>
        <v>80.4247311827957</v>
      </c>
      <c r="AY36" s="17"/>
      <c r="AZ36" s="17"/>
      <c r="BA36" s="17"/>
    </row>
    <row r="37" spans="1:53">
      <c r="A37" s="7">
        <v>44</v>
      </c>
      <c r="B37" s="25" t="s">
        <v>115</v>
      </c>
      <c r="C37" s="25" t="s">
        <v>116</v>
      </c>
      <c r="D37" s="9">
        <v>28.5</v>
      </c>
      <c r="E37" s="25" t="s">
        <v>47</v>
      </c>
      <c r="F37" s="8">
        <v>77</v>
      </c>
      <c r="G37" s="8">
        <v>83</v>
      </c>
      <c r="H37" s="8">
        <v>75</v>
      </c>
      <c r="I37" s="25" t="s">
        <v>47</v>
      </c>
      <c r="J37" s="8">
        <v>73</v>
      </c>
      <c r="K37" s="25" t="s">
        <v>47</v>
      </c>
      <c r="L37" s="8">
        <v>65</v>
      </c>
      <c r="M37" s="25" t="s">
        <v>47</v>
      </c>
      <c r="N37" s="8">
        <v>90</v>
      </c>
      <c r="O37" s="8">
        <v>82</v>
      </c>
      <c r="P37" s="8">
        <v>67</v>
      </c>
      <c r="Q37" s="8">
        <v>78</v>
      </c>
      <c r="R37" s="25" t="s">
        <v>47</v>
      </c>
      <c r="S37" s="13">
        <v>91</v>
      </c>
      <c r="T37" s="12">
        <v>25.5</v>
      </c>
      <c r="U37" s="12">
        <f>E37*2.5+F37*2.5+G37*0.5+H37*3+I37*2+J37*2+K37*1.5+L37*2+M37*4.5+N37*4+O37*3+P37*3+Q37*3+R37*2+S37*2.5</f>
        <v>2003.5</v>
      </c>
      <c r="V37" s="7">
        <v>57</v>
      </c>
      <c r="W37" s="25" t="s">
        <v>115</v>
      </c>
      <c r="X37" s="25" t="s">
        <v>116</v>
      </c>
      <c r="Y37" s="7">
        <v>28</v>
      </c>
      <c r="Z37" s="25" t="s">
        <v>47</v>
      </c>
      <c r="AA37" s="8">
        <v>94</v>
      </c>
      <c r="AB37" s="25" t="s">
        <v>47</v>
      </c>
      <c r="AC37" s="25" t="s">
        <v>47</v>
      </c>
      <c r="AD37" s="7">
        <v>75</v>
      </c>
      <c r="AE37" s="25" t="s">
        <v>47</v>
      </c>
      <c r="AF37" s="7">
        <v>84</v>
      </c>
      <c r="AG37" s="8">
        <v>83</v>
      </c>
      <c r="AH37" s="25" t="s">
        <v>47</v>
      </c>
      <c r="AI37" s="25" t="s">
        <v>47</v>
      </c>
      <c r="AJ37" s="25" t="s">
        <v>54</v>
      </c>
      <c r="AK37" s="25" t="s">
        <v>47</v>
      </c>
      <c r="AL37" s="25" t="s">
        <v>47</v>
      </c>
      <c r="AM37" s="25" t="s">
        <v>47</v>
      </c>
      <c r="AN37" s="25" t="s">
        <v>47</v>
      </c>
      <c r="AO37" s="7">
        <v>73</v>
      </c>
      <c r="AP37" s="25" t="s">
        <v>48</v>
      </c>
      <c r="AQ37" s="8">
        <v>79</v>
      </c>
      <c r="AR37" s="26" t="s">
        <v>47</v>
      </c>
      <c r="AS37" s="12">
        <v>21</v>
      </c>
      <c r="AT37" s="12">
        <f>Z37*2.5+AA37*3.5+AB37*2.5+AC37*3+AD37*2+AE37*2+AF37*1.5+AG37*3.5+AH37*6+AI37*6.5+AJ37*1+AK37*1.5+AL37*1+AM37*3+AN37*1+AO37*6+AP37*1+AQ37*2.5+AR37*2</f>
        <v>1701</v>
      </c>
      <c r="AU37" s="14">
        <f>T37+AS37</f>
        <v>46.5</v>
      </c>
      <c r="AV37" s="14">
        <f>U37+AT37</f>
        <v>3704.5</v>
      </c>
      <c r="AW37" s="15">
        <f>(AV37/AU37)+0.5</f>
        <v>80.1666666666667</v>
      </c>
      <c r="AY37" s="17"/>
      <c r="AZ37" s="17"/>
      <c r="BA37" s="17"/>
    </row>
    <row r="38" spans="1:53">
      <c r="A38" s="7">
        <v>57</v>
      </c>
      <c r="B38" s="25" t="s">
        <v>117</v>
      </c>
      <c r="C38" s="25" t="s">
        <v>118</v>
      </c>
      <c r="D38" s="9">
        <v>28.5</v>
      </c>
      <c r="E38" s="25" t="s">
        <v>47</v>
      </c>
      <c r="F38" s="8">
        <v>89</v>
      </c>
      <c r="G38" s="8">
        <v>81</v>
      </c>
      <c r="H38" s="8">
        <v>73</v>
      </c>
      <c r="I38" s="25" t="s">
        <v>47</v>
      </c>
      <c r="J38" s="8">
        <v>86</v>
      </c>
      <c r="K38" s="25" t="s">
        <v>47</v>
      </c>
      <c r="L38" s="8">
        <v>83</v>
      </c>
      <c r="M38" s="25" t="s">
        <v>47</v>
      </c>
      <c r="N38" s="8">
        <v>84</v>
      </c>
      <c r="O38" s="8">
        <v>75</v>
      </c>
      <c r="P38" s="8">
        <v>82</v>
      </c>
      <c r="Q38" s="8">
        <v>71</v>
      </c>
      <c r="R38" s="25" t="s">
        <v>47</v>
      </c>
      <c r="S38" s="13">
        <v>85</v>
      </c>
      <c r="T38" s="12">
        <v>25.5</v>
      </c>
      <c r="U38" s="12">
        <f>E38*2.5+F38*2.5+G38*0.5+H38*3+I38*2+J38*2+K38*1.5+L38*2+M38*4.5+N38*4+O38*3+P38*3+Q38*3+R38*2+S38*2.5</f>
        <v>2052.5</v>
      </c>
      <c r="V38" s="7">
        <v>20</v>
      </c>
      <c r="W38" s="25" t="s">
        <v>117</v>
      </c>
      <c r="X38" s="25" t="s">
        <v>118</v>
      </c>
      <c r="Y38" s="7">
        <v>28</v>
      </c>
      <c r="Z38" s="25" t="s">
        <v>47</v>
      </c>
      <c r="AA38" s="8">
        <v>80</v>
      </c>
      <c r="AB38" s="25" t="s">
        <v>47</v>
      </c>
      <c r="AC38" s="25" t="s">
        <v>47</v>
      </c>
      <c r="AD38" s="7">
        <v>70</v>
      </c>
      <c r="AE38" s="25" t="s">
        <v>47</v>
      </c>
      <c r="AF38" s="7">
        <v>79</v>
      </c>
      <c r="AG38" s="8">
        <v>80</v>
      </c>
      <c r="AH38" s="25" t="s">
        <v>47</v>
      </c>
      <c r="AI38" s="25" t="s">
        <v>47</v>
      </c>
      <c r="AJ38" s="25" t="s">
        <v>54</v>
      </c>
      <c r="AK38" s="25" t="s">
        <v>47</v>
      </c>
      <c r="AL38" s="25" t="s">
        <v>47</v>
      </c>
      <c r="AM38" s="25" t="s">
        <v>47</v>
      </c>
      <c r="AN38" s="25" t="s">
        <v>47</v>
      </c>
      <c r="AO38" s="7">
        <v>83</v>
      </c>
      <c r="AP38" s="25" t="s">
        <v>54</v>
      </c>
      <c r="AQ38" s="8">
        <v>79</v>
      </c>
      <c r="AR38" s="26" t="s">
        <v>47</v>
      </c>
      <c r="AS38" s="12">
        <v>21</v>
      </c>
      <c r="AT38" s="12">
        <f>Z38*2.5+AA38*3.5+AB38*2.5+AC38*3+AD38*2+AE38*2+AF38*1.5+AG38*3.5+AH38*6+AI38*6.5+AJ38*1+AK38*1.5+AL38*1+AM38*3+AN38*1+AO38*6+AP38*1+AQ38*2.5+AR38*2</f>
        <v>1674</v>
      </c>
      <c r="AU38" s="14">
        <f>T38+AS38</f>
        <v>46.5</v>
      </c>
      <c r="AV38" s="14">
        <f>U38+AT38</f>
        <v>3726.5</v>
      </c>
      <c r="AW38" s="6">
        <f>AV38/AU38</f>
        <v>80.1397849462366</v>
      </c>
      <c r="AY38" s="17"/>
      <c r="AZ38" s="17"/>
      <c r="BA38" s="17"/>
    </row>
    <row r="39" spans="1:53">
      <c r="A39" s="7">
        <v>56</v>
      </c>
      <c r="B39" s="25" t="s">
        <v>119</v>
      </c>
      <c r="C39" s="25" t="s">
        <v>120</v>
      </c>
      <c r="D39" s="9">
        <v>28.5</v>
      </c>
      <c r="E39" s="25" t="s">
        <v>47</v>
      </c>
      <c r="F39" s="8">
        <v>65</v>
      </c>
      <c r="G39" s="8">
        <v>85</v>
      </c>
      <c r="H39" s="8">
        <v>77</v>
      </c>
      <c r="I39" s="25" t="s">
        <v>47</v>
      </c>
      <c r="J39" s="8">
        <v>68</v>
      </c>
      <c r="K39" s="25" t="s">
        <v>47</v>
      </c>
      <c r="L39" s="8">
        <v>78</v>
      </c>
      <c r="M39" s="25" t="s">
        <v>47</v>
      </c>
      <c r="N39" s="8">
        <v>86</v>
      </c>
      <c r="O39" s="8">
        <v>74</v>
      </c>
      <c r="P39" s="8">
        <v>68</v>
      </c>
      <c r="Q39" s="8">
        <v>83</v>
      </c>
      <c r="R39" s="25" t="s">
        <v>47</v>
      </c>
      <c r="S39" s="13">
        <v>71</v>
      </c>
      <c r="T39" s="12">
        <v>25.5</v>
      </c>
      <c r="U39" s="12">
        <f>E39*2.5+F39*2.5+G39*0.5+H39*3+I39*2+J39*2+K39*1.5+L39*2+M39*4.5+N39*4+O39*3+P39*3+Q39*3+R39*2+S39*2.5</f>
        <v>1924.5</v>
      </c>
      <c r="V39" s="7">
        <v>12</v>
      </c>
      <c r="W39" s="25" t="s">
        <v>119</v>
      </c>
      <c r="X39" s="25" t="s">
        <v>120</v>
      </c>
      <c r="Y39" s="7">
        <v>30</v>
      </c>
      <c r="Z39" s="25" t="s">
        <v>47</v>
      </c>
      <c r="AA39" s="8">
        <v>90</v>
      </c>
      <c r="AB39" s="8">
        <v>78</v>
      </c>
      <c r="AC39" s="25" t="s">
        <v>47</v>
      </c>
      <c r="AD39" s="7">
        <v>78</v>
      </c>
      <c r="AE39" s="25" t="s">
        <v>47</v>
      </c>
      <c r="AF39" s="7">
        <v>76</v>
      </c>
      <c r="AG39" s="8">
        <v>84</v>
      </c>
      <c r="AH39" s="25" t="s">
        <v>47</v>
      </c>
      <c r="AI39" s="25" t="s">
        <v>47</v>
      </c>
      <c r="AJ39" s="25" t="s">
        <v>54</v>
      </c>
      <c r="AK39" s="25" t="s">
        <v>47</v>
      </c>
      <c r="AL39" s="25" t="s">
        <v>47</v>
      </c>
      <c r="AM39" s="25" t="s">
        <v>47</v>
      </c>
      <c r="AN39" s="25" t="s">
        <v>47</v>
      </c>
      <c r="AO39" s="7">
        <v>89</v>
      </c>
      <c r="AP39" s="25" t="s">
        <v>48</v>
      </c>
      <c r="AQ39" s="8">
        <v>79</v>
      </c>
      <c r="AR39" s="26" t="s">
        <v>47</v>
      </c>
      <c r="AS39" s="12">
        <v>23.5</v>
      </c>
      <c r="AT39" s="12">
        <f>Z39*2.5+AA39*3.5+AB39*2.5+AC39*3+AD39*2+AE39*2+AF39*1.5+AG39*3.5+AH39*6+AI39*6.5+AJ39*1+AK39*1.5+AL39*1+AM39*3+AN39*1+AO39*6+AP39*1+AQ39*2.5+AR39*2</f>
        <v>1975.5</v>
      </c>
      <c r="AU39" s="14">
        <f>T39+AS39</f>
        <v>49</v>
      </c>
      <c r="AV39" s="14">
        <f>U39+AT39</f>
        <v>3900</v>
      </c>
      <c r="AW39" s="15">
        <f>(AV39/AU39)+0.5</f>
        <v>80.0918367346939</v>
      </c>
      <c r="AY39" s="17"/>
      <c r="AZ39" s="17"/>
      <c r="BA39" s="17"/>
    </row>
    <row r="40" ht="18.75" spans="1:53">
      <c r="A40" s="7">
        <v>11</v>
      </c>
      <c r="B40" s="25" t="s">
        <v>121</v>
      </c>
      <c r="C40" s="25" t="s">
        <v>122</v>
      </c>
      <c r="D40" s="9">
        <v>30</v>
      </c>
      <c r="E40" s="25" t="s">
        <v>47</v>
      </c>
      <c r="F40" s="8">
        <v>74</v>
      </c>
      <c r="G40" s="8">
        <v>81</v>
      </c>
      <c r="H40" s="8">
        <v>80</v>
      </c>
      <c r="I40" s="25" t="s">
        <v>47</v>
      </c>
      <c r="J40" s="8">
        <v>75</v>
      </c>
      <c r="K40" s="25" t="s">
        <v>47</v>
      </c>
      <c r="L40" s="8">
        <v>80</v>
      </c>
      <c r="M40" s="25" t="s">
        <v>47</v>
      </c>
      <c r="N40" s="8">
        <v>81</v>
      </c>
      <c r="O40" s="8">
        <v>80</v>
      </c>
      <c r="P40" s="8">
        <v>72</v>
      </c>
      <c r="Q40" s="8">
        <v>66</v>
      </c>
      <c r="R40" s="25" t="s">
        <v>47</v>
      </c>
      <c r="S40" s="13">
        <v>89</v>
      </c>
      <c r="T40" s="12">
        <v>25.5</v>
      </c>
      <c r="U40" s="12">
        <f>E40*2.5+F40*2.5+G40*0.5+H40*3+I40*2+J40*2+K40*1.5+L40*2+M40*4.5+N40*4+O40*3+P40*3+Q40*3+R40*2+S40*2.5</f>
        <v>1976</v>
      </c>
      <c r="V40" s="7">
        <v>66</v>
      </c>
      <c r="W40" s="25" t="s">
        <v>121</v>
      </c>
      <c r="X40" s="25" t="s">
        <v>122</v>
      </c>
      <c r="Y40" s="7">
        <v>28</v>
      </c>
      <c r="Z40" s="25" t="s">
        <v>47</v>
      </c>
      <c r="AA40" s="8">
        <v>83</v>
      </c>
      <c r="AB40" s="25" t="s">
        <v>47</v>
      </c>
      <c r="AC40" s="25" t="s">
        <v>47</v>
      </c>
      <c r="AD40" s="7">
        <v>79</v>
      </c>
      <c r="AE40" s="25" t="s">
        <v>47</v>
      </c>
      <c r="AF40" s="7">
        <v>78</v>
      </c>
      <c r="AG40" s="8">
        <v>91</v>
      </c>
      <c r="AH40" s="25" t="s">
        <v>47</v>
      </c>
      <c r="AI40" s="25" t="s">
        <v>47</v>
      </c>
      <c r="AJ40" s="25" t="s">
        <v>48</v>
      </c>
      <c r="AK40" s="25" t="s">
        <v>47</v>
      </c>
      <c r="AL40" s="25" t="s">
        <v>47</v>
      </c>
      <c r="AM40" s="25" t="s">
        <v>47</v>
      </c>
      <c r="AN40" s="25" t="s">
        <v>47</v>
      </c>
      <c r="AO40" s="7">
        <v>78</v>
      </c>
      <c r="AP40" s="25" t="s">
        <v>48</v>
      </c>
      <c r="AQ40" s="8">
        <v>74</v>
      </c>
      <c r="AR40" s="26" t="s">
        <v>47</v>
      </c>
      <c r="AS40" s="12">
        <v>21</v>
      </c>
      <c r="AT40" s="12">
        <f>Z40*2.5+AA40*3.5+AB40*2.5+AC40*3+AD40*2+AE40*2+AF40*1.5+AG40*3.5+AH40*6+AI40*6.5+AJ40*1+AK40*1.5+AL40*1+AM40*3+AN40*1+AO40*6+AP40*1+AQ40*2.5+AR40*2</f>
        <v>1717</v>
      </c>
      <c r="AU40" s="14">
        <f>T40+AS40</f>
        <v>46.5</v>
      </c>
      <c r="AV40" s="14">
        <f>U40+AT40</f>
        <v>3693</v>
      </c>
      <c r="AW40" s="15">
        <f>(AV40/AU40)+0.5</f>
        <v>79.9193548387097</v>
      </c>
      <c r="AY40" s="18"/>
      <c r="AZ40" s="18"/>
      <c r="BA40" s="18"/>
    </row>
    <row r="41" ht="14.25" spans="1:53">
      <c r="A41" s="7">
        <v>65</v>
      </c>
      <c r="B41" s="25" t="s">
        <v>123</v>
      </c>
      <c r="C41" s="27" t="s">
        <v>124</v>
      </c>
      <c r="D41" s="9">
        <v>33.5</v>
      </c>
      <c r="E41" s="25" t="s">
        <v>47</v>
      </c>
      <c r="F41" s="8">
        <v>67</v>
      </c>
      <c r="G41" s="8">
        <v>82</v>
      </c>
      <c r="H41" s="8">
        <v>73</v>
      </c>
      <c r="I41" s="25" t="s">
        <v>47</v>
      </c>
      <c r="J41" s="8">
        <v>74</v>
      </c>
      <c r="K41" s="25" t="s">
        <v>47</v>
      </c>
      <c r="L41" s="8">
        <v>72</v>
      </c>
      <c r="M41" s="8">
        <v>81</v>
      </c>
      <c r="N41" s="8">
        <v>87</v>
      </c>
      <c r="O41" s="8">
        <v>84</v>
      </c>
      <c r="P41" s="8">
        <v>54</v>
      </c>
      <c r="Q41" s="8">
        <v>71</v>
      </c>
      <c r="R41" s="25" t="s">
        <v>47</v>
      </c>
      <c r="S41" s="13">
        <v>77</v>
      </c>
      <c r="T41" s="12">
        <v>30</v>
      </c>
      <c r="U41" s="12">
        <f>E41*2.5+F41*2.5+G41*0.5+H41*3+I41*2+J41*2+K41*1.5+L41*2+M41*4.5+N41*4+O41*3+P41*3+Q41*3+R41*2+S41*2.5</f>
        <v>2251.5</v>
      </c>
      <c r="V41" s="7">
        <v>58</v>
      </c>
      <c r="W41" s="25" t="s">
        <v>123</v>
      </c>
      <c r="X41" s="25" t="s">
        <v>124</v>
      </c>
      <c r="Y41" s="7">
        <v>29</v>
      </c>
      <c r="Z41" s="25" t="s">
        <v>47</v>
      </c>
      <c r="AA41" s="8">
        <v>94</v>
      </c>
      <c r="AB41" s="25" t="s">
        <v>47</v>
      </c>
      <c r="AC41" s="25" t="s">
        <v>47</v>
      </c>
      <c r="AD41" s="7">
        <v>80</v>
      </c>
      <c r="AE41" s="25" t="s">
        <v>47</v>
      </c>
      <c r="AF41" s="7">
        <v>78</v>
      </c>
      <c r="AG41" s="8">
        <v>89</v>
      </c>
      <c r="AH41" s="25" t="s">
        <v>47</v>
      </c>
      <c r="AI41" s="25" t="s">
        <v>47</v>
      </c>
      <c r="AJ41" s="25" t="s">
        <v>54</v>
      </c>
      <c r="AK41" s="25" t="s">
        <v>47</v>
      </c>
      <c r="AL41" s="25" t="s">
        <v>47</v>
      </c>
      <c r="AM41" s="25" t="s">
        <v>47</v>
      </c>
      <c r="AN41" s="25" t="s">
        <v>47</v>
      </c>
      <c r="AO41" s="7">
        <v>85</v>
      </c>
      <c r="AP41" s="25" t="s">
        <v>48</v>
      </c>
      <c r="AQ41" s="8">
        <v>88</v>
      </c>
      <c r="AR41" s="26" t="s">
        <v>47</v>
      </c>
      <c r="AS41" s="12">
        <v>21</v>
      </c>
      <c r="AT41" s="12">
        <f>Z41*2.5+AA41*3.5+AB41*2.5+AC41*3+AD41*2+AE41*2+AF41*1.5+AG41*3.5+AH41*6+AI41*6.5+AJ41*1+AK41*1.5+AL41*1+AM41*3+AN41*1+AO41*6+AP41*1+AQ41*2.5+AR41*2</f>
        <v>1817.5</v>
      </c>
      <c r="AU41" s="14">
        <f>T41+AS41</f>
        <v>51</v>
      </c>
      <c r="AV41" s="14">
        <f>U41+AT41</f>
        <v>4069</v>
      </c>
      <c r="AW41" s="6">
        <f t="shared" ref="AW41:AW46" si="12">AV41/AU41</f>
        <v>79.7843137254902</v>
      </c>
      <c r="AY41" s="16"/>
      <c r="AZ41" s="16"/>
      <c r="BA41" s="16"/>
    </row>
    <row r="42" spans="1:53">
      <c r="A42" s="7">
        <v>132</v>
      </c>
      <c r="B42" s="25" t="s">
        <v>125</v>
      </c>
      <c r="C42" s="25" t="s">
        <v>126</v>
      </c>
      <c r="D42" s="9">
        <v>28.5</v>
      </c>
      <c r="E42" s="25" t="s">
        <v>47</v>
      </c>
      <c r="F42" s="8">
        <v>80</v>
      </c>
      <c r="G42" s="8">
        <v>80</v>
      </c>
      <c r="H42" s="8">
        <v>65</v>
      </c>
      <c r="I42" s="25" t="s">
        <v>47</v>
      </c>
      <c r="J42" s="8">
        <v>65</v>
      </c>
      <c r="K42" s="25" t="s">
        <v>47</v>
      </c>
      <c r="L42" s="8">
        <v>80</v>
      </c>
      <c r="M42" s="25" t="s">
        <v>47</v>
      </c>
      <c r="N42" s="8">
        <v>78</v>
      </c>
      <c r="O42" s="8">
        <v>76</v>
      </c>
      <c r="P42" s="8">
        <v>70</v>
      </c>
      <c r="Q42" s="8">
        <v>80</v>
      </c>
      <c r="R42" s="25" t="s">
        <v>47</v>
      </c>
      <c r="S42" s="13">
        <v>86</v>
      </c>
      <c r="T42" s="12">
        <v>25.5</v>
      </c>
      <c r="U42" s="12">
        <f>E42*2.5+F42*2.5+G42*0.5+H42*3+I42*2+J42*2+K42*1.5+L42*2+M42*4.5+N42*4+O42*3+P42*3+Q42*3+R42*2+S42*2.5</f>
        <v>1930</v>
      </c>
      <c r="V42" s="7">
        <v>68</v>
      </c>
      <c r="W42" s="25" t="s">
        <v>125</v>
      </c>
      <c r="X42" s="25" t="s">
        <v>126</v>
      </c>
      <c r="Y42" s="7">
        <v>28</v>
      </c>
      <c r="Z42" s="25" t="s">
        <v>47</v>
      </c>
      <c r="AA42" s="8">
        <v>83</v>
      </c>
      <c r="AB42" s="25" t="s">
        <v>47</v>
      </c>
      <c r="AC42" s="25" t="s">
        <v>47</v>
      </c>
      <c r="AD42" s="7">
        <v>76</v>
      </c>
      <c r="AE42" s="25" t="s">
        <v>47</v>
      </c>
      <c r="AF42" s="7">
        <v>74</v>
      </c>
      <c r="AG42" s="8">
        <v>90</v>
      </c>
      <c r="AH42" s="25" t="s">
        <v>47</v>
      </c>
      <c r="AI42" s="25" t="s">
        <v>47</v>
      </c>
      <c r="AJ42" s="25" t="s">
        <v>48</v>
      </c>
      <c r="AK42" s="25" t="s">
        <v>47</v>
      </c>
      <c r="AL42" s="25" t="s">
        <v>47</v>
      </c>
      <c r="AM42" s="25" t="s">
        <v>47</v>
      </c>
      <c r="AN42" s="25" t="s">
        <v>47</v>
      </c>
      <c r="AO42" s="7">
        <v>85</v>
      </c>
      <c r="AP42" s="25" t="s">
        <v>48</v>
      </c>
      <c r="AQ42" s="8">
        <v>79</v>
      </c>
      <c r="AR42" s="26" t="s">
        <v>47</v>
      </c>
      <c r="AS42" s="12">
        <v>21</v>
      </c>
      <c r="AT42" s="12">
        <f>Z42*2.5+AA42*3.5+AB42*2.5+AC42*3+AD42*2+AE42*2+AF42*1.5+AG42*3.5+AH42*6+AI42*6.5+AJ42*1+AK42*1.5+AL42*1+AM42*3+AN42*1+AO42*6+AP42*1+AQ42*2.5+AR42*2</f>
        <v>1756</v>
      </c>
      <c r="AU42" s="14">
        <f>T42+AS42</f>
        <v>46.5</v>
      </c>
      <c r="AV42" s="14">
        <f>U42+AT42</f>
        <v>3686</v>
      </c>
      <c r="AW42" s="15">
        <f t="shared" ref="AW42:AW45" si="13">(AV42/AU42)+0.5</f>
        <v>79.7688172043011</v>
      </c>
      <c r="AY42" s="17"/>
      <c r="AZ42" s="17"/>
      <c r="BA42" s="17"/>
    </row>
    <row r="43" spans="1:53">
      <c r="A43" s="7">
        <v>67</v>
      </c>
      <c r="B43" s="25" t="s">
        <v>127</v>
      </c>
      <c r="C43" s="25" t="s">
        <v>128</v>
      </c>
      <c r="D43" s="9">
        <v>28.5</v>
      </c>
      <c r="E43" s="25" t="s">
        <v>47</v>
      </c>
      <c r="F43" s="8">
        <v>78</v>
      </c>
      <c r="G43" s="8">
        <v>84</v>
      </c>
      <c r="H43" s="8">
        <v>77</v>
      </c>
      <c r="I43" s="25" t="s">
        <v>47</v>
      </c>
      <c r="J43" s="8">
        <v>89</v>
      </c>
      <c r="K43" s="25" t="s">
        <v>47</v>
      </c>
      <c r="L43" s="8">
        <v>87</v>
      </c>
      <c r="M43" s="25" t="s">
        <v>47</v>
      </c>
      <c r="N43" s="8">
        <v>93</v>
      </c>
      <c r="O43" s="8">
        <v>64</v>
      </c>
      <c r="P43" s="8">
        <v>70</v>
      </c>
      <c r="Q43" s="8">
        <v>74</v>
      </c>
      <c r="R43" s="25" t="s">
        <v>47</v>
      </c>
      <c r="S43" s="13">
        <v>86</v>
      </c>
      <c r="T43" s="12">
        <v>25.5</v>
      </c>
      <c r="U43" s="12">
        <f>E43*2.5+F43*2.5+G43*0.5+H43*3+I43*2+J43*2+K43*1.5+L43*2+M43*4.5+N43*4+O43*3+P43*3+Q43*3+R43*2+S43*2.5</f>
        <v>2031</v>
      </c>
      <c r="V43" s="7">
        <v>22</v>
      </c>
      <c r="W43" s="25" t="s">
        <v>127</v>
      </c>
      <c r="X43" s="25" t="s">
        <v>128</v>
      </c>
      <c r="Y43" s="7">
        <v>28</v>
      </c>
      <c r="Z43" s="25" t="s">
        <v>47</v>
      </c>
      <c r="AA43" s="8">
        <v>85</v>
      </c>
      <c r="AB43" s="25" t="s">
        <v>47</v>
      </c>
      <c r="AC43" s="25" t="s">
        <v>47</v>
      </c>
      <c r="AD43" s="7">
        <v>79</v>
      </c>
      <c r="AE43" s="25" t="s">
        <v>47</v>
      </c>
      <c r="AF43" s="7">
        <v>70</v>
      </c>
      <c r="AG43" s="8">
        <v>80</v>
      </c>
      <c r="AH43" s="25" t="s">
        <v>47</v>
      </c>
      <c r="AI43" s="25" t="s">
        <v>47</v>
      </c>
      <c r="AJ43" s="25" t="s">
        <v>48</v>
      </c>
      <c r="AK43" s="25" t="s">
        <v>47</v>
      </c>
      <c r="AL43" s="25" t="s">
        <v>47</v>
      </c>
      <c r="AM43" s="25" t="s">
        <v>47</v>
      </c>
      <c r="AN43" s="25" t="s">
        <v>47</v>
      </c>
      <c r="AO43" s="7">
        <v>73</v>
      </c>
      <c r="AP43" s="25" t="s">
        <v>48</v>
      </c>
      <c r="AQ43" s="8">
        <v>77</v>
      </c>
      <c r="AR43" s="26" t="s">
        <v>47</v>
      </c>
      <c r="AS43" s="12">
        <v>21</v>
      </c>
      <c r="AT43" s="12">
        <f>Z43*2.5+AA43*3.5+AB43*2.5+AC43*3+AD43*2+AE43*2+AF43*1.5+AG43*3.5+AH43*6+AI43*6.5+AJ43*1+AK43*1.5+AL43*1+AM43*3+AN43*1+AO43*6+AP43*1+AQ43*2.5+AR43*2</f>
        <v>1651</v>
      </c>
      <c r="AU43" s="14">
        <f>T43+AS43</f>
        <v>46.5</v>
      </c>
      <c r="AV43" s="14">
        <f>U43+AT43</f>
        <v>3682</v>
      </c>
      <c r="AW43" s="15">
        <f>(AV43/AU43)+0.5</f>
        <v>79.6827956989247</v>
      </c>
      <c r="AY43" s="17"/>
      <c r="AZ43" s="17"/>
      <c r="BA43" s="17"/>
    </row>
    <row r="44" spans="1:53">
      <c r="A44" s="7">
        <v>21</v>
      </c>
      <c r="B44" s="25" t="s">
        <v>129</v>
      </c>
      <c r="C44" s="25" t="s">
        <v>130</v>
      </c>
      <c r="D44" s="9">
        <v>30.5</v>
      </c>
      <c r="E44" s="25" t="s">
        <v>47</v>
      </c>
      <c r="F44" s="8">
        <v>68</v>
      </c>
      <c r="G44" s="8">
        <v>81</v>
      </c>
      <c r="H44" s="8">
        <v>75</v>
      </c>
      <c r="I44" s="25" t="s">
        <v>47</v>
      </c>
      <c r="J44" s="8">
        <v>85</v>
      </c>
      <c r="K44" s="25" t="s">
        <v>47</v>
      </c>
      <c r="L44" s="8">
        <v>69</v>
      </c>
      <c r="M44" s="25" t="s">
        <v>47</v>
      </c>
      <c r="N44" s="8">
        <v>87</v>
      </c>
      <c r="O44" s="8">
        <v>77</v>
      </c>
      <c r="P44" s="8">
        <v>74</v>
      </c>
      <c r="Q44" s="8">
        <v>73</v>
      </c>
      <c r="R44" s="25" t="s">
        <v>47</v>
      </c>
      <c r="S44" s="13">
        <v>79</v>
      </c>
      <c r="T44" s="12">
        <v>25.5</v>
      </c>
      <c r="U44" s="12">
        <f>E44*2.5+F44*2.5+G44*0.5+H44*3+I44*2+J44*2+K44*1.5+L44*2+M44*4.5+N44*4+O44*3+P44*3+Q44*3+R44*2+S44*2.5</f>
        <v>1961</v>
      </c>
      <c r="V44" s="7">
        <v>133</v>
      </c>
      <c r="W44" s="25" t="s">
        <v>129</v>
      </c>
      <c r="X44" s="25" t="s">
        <v>130</v>
      </c>
      <c r="Y44" s="7">
        <v>27.5</v>
      </c>
      <c r="Z44" s="25" t="s">
        <v>47</v>
      </c>
      <c r="AA44" s="8">
        <v>91</v>
      </c>
      <c r="AB44" s="25" t="s">
        <v>47</v>
      </c>
      <c r="AC44" s="25" t="s">
        <v>47</v>
      </c>
      <c r="AD44" s="7">
        <v>78</v>
      </c>
      <c r="AE44" s="25" t="s">
        <v>47</v>
      </c>
      <c r="AF44" s="7">
        <v>81</v>
      </c>
      <c r="AG44" s="8">
        <v>80</v>
      </c>
      <c r="AH44" s="25" t="s">
        <v>47</v>
      </c>
      <c r="AI44" s="25" t="s">
        <v>47</v>
      </c>
      <c r="AJ44" s="25" t="s">
        <v>54</v>
      </c>
      <c r="AK44" s="25" t="s">
        <v>47</v>
      </c>
      <c r="AL44" s="25" t="s">
        <v>47</v>
      </c>
      <c r="AM44" s="25" t="s">
        <v>47</v>
      </c>
      <c r="AN44" s="25" t="s">
        <v>47</v>
      </c>
      <c r="AO44" s="7">
        <v>86</v>
      </c>
      <c r="AP44" s="25" t="s">
        <v>54</v>
      </c>
      <c r="AQ44" s="8">
        <v>70</v>
      </c>
      <c r="AR44" s="26" t="s">
        <v>47</v>
      </c>
      <c r="AS44" s="12">
        <v>21</v>
      </c>
      <c r="AT44" s="12">
        <f>Z44*2.5+AA44*3.5+AB44*2.5+AC44*3+AD44*2+AE44*2+AF44*1.5+AG44*3.5+AH44*6+AI44*6.5+AJ44*1+AK44*1.5+AL44*1+AM44*3+AN44*1+AO44*6+AP44*1+AQ44*2.5+AR44*2</f>
        <v>1727</v>
      </c>
      <c r="AU44" s="14">
        <f>T44+AS44</f>
        <v>46.5</v>
      </c>
      <c r="AV44" s="14">
        <f>U44+AT44</f>
        <v>3688</v>
      </c>
      <c r="AW44" s="6">
        <f>AV44/AU44</f>
        <v>79.3118279569893</v>
      </c>
      <c r="AY44" s="17"/>
      <c r="AZ44" s="17"/>
      <c r="BA44" s="17"/>
    </row>
    <row r="45" spans="1:53">
      <c r="A45" s="7">
        <v>147</v>
      </c>
      <c r="B45" s="25" t="s">
        <v>131</v>
      </c>
      <c r="C45" s="25" t="s">
        <v>132</v>
      </c>
      <c r="D45" s="9">
        <v>28.5</v>
      </c>
      <c r="E45" s="25" t="s">
        <v>47</v>
      </c>
      <c r="F45" s="8">
        <v>72</v>
      </c>
      <c r="G45" s="8">
        <v>78</v>
      </c>
      <c r="H45" s="8">
        <v>79</v>
      </c>
      <c r="I45" s="25" t="s">
        <v>47</v>
      </c>
      <c r="J45" s="8">
        <v>81</v>
      </c>
      <c r="K45" s="25" t="s">
        <v>47</v>
      </c>
      <c r="L45" s="8">
        <v>69</v>
      </c>
      <c r="M45" s="25" t="s">
        <v>47</v>
      </c>
      <c r="N45" s="8">
        <v>91</v>
      </c>
      <c r="O45" s="8">
        <v>74</v>
      </c>
      <c r="P45" s="8">
        <v>60</v>
      </c>
      <c r="Q45" s="8">
        <v>72</v>
      </c>
      <c r="R45" s="25" t="s">
        <v>47</v>
      </c>
      <c r="S45" s="13">
        <v>96</v>
      </c>
      <c r="T45" s="12">
        <v>25.5</v>
      </c>
      <c r="U45" s="12">
        <f>E45*2.5+F45*2.5+G45*0.5+H45*3+I45*2+J45*2+K45*1.5+L45*2+M45*4.5+N45*4+O45*3+P45*3+Q45*3+R45*2+S45*2.5</f>
        <v>1978</v>
      </c>
      <c r="V45" s="7">
        <v>77</v>
      </c>
      <c r="W45" s="25" t="s">
        <v>131</v>
      </c>
      <c r="X45" s="25" t="s">
        <v>132</v>
      </c>
      <c r="Y45" s="7">
        <v>27.5</v>
      </c>
      <c r="Z45" s="25" t="s">
        <v>47</v>
      </c>
      <c r="AA45" s="8">
        <v>92</v>
      </c>
      <c r="AB45" s="25" t="s">
        <v>47</v>
      </c>
      <c r="AC45" s="25" t="s">
        <v>47</v>
      </c>
      <c r="AD45" s="7">
        <v>79</v>
      </c>
      <c r="AE45" s="25" t="s">
        <v>47</v>
      </c>
      <c r="AF45" s="7">
        <v>74</v>
      </c>
      <c r="AG45" s="8">
        <v>87</v>
      </c>
      <c r="AH45" s="25" t="s">
        <v>47</v>
      </c>
      <c r="AI45" s="25" t="s">
        <v>47</v>
      </c>
      <c r="AJ45" s="25" t="s">
        <v>51</v>
      </c>
      <c r="AK45" s="25" t="s">
        <v>47</v>
      </c>
      <c r="AL45" s="25" t="s">
        <v>47</v>
      </c>
      <c r="AM45" s="25" t="s">
        <v>47</v>
      </c>
      <c r="AN45" s="25" t="s">
        <v>47</v>
      </c>
      <c r="AO45" s="7">
        <v>72</v>
      </c>
      <c r="AP45" s="25" t="s">
        <v>54</v>
      </c>
      <c r="AQ45" s="8">
        <v>77</v>
      </c>
      <c r="AR45" s="26" t="s">
        <v>47</v>
      </c>
      <c r="AS45" s="12">
        <v>21</v>
      </c>
      <c r="AT45" s="12">
        <f>Z45*2.5+AA45*3.5+AB45*2.5+AC45*3+AD45*2+AE45*2+AF45*1.5+AG45*3.5+AH45*6+AI45*6.5+AJ45*1+AK45*1.5+AL45*1+AM45*3+AN45*1+AO45*6+AP45*1+AQ45*2.5+AR45*2</f>
        <v>1670</v>
      </c>
      <c r="AU45" s="14">
        <f>T45+AS45</f>
        <v>46.5</v>
      </c>
      <c r="AV45" s="14">
        <f>U45+AT45</f>
        <v>3648</v>
      </c>
      <c r="AW45" s="15">
        <f>(AV45/AU45)+0.5</f>
        <v>78.9516129032258</v>
      </c>
      <c r="AY45" s="17"/>
      <c r="AZ45" s="17"/>
      <c r="BA45" s="17"/>
    </row>
    <row r="46" spans="1:53">
      <c r="A46" s="7">
        <v>76</v>
      </c>
      <c r="B46" s="25" t="s">
        <v>133</v>
      </c>
      <c r="C46" s="25" t="s">
        <v>134</v>
      </c>
      <c r="D46" s="9">
        <v>34.5</v>
      </c>
      <c r="E46" s="8">
        <v>83</v>
      </c>
      <c r="F46" s="8">
        <v>81</v>
      </c>
      <c r="G46" s="8">
        <v>82</v>
      </c>
      <c r="H46" s="8">
        <v>76</v>
      </c>
      <c r="I46" s="25" t="s">
        <v>47</v>
      </c>
      <c r="J46" s="8">
        <v>79</v>
      </c>
      <c r="K46" s="25" t="s">
        <v>47</v>
      </c>
      <c r="L46" s="8">
        <v>62</v>
      </c>
      <c r="M46" s="25" t="s">
        <v>47</v>
      </c>
      <c r="N46" s="8">
        <v>90</v>
      </c>
      <c r="O46" s="8">
        <v>85</v>
      </c>
      <c r="P46" s="8">
        <v>80</v>
      </c>
      <c r="Q46" s="8">
        <v>77</v>
      </c>
      <c r="R46" s="8">
        <v>75</v>
      </c>
      <c r="S46" s="13">
        <v>91</v>
      </c>
      <c r="T46" s="12">
        <v>30</v>
      </c>
      <c r="U46" s="12">
        <f>E46*2.5+F46*2.5+G46*0.5+H46*3+I46*2+J46*2+K46*1.5+L46*2+M46*4.5+N46*4+O46*3+P46*3+Q46*3+R46*2+S46*2.5</f>
        <v>2424.5</v>
      </c>
      <c r="V46" s="7">
        <v>148</v>
      </c>
      <c r="W46" s="25" t="s">
        <v>133</v>
      </c>
      <c r="X46" s="25" t="s">
        <v>134</v>
      </c>
      <c r="Y46" s="7">
        <v>37</v>
      </c>
      <c r="Z46" s="25" t="s">
        <v>47</v>
      </c>
      <c r="AA46" s="8">
        <v>92</v>
      </c>
      <c r="AB46" s="8">
        <v>77</v>
      </c>
      <c r="AC46" s="25" t="s">
        <v>47</v>
      </c>
      <c r="AD46" s="7">
        <v>74</v>
      </c>
      <c r="AE46" s="25" t="s">
        <v>47</v>
      </c>
      <c r="AF46" s="7">
        <v>71</v>
      </c>
      <c r="AG46" s="8">
        <v>72</v>
      </c>
      <c r="AH46" s="25" t="s">
        <v>47</v>
      </c>
      <c r="AI46" s="25" t="s">
        <v>47</v>
      </c>
      <c r="AJ46" s="25" t="s">
        <v>54</v>
      </c>
      <c r="AK46" s="8">
        <v>89</v>
      </c>
      <c r="AL46" s="25" t="s">
        <v>135</v>
      </c>
      <c r="AM46" s="8">
        <v>87</v>
      </c>
      <c r="AN46" s="25" t="s">
        <v>48</v>
      </c>
      <c r="AO46" s="7">
        <v>66</v>
      </c>
      <c r="AP46" s="25" t="s">
        <v>54</v>
      </c>
      <c r="AQ46" s="8">
        <v>75</v>
      </c>
      <c r="AR46" s="26" t="s">
        <v>47</v>
      </c>
      <c r="AS46" s="12">
        <v>30</v>
      </c>
      <c r="AT46" s="12">
        <f>Z46*2.5+AA46*3.5+AB46*2.5+AC46*3+AD46*2+AE46*2+AF46*1.5+AG46*3.5+AH46*6+AI46*6.5+AJ46*1+AK46*1.5+AL46*1+AM46*3+AN46*1+AO46*6+AP46*1+AQ46*2.5+AR46*2</f>
        <v>2309</v>
      </c>
      <c r="AU46" s="14">
        <f>T46+AS46</f>
        <v>60</v>
      </c>
      <c r="AV46" s="14">
        <f>U46+AT46</f>
        <v>4733.5</v>
      </c>
      <c r="AW46" s="6">
        <f>AV46/AU46</f>
        <v>78.8916666666667</v>
      </c>
      <c r="AY46" s="17"/>
      <c r="AZ46" s="17"/>
      <c r="BA46" s="17"/>
    </row>
    <row r="47" spans="1:53">
      <c r="A47" s="7">
        <v>113</v>
      </c>
      <c r="B47" s="25" t="s">
        <v>136</v>
      </c>
      <c r="C47" s="25" t="s">
        <v>137</v>
      </c>
      <c r="D47" s="9">
        <v>29</v>
      </c>
      <c r="E47" s="25" t="s">
        <v>47</v>
      </c>
      <c r="F47" s="25" t="s">
        <v>47</v>
      </c>
      <c r="G47" s="25" t="s">
        <v>47</v>
      </c>
      <c r="H47" s="8">
        <v>74</v>
      </c>
      <c r="I47" s="25" t="s">
        <v>47</v>
      </c>
      <c r="J47" s="8">
        <v>82</v>
      </c>
      <c r="K47" s="25" t="s">
        <v>47</v>
      </c>
      <c r="L47" s="8">
        <v>75</v>
      </c>
      <c r="M47" s="25" t="s">
        <v>47</v>
      </c>
      <c r="N47" s="8">
        <v>83</v>
      </c>
      <c r="O47" s="8">
        <v>73</v>
      </c>
      <c r="P47" s="8">
        <v>64</v>
      </c>
      <c r="Q47" s="8">
        <v>83</v>
      </c>
      <c r="R47" s="8">
        <v>69</v>
      </c>
      <c r="S47" s="13">
        <v>75</v>
      </c>
      <c r="T47" s="12">
        <v>24.5</v>
      </c>
      <c r="U47" s="12">
        <f>E47*2.5+F47*2.5+G47*0.5+H47*3+I47*2+J47*2+K47*1.5+L47*2+M47*4.5+N47*4+O47*3+P47*3+Q47*3+R47*2+S47*2.5</f>
        <v>1853.5</v>
      </c>
      <c r="V47" s="7">
        <v>9</v>
      </c>
      <c r="W47" s="25" t="s">
        <v>136</v>
      </c>
      <c r="X47" s="25" t="s">
        <v>137</v>
      </c>
      <c r="Y47" s="7">
        <v>28.5</v>
      </c>
      <c r="Z47" s="25" t="s">
        <v>47</v>
      </c>
      <c r="AA47" s="8">
        <v>91</v>
      </c>
      <c r="AB47" s="25" t="s">
        <v>47</v>
      </c>
      <c r="AC47" s="25" t="s">
        <v>47</v>
      </c>
      <c r="AD47" s="7">
        <v>69</v>
      </c>
      <c r="AE47" s="25" t="s">
        <v>47</v>
      </c>
      <c r="AF47" s="7">
        <v>72</v>
      </c>
      <c r="AG47" s="8">
        <v>81</v>
      </c>
      <c r="AH47" s="25" t="s">
        <v>47</v>
      </c>
      <c r="AI47" s="25" t="s">
        <v>47</v>
      </c>
      <c r="AJ47" s="25" t="s">
        <v>54</v>
      </c>
      <c r="AK47" s="8">
        <v>81</v>
      </c>
      <c r="AL47" s="25" t="s">
        <v>54</v>
      </c>
      <c r="AM47" s="25" t="s">
        <v>47</v>
      </c>
      <c r="AN47" s="25" t="s">
        <v>47</v>
      </c>
      <c r="AO47" s="7">
        <v>80</v>
      </c>
      <c r="AP47" s="25" t="s">
        <v>54</v>
      </c>
      <c r="AQ47" s="8">
        <v>77</v>
      </c>
      <c r="AR47" s="26" t="s">
        <v>47</v>
      </c>
      <c r="AS47" s="12">
        <v>23.5</v>
      </c>
      <c r="AT47" s="12">
        <f>Z47*2.5+AA47*3.5+AB47*2.5+AC47*3+AD47*2+AE47*2+AF47*1.5+AG47*3.5+AH47*6+AI47*6.5+AJ47*1+AK47*1.5+AL47*1+AM47*3+AN47*1+AO47*6+AP47*1+AQ47*2.5+AR47*2</f>
        <v>1882</v>
      </c>
      <c r="AU47" s="14">
        <f>T47+AS47</f>
        <v>48</v>
      </c>
      <c r="AV47" s="14">
        <f>U47+AT47</f>
        <v>3735.5</v>
      </c>
      <c r="AW47" s="15">
        <f t="shared" ref="AW47:AW50" si="14">(AV47/AU47)+0.5</f>
        <v>78.3229166666667</v>
      </c>
      <c r="AY47" s="17"/>
      <c r="AZ47" s="17"/>
      <c r="BA47" s="17"/>
    </row>
    <row r="48" spans="1:53">
      <c r="A48" s="7">
        <v>9</v>
      </c>
      <c r="B48" s="25" t="s">
        <v>138</v>
      </c>
      <c r="C48" s="25" t="s">
        <v>139</v>
      </c>
      <c r="D48" s="9">
        <v>28.5</v>
      </c>
      <c r="E48" s="25" t="s">
        <v>47</v>
      </c>
      <c r="F48" s="8">
        <v>87</v>
      </c>
      <c r="G48" s="8">
        <v>77</v>
      </c>
      <c r="H48" s="8">
        <v>82</v>
      </c>
      <c r="I48" s="25" t="s">
        <v>47</v>
      </c>
      <c r="J48" s="8">
        <v>79</v>
      </c>
      <c r="K48" s="25" t="s">
        <v>47</v>
      </c>
      <c r="L48" s="8">
        <v>73</v>
      </c>
      <c r="M48" s="25" t="s">
        <v>47</v>
      </c>
      <c r="N48" s="8">
        <v>82</v>
      </c>
      <c r="O48" s="8">
        <v>74</v>
      </c>
      <c r="P48" s="8">
        <v>66</v>
      </c>
      <c r="Q48" s="8">
        <v>75</v>
      </c>
      <c r="R48" s="25" t="s">
        <v>47</v>
      </c>
      <c r="S48" s="13">
        <v>73</v>
      </c>
      <c r="T48" s="12">
        <v>25.5</v>
      </c>
      <c r="U48" s="12">
        <f>E48*2.5+F48*2.5+G48*0.5+H48*3+I48*2+J48*2+K48*1.5+L48*2+M48*4.5+N48*4+O48*3+P48*3+Q48*3+R48*2+S48*2.5</f>
        <v>1961.5</v>
      </c>
      <c r="V48" s="7">
        <v>39</v>
      </c>
      <c r="W48" s="25" t="s">
        <v>138</v>
      </c>
      <c r="X48" s="25" t="s">
        <v>139</v>
      </c>
      <c r="Y48" s="7">
        <v>28</v>
      </c>
      <c r="Z48" s="25" t="s">
        <v>47</v>
      </c>
      <c r="AA48" s="8">
        <v>85</v>
      </c>
      <c r="AB48" s="25" t="s">
        <v>47</v>
      </c>
      <c r="AC48" s="25" t="s">
        <v>47</v>
      </c>
      <c r="AD48" s="7">
        <v>78</v>
      </c>
      <c r="AE48" s="25" t="s">
        <v>47</v>
      </c>
      <c r="AF48" s="7">
        <v>80</v>
      </c>
      <c r="AG48" s="8">
        <v>70</v>
      </c>
      <c r="AH48" s="25" t="s">
        <v>47</v>
      </c>
      <c r="AI48" s="25" t="s">
        <v>47</v>
      </c>
      <c r="AJ48" s="25" t="s">
        <v>54</v>
      </c>
      <c r="AK48" s="25" t="s">
        <v>47</v>
      </c>
      <c r="AL48" s="25" t="s">
        <v>47</v>
      </c>
      <c r="AM48" s="25" t="s">
        <v>47</v>
      </c>
      <c r="AN48" s="25" t="s">
        <v>47</v>
      </c>
      <c r="AO48" s="7">
        <v>80</v>
      </c>
      <c r="AP48" s="25" t="s">
        <v>48</v>
      </c>
      <c r="AQ48" s="8">
        <v>74</v>
      </c>
      <c r="AR48" s="26" t="s">
        <v>47</v>
      </c>
      <c r="AS48" s="12">
        <v>21</v>
      </c>
      <c r="AT48" s="12">
        <f>Z48*2.5+AA48*3.5+AB48*2.5+AC48*3+AD48*2+AE48*2+AF48*1.5+AG48*3.5+AH48*6+AI48*6.5+AJ48*1+AK48*1.5+AL48*1+AM48*3+AN48*1+AO48*6+AP48*1+AQ48*2.5+AR48*2</f>
        <v>1653.5</v>
      </c>
      <c r="AU48" s="14">
        <f>T48+AS48</f>
        <v>46.5</v>
      </c>
      <c r="AV48" s="14">
        <f>U48+AT48</f>
        <v>3615</v>
      </c>
      <c r="AW48" s="15">
        <f>(AV48/AU48)+0.5</f>
        <v>78.241935483871</v>
      </c>
      <c r="AY48" s="17"/>
      <c r="AZ48" s="17"/>
      <c r="BA48" s="17"/>
    </row>
    <row r="49" spans="1:53">
      <c r="A49" s="7">
        <v>8</v>
      </c>
      <c r="B49" s="25" t="s">
        <v>140</v>
      </c>
      <c r="C49" s="25" t="s">
        <v>141</v>
      </c>
      <c r="D49" s="9">
        <v>30</v>
      </c>
      <c r="E49" s="25" t="s">
        <v>47</v>
      </c>
      <c r="F49" s="8">
        <v>68</v>
      </c>
      <c r="G49" s="8">
        <v>80</v>
      </c>
      <c r="H49" s="8">
        <v>74</v>
      </c>
      <c r="I49" s="25" t="s">
        <v>47</v>
      </c>
      <c r="J49" s="8">
        <v>81</v>
      </c>
      <c r="K49" s="25" t="s">
        <v>47</v>
      </c>
      <c r="L49" s="8">
        <v>77</v>
      </c>
      <c r="M49" s="25" t="s">
        <v>47</v>
      </c>
      <c r="N49" s="8">
        <v>82</v>
      </c>
      <c r="O49" s="8">
        <v>80</v>
      </c>
      <c r="P49" s="8">
        <v>71</v>
      </c>
      <c r="Q49" s="8">
        <v>63</v>
      </c>
      <c r="R49" s="25" t="s">
        <v>47</v>
      </c>
      <c r="S49" s="13">
        <v>93</v>
      </c>
      <c r="T49" s="12">
        <v>25.5</v>
      </c>
      <c r="U49" s="12">
        <f>E49*2.5+F49*2.5+G49*0.5+H49*3+I49*2+J49*2+K49*1.5+L49*2+M49*4.5+N49*4+O49*3+P49*3+Q49*3+R49*2+S49*2.5</f>
        <v>1950.5</v>
      </c>
      <c r="V49" s="7">
        <v>114</v>
      </c>
      <c r="W49" s="25" t="s">
        <v>140</v>
      </c>
      <c r="X49" s="25" t="s">
        <v>141</v>
      </c>
      <c r="Y49" s="7">
        <v>29.5</v>
      </c>
      <c r="Z49" s="25" t="s">
        <v>47</v>
      </c>
      <c r="AA49" s="8">
        <v>90</v>
      </c>
      <c r="AB49" s="25" t="s">
        <v>47</v>
      </c>
      <c r="AC49" s="25" t="s">
        <v>47</v>
      </c>
      <c r="AD49" s="7">
        <v>77</v>
      </c>
      <c r="AE49" s="25" t="s">
        <v>47</v>
      </c>
      <c r="AF49" s="7">
        <v>71</v>
      </c>
      <c r="AG49" s="8">
        <v>75</v>
      </c>
      <c r="AH49" s="25" t="s">
        <v>47</v>
      </c>
      <c r="AI49" s="25" t="s">
        <v>47</v>
      </c>
      <c r="AJ49" s="25" t="s">
        <v>51</v>
      </c>
      <c r="AK49" s="8">
        <v>71</v>
      </c>
      <c r="AL49" s="25" t="s">
        <v>47</v>
      </c>
      <c r="AM49" s="25" t="s">
        <v>47</v>
      </c>
      <c r="AN49" s="25" t="s">
        <v>47</v>
      </c>
      <c r="AO49" s="7">
        <v>85</v>
      </c>
      <c r="AP49" s="25" t="s">
        <v>54</v>
      </c>
      <c r="AQ49" s="8">
        <v>76</v>
      </c>
      <c r="AR49" s="26" t="s">
        <v>47</v>
      </c>
      <c r="AS49" s="12">
        <v>22.5</v>
      </c>
      <c r="AT49" s="12">
        <f>Z49*2.5+AA49*3.5+AB49*2.5+AC49*3+AD49*2+AE49*2+AF49*1.5+AG49*3.5+AH49*6+AI49*6.5+AJ49*1+AK49*1.5+AL49*1+AM49*3+AN49*1+AO49*6+AP49*1+AQ49*2.5+AR49*2</f>
        <v>1794.5</v>
      </c>
      <c r="AU49" s="14">
        <f>T49+AS49</f>
        <v>48</v>
      </c>
      <c r="AV49" s="14">
        <f>U49+AT49</f>
        <v>3745</v>
      </c>
      <c r="AW49" s="6">
        <f t="shared" ref="AW49:AW54" si="15">AV49/AU49</f>
        <v>78.0208333333333</v>
      </c>
      <c r="AY49" s="17"/>
      <c r="AZ49" s="17"/>
      <c r="BA49" s="17"/>
    </row>
    <row r="50" spans="1:53">
      <c r="A50" s="7">
        <v>38</v>
      </c>
      <c r="B50" s="25" t="s">
        <v>142</v>
      </c>
      <c r="C50" s="25" t="s">
        <v>143</v>
      </c>
      <c r="D50" s="9">
        <v>28.5</v>
      </c>
      <c r="E50" s="25" t="s">
        <v>47</v>
      </c>
      <c r="F50" s="8">
        <v>67</v>
      </c>
      <c r="G50" s="8">
        <v>84</v>
      </c>
      <c r="H50" s="8">
        <v>71</v>
      </c>
      <c r="I50" s="25" t="s">
        <v>47</v>
      </c>
      <c r="J50" s="8">
        <v>76</v>
      </c>
      <c r="K50" s="25" t="s">
        <v>47</v>
      </c>
      <c r="L50" s="8">
        <v>67</v>
      </c>
      <c r="M50" s="25" t="s">
        <v>47</v>
      </c>
      <c r="N50" s="8">
        <v>89</v>
      </c>
      <c r="O50" s="8">
        <v>72</v>
      </c>
      <c r="P50" s="8">
        <v>76</v>
      </c>
      <c r="Q50" s="8">
        <v>71</v>
      </c>
      <c r="R50" s="25" t="s">
        <v>47</v>
      </c>
      <c r="S50" s="13">
        <v>83</v>
      </c>
      <c r="T50" s="12">
        <v>25.5</v>
      </c>
      <c r="U50" s="12">
        <f>E50*2.5+F50*2.5+G50*0.5+H50*3+I50*2+J50*2+K50*1.5+L50*2+M50*4.5+N50*4+O50*3+P50*3+Q50*3+R50*2+S50*2.5</f>
        <v>1929</v>
      </c>
      <c r="V50" s="7">
        <v>32</v>
      </c>
      <c r="W50" s="25" t="s">
        <v>142</v>
      </c>
      <c r="X50" s="25" t="s">
        <v>143</v>
      </c>
      <c r="Y50" s="7">
        <v>28</v>
      </c>
      <c r="Z50" s="25" t="s">
        <v>47</v>
      </c>
      <c r="AA50" s="8">
        <v>83</v>
      </c>
      <c r="AB50" s="25" t="s">
        <v>47</v>
      </c>
      <c r="AC50" s="25" t="s">
        <v>47</v>
      </c>
      <c r="AD50" s="7">
        <v>74</v>
      </c>
      <c r="AE50" s="25" t="s">
        <v>47</v>
      </c>
      <c r="AF50" s="7">
        <v>83</v>
      </c>
      <c r="AG50" s="8">
        <v>77</v>
      </c>
      <c r="AH50" s="25" t="s">
        <v>47</v>
      </c>
      <c r="AI50" s="25" t="s">
        <v>47</v>
      </c>
      <c r="AJ50" s="25" t="s">
        <v>48</v>
      </c>
      <c r="AK50" s="25" t="s">
        <v>47</v>
      </c>
      <c r="AL50" s="25" t="s">
        <v>47</v>
      </c>
      <c r="AM50" s="25" t="s">
        <v>47</v>
      </c>
      <c r="AN50" s="25" t="s">
        <v>47</v>
      </c>
      <c r="AO50" s="7">
        <v>78</v>
      </c>
      <c r="AP50" s="25" t="s">
        <v>48</v>
      </c>
      <c r="AQ50" s="8">
        <v>78</v>
      </c>
      <c r="AR50" s="26" t="s">
        <v>47</v>
      </c>
      <c r="AS50" s="12">
        <v>21</v>
      </c>
      <c r="AT50" s="12">
        <f>Z50*2.5+AA50*3.5+AB50*2.5+AC50*3+AD50*2+AE50*2+AF50*1.5+AG50*3.5+AH50*6+AI50*6.5+AJ50*1+AK50*1.5+AL50*1+AM50*3+AN50*1+AO50*6+AP50*1+AQ50*2.5+AR50*2</f>
        <v>1675.5</v>
      </c>
      <c r="AU50" s="14">
        <f>T50+AS50</f>
        <v>46.5</v>
      </c>
      <c r="AV50" s="14">
        <f>U50+AT50</f>
        <v>3604.5</v>
      </c>
      <c r="AW50" s="15">
        <f>(AV50/AU50)+0.5</f>
        <v>78.0161290322581</v>
      </c>
      <c r="AY50" s="17"/>
      <c r="AZ50" s="17"/>
      <c r="BA50" s="17"/>
    </row>
    <row r="51" spans="1:53">
      <c r="A51" s="7">
        <v>123</v>
      </c>
      <c r="B51" s="25" t="s">
        <v>144</v>
      </c>
      <c r="C51" s="25" t="s">
        <v>145</v>
      </c>
      <c r="D51" s="9">
        <v>28.5</v>
      </c>
      <c r="E51" s="25" t="s">
        <v>47</v>
      </c>
      <c r="F51" s="8">
        <v>80</v>
      </c>
      <c r="G51" s="8">
        <v>87</v>
      </c>
      <c r="H51" s="8">
        <v>75</v>
      </c>
      <c r="I51" s="25" t="s">
        <v>47</v>
      </c>
      <c r="J51" s="8">
        <v>71</v>
      </c>
      <c r="K51" s="25" t="s">
        <v>47</v>
      </c>
      <c r="L51" s="8">
        <v>87</v>
      </c>
      <c r="M51" s="25" t="s">
        <v>47</v>
      </c>
      <c r="N51" s="8">
        <v>91</v>
      </c>
      <c r="O51" s="8">
        <v>86</v>
      </c>
      <c r="P51" s="8">
        <v>81</v>
      </c>
      <c r="Q51" s="8">
        <v>91</v>
      </c>
      <c r="R51" s="25" t="s">
        <v>47</v>
      </c>
      <c r="S51" s="13">
        <v>92</v>
      </c>
      <c r="T51" s="12">
        <v>25.5</v>
      </c>
      <c r="U51" s="12">
        <f>E51*2.5+F51*2.5+G51*0.5+H51*3+I51*2+J51*2+K51*1.5+L51*2+M51*4.5+N51*4+O51*3+P51*3+Q51*3+R51*2+S51*2.5</f>
        <v>2152.5</v>
      </c>
      <c r="V51" s="7">
        <v>10</v>
      </c>
      <c r="W51" s="25" t="s">
        <v>144</v>
      </c>
      <c r="X51" s="27" t="s">
        <v>145</v>
      </c>
      <c r="Y51" s="7">
        <v>24.5</v>
      </c>
      <c r="Z51" s="25" t="s">
        <v>47</v>
      </c>
      <c r="AA51" s="8">
        <v>94</v>
      </c>
      <c r="AB51" s="25" t="s">
        <v>47</v>
      </c>
      <c r="AC51" s="25" t="s">
        <v>47</v>
      </c>
      <c r="AD51" s="7">
        <v>65</v>
      </c>
      <c r="AE51" s="25" t="s">
        <v>47</v>
      </c>
      <c r="AF51" s="7">
        <v>74</v>
      </c>
      <c r="AG51" s="8">
        <v>83</v>
      </c>
      <c r="AH51" s="25" t="s">
        <v>47</v>
      </c>
      <c r="AI51" s="25" t="s">
        <v>47</v>
      </c>
      <c r="AJ51" s="25" t="s">
        <v>47</v>
      </c>
      <c r="AK51" s="25" t="s">
        <v>47</v>
      </c>
      <c r="AL51" s="25" t="s">
        <v>47</v>
      </c>
      <c r="AM51" s="25" t="s">
        <v>47</v>
      </c>
      <c r="AN51" s="25" t="s">
        <v>47</v>
      </c>
      <c r="AO51" s="7">
        <v>86</v>
      </c>
      <c r="AP51" s="25" t="s">
        <v>48</v>
      </c>
      <c r="AQ51" s="25" t="s">
        <v>47</v>
      </c>
      <c r="AR51" s="26" t="s">
        <v>47</v>
      </c>
      <c r="AS51" s="12">
        <v>21</v>
      </c>
      <c r="AT51" s="12">
        <f>Z51*2.5+AA51*3.5+AB51*2.5+AC51*3+AD51*2+AE51*2+AF51*1.5+AG51*3.5+AH51*6+AI51*6.5+AJ51*1+AK51*1.5+AL51*1+AM51*3+AN51*1+AO51*6+AP51*1+AQ51*2.5+AR51*2</f>
        <v>1466.5</v>
      </c>
      <c r="AU51" s="14">
        <f>T51+AS51</f>
        <v>46.5</v>
      </c>
      <c r="AV51" s="14">
        <f>U51+AT51</f>
        <v>3619</v>
      </c>
      <c r="AW51" s="6">
        <f>AV51/AU51</f>
        <v>77.8279569892473</v>
      </c>
      <c r="AY51" s="17"/>
      <c r="AZ51" s="17"/>
      <c r="BA51" s="17"/>
    </row>
    <row r="52" spans="1:53">
      <c r="A52" s="7">
        <v>148</v>
      </c>
      <c r="B52" s="25" t="s">
        <v>146</v>
      </c>
      <c r="C52" s="25" t="s">
        <v>147</v>
      </c>
      <c r="D52" s="9">
        <v>30</v>
      </c>
      <c r="E52" s="25" t="s">
        <v>47</v>
      </c>
      <c r="F52" s="8">
        <v>78</v>
      </c>
      <c r="G52" s="8">
        <v>86</v>
      </c>
      <c r="H52" s="8">
        <v>65</v>
      </c>
      <c r="I52" s="25" t="s">
        <v>47</v>
      </c>
      <c r="J52" s="8">
        <v>79</v>
      </c>
      <c r="K52" s="25" t="s">
        <v>47</v>
      </c>
      <c r="L52" s="8">
        <v>77</v>
      </c>
      <c r="M52" s="25" t="s">
        <v>47</v>
      </c>
      <c r="N52" s="8">
        <v>82</v>
      </c>
      <c r="O52" s="8">
        <v>83</v>
      </c>
      <c r="P52" s="8">
        <v>69</v>
      </c>
      <c r="Q52" s="8">
        <v>64</v>
      </c>
      <c r="R52" s="25" t="s">
        <v>47</v>
      </c>
      <c r="S52" s="13">
        <v>97</v>
      </c>
      <c r="T52" s="12">
        <v>25.5</v>
      </c>
      <c r="U52" s="12">
        <f>E52*2.5+F52*2.5+G52*0.5+H52*3+I52*2+J52*2+K52*1.5+L52*2+M52*4.5+N52*4+O52*3+P52*3+Q52*3+R52*2+S52*2.5</f>
        <v>1963.5</v>
      </c>
      <c r="V52" s="7">
        <v>124</v>
      </c>
      <c r="W52" s="25" t="s">
        <v>146</v>
      </c>
      <c r="X52" s="25" t="s">
        <v>147</v>
      </c>
      <c r="Y52" s="7">
        <v>34</v>
      </c>
      <c r="Z52" s="25" t="s">
        <v>47</v>
      </c>
      <c r="AA52" s="8">
        <v>75</v>
      </c>
      <c r="AB52" s="25" t="s">
        <v>47</v>
      </c>
      <c r="AC52" s="25" t="s">
        <v>47</v>
      </c>
      <c r="AD52" s="7">
        <v>75</v>
      </c>
      <c r="AE52" s="25" t="s">
        <v>47</v>
      </c>
      <c r="AF52" s="7">
        <v>83</v>
      </c>
      <c r="AG52" s="8">
        <v>85</v>
      </c>
      <c r="AH52" s="8">
        <v>73</v>
      </c>
      <c r="AI52" s="25" t="s">
        <v>47</v>
      </c>
      <c r="AJ52" s="25" t="s">
        <v>54</v>
      </c>
      <c r="AK52" s="25" t="s">
        <v>47</v>
      </c>
      <c r="AL52" s="25" t="s">
        <v>47</v>
      </c>
      <c r="AM52" s="25" t="s">
        <v>47</v>
      </c>
      <c r="AN52" s="25" t="s">
        <v>47</v>
      </c>
      <c r="AO52" s="7">
        <v>80</v>
      </c>
      <c r="AP52" s="25" t="s">
        <v>54</v>
      </c>
      <c r="AQ52" s="8">
        <v>82</v>
      </c>
      <c r="AR52" s="26" t="s">
        <v>47</v>
      </c>
      <c r="AS52" s="12">
        <v>27</v>
      </c>
      <c r="AT52" s="12">
        <f>Z52*2.5+AA52*3.5+AB52*2.5+AC52*3+AD52*2+AE52*2+AF52*1.5+AG52*3.5+AH52*6+AI52*6.5+AJ52*1+AK52*1.5+AL52*1+AM52*3+AN52*1+AO52*6+AP52*1+AQ52*2.5+AR52*2</f>
        <v>2117.5</v>
      </c>
      <c r="AU52" s="14">
        <f>T52+AS52</f>
        <v>52.5</v>
      </c>
      <c r="AV52" s="14">
        <f>U52+AT52</f>
        <v>4081</v>
      </c>
      <c r="AW52" s="6">
        <f>AV52/AU52</f>
        <v>77.7333333333333</v>
      </c>
      <c r="AY52" s="17"/>
      <c r="AZ52" s="17"/>
      <c r="BA52" s="17"/>
    </row>
    <row r="53" spans="1:53">
      <c r="A53" s="7">
        <v>31</v>
      </c>
      <c r="B53" s="25" t="s">
        <v>148</v>
      </c>
      <c r="C53" s="25" t="s">
        <v>149</v>
      </c>
      <c r="D53" s="9">
        <v>34.5</v>
      </c>
      <c r="E53" s="8">
        <v>84</v>
      </c>
      <c r="F53" s="8">
        <v>74</v>
      </c>
      <c r="G53" s="8">
        <v>85</v>
      </c>
      <c r="H53" s="8">
        <v>63</v>
      </c>
      <c r="I53" s="25" t="s">
        <v>47</v>
      </c>
      <c r="J53" s="8">
        <v>75</v>
      </c>
      <c r="K53" s="25" t="s">
        <v>47</v>
      </c>
      <c r="L53" s="8">
        <v>63</v>
      </c>
      <c r="M53" s="25" t="s">
        <v>47</v>
      </c>
      <c r="N53" s="8">
        <v>89</v>
      </c>
      <c r="O53" s="8">
        <v>82</v>
      </c>
      <c r="P53" s="8">
        <v>74</v>
      </c>
      <c r="Q53" s="8">
        <v>68</v>
      </c>
      <c r="R53" s="8">
        <v>71</v>
      </c>
      <c r="S53" s="13">
        <v>84</v>
      </c>
      <c r="T53" s="12">
        <v>30</v>
      </c>
      <c r="U53" s="12">
        <f>E53*2.5+F53*2.5+G53*0.5+H53*3+I53*2+J53*2+K53*1.5+L53*2+M53*4.5+N53*4+O53*3+P53*3+Q53*3+R53*2+S53*2.5</f>
        <v>2282.5</v>
      </c>
      <c r="V53" s="7">
        <v>149</v>
      </c>
      <c r="W53" s="25" t="s">
        <v>148</v>
      </c>
      <c r="X53" s="25" t="s">
        <v>149</v>
      </c>
      <c r="Y53" s="7">
        <v>37</v>
      </c>
      <c r="Z53" s="25" t="s">
        <v>47</v>
      </c>
      <c r="AA53" s="8">
        <v>87</v>
      </c>
      <c r="AB53" s="8">
        <v>69</v>
      </c>
      <c r="AC53" s="25" t="s">
        <v>47</v>
      </c>
      <c r="AD53" s="7">
        <v>72</v>
      </c>
      <c r="AE53" s="25" t="s">
        <v>47</v>
      </c>
      <c r="AF53" s="7">
        <v>74</v>
      </c>
      <c r="AG53" s="8">
        <v>77</v>
      </c>
      <c r="AH53" s="25" t="s">
        <v>47</v>
      </c>
      <c r="AI53" s="25" t="s">
        <v>47</v>
      </c>
      <c r="AJ53" s="25" t="s">
        <v>54</v>
      </c>
      <c r="AK53" s="8">
        <v>85</v>
      </c>
      <c r="AL53" s="25" t="s">
        <v>51</v>
      </c>
      <c r="AM53" s="8">
        <v>82</v>
      </c>
      <c r="AN53" s="25" t="s">
        <v>51</v>
      </c>
      <c r="AO53" s="7">
        <v>83</v>
      </c>
      <c r="AP53" s="25" t="s">
        <v>48</v>
      </c>
      <c r="AQ53" s="8">
        <v>75</v>
      </c>
      <c r="AR53" s="26" t="s">
        <v>47</v>
      </c>
      <c r="AS53" s="12">
        <v>30</v>
      </c>
      <c r="AT53" s="12">
        <f>Z53*2.5+AA53*3.5+AB53*2.5+AC53*3+AD53*2+AE53*2+AF53*1.5+AG53*3.5+AH53*6+AI53*6.5+AJ53*1+AK53*1.5+AL53*1+AM53*3+AN53*1+AO53*6+AP53*1+AQ53*2.5+AR53*2</f>
        <v>2370.5</v>
      </c>
      <c r="AU53" s="14">
        <f>T53+AS53</f>
        <v>60</v>
      </c>
      <c r="AV53" s="14">
        <f>U53+AT53</f>
        <v>4653</v>
      </c>
      <c r="AW53" s="6">
        <f>AV53/AU53</f>
        <v>77.55</v>
      </c>
      <c r="AY53" s="17"/>
      <c r="AZ53" s="17"/>
      <c r="BA53" s="17"/>
    </row>
    <row r="54" spans="1:53">
      <c r="A54" s="7">
        <v>104</v>
      </c>
      <c r="B54" s="25" t="s">
        <v>150</v>
      </c>
      <c r="C54" s="25" t="s">
        <v>151</v>
      </c>
      <c r="D54" s="9">
        <v>28.5</v>
      </c>
      <c r="E54" s="25" t="s">
        <v>47</v>
      </c>
      <c r="F54" s="8">
        <v>72</v>
      </c>
      <c r="G54" s="8">
        <v>79</v>
      </c>
      <c r="H54" s="8">
        <v>73</v>
      </c>
      <c r="I54" s="25" t="s">
        <v>47</v>
      </c>
      <c r="J54" s="8">
        <v>63</v>
      </c>
      <c r="K54" s="25" t="s">
        <v>47</v>
      </c>
      <c r="L54" s="8">
        <v>75</v>
      </c>
      <c r="M54" s="25" t="s">
        <v>47</v>
      </c>
      <c r="N54" s="8">
        <v>84</v>
      </c>
      <c r="O54" s="8">
        <v>83</v>
      </c>
      <c r="P54" s="8">
        <v>63</v>
      </c>
      <c r="Q54" s="8">
        <v>67</v>
      </c>
      <c r="R54" s="25" t="s">
        <v>47</v>
      </c>
      <c r="S54" s="13">
        <v>88</v>
      </c>
      <c r="T54" s="12">
        <v>25.5</v>
      </c>
      <c r="U54" s="12">
        <f>E54*2.5+F54*2.5+G54*0.5+H54*3+I54*2+J54*2+K54*1.5+L54*2+M54*4.5+N54*4+O54*3+P54*3+Q54*3+R54*2+S54*2.5</f>
        <v>1909.5</v>
      </c>
      <c r="V54" s="7">
        <v>105</v>
      </c>
      <c r="W54" s="25" t="s">
        <v>150</v>
      </c>
      <c r="X54" s="25" t="s">
        <v>151</v>
      </c>
      <c r="Y54" s="7">
        <v>28</v>
      </c>
      <c r="Z54" s="25" t="s">
        <v>47</v>
      </c>
      <c r="AA54" s="8">
        <v>89</v>
      </c>
      <c r="AB54" s="25" t="s">
        <v>47</v>
      </c>
      <c r="AC54" s="25" t="s">
        <v>47</v>
      </c>
      <c r="AD54" s="7">
        <v>73</v>
      </c>
      <c r="AE54" s="25" t="s">
        <v>47</v>
      </c>
      <c r="AF54" s="7">
        <v>70</v>
      </c>
      <c r="AG54" s="8">
        <v>67</v>
      </c>
      <c r="AH54" s="25" t="s">
        <v>47</v>
      </c>
      <c r="AI54" s="25" t="s">
        <v>47</v>
      </c>
      <c r="AJ54" s="25" t="s">
        <v>48</v>
      </c>
      <c r="AK54" s="25" t="s">
        <v>47</v>
      </c>
      <c r="AL54" s="25" t="s">
        <v>47</v>
      </c>
      <c r="AM54" s="25" t="s">
        <v>47</v>
      </c>
      <c r="AN54" s="25" t="s">
        <v>47</v>
      </c>
      <c r="AO54" s="7">
        <v>86</v>
      </c>
      <c r="AP54" s="25" t="s">
        <v>54</v>
      </c>
      <c r="AQ54" s="8">
        <v>78</v>
      </c>
      <c r="AR54" s="26" t="s">
        <v>47</v>
      </c>
      <c r="AS54" s="12">
        <v>21</v>
      </c>
      <c r="AT54" s="12">
        <f>Z54*2.5+AA54*3.5+AB54*2.5+AC54*3+AD54*2+AE54*2+AF54*1.5+AG54*3.5+AH54*6+AI54*6.5+AJ54*1+AK54*1.5+AL54*1+AM54*3+AN54*1+AO54*6+AP54*1+AQ54*2.5+AR54*2</f>
        <v>1678</v>
      </c>
      <c r="AU54" s="14">
        <f>T54+AS54</f>
        <v>46.5</v>
      </c>
      <c r="AV54" s="14">
        <f>U54+AT54</f>
        <v>3587.5</v>
      </c>
      <c r="AW54" s="6">
        <f>AV54/AU54</f>
        <v>77.1505376344086</v>
      </c>
      <c r="AY54" s="17"/>
      <c r="AZ54" s="17"/>
      <c r="BA54" s="17"/>
    </row>
    <row r="55" spans="1:49">
      <c r="A55" s="7">
        <v>5</v>
      </c>
      <c r="B55" s="25" t="s">
        <v>152</v>
      </c>
      <c r="C55" s="25" t="s">
        <v>153</v>
      </c>
      <c r="D55" s="9">
        <v>29</v>
      </c>
      <c r="E55" s="25" t="s">
        <v>47</v>
      </c>
      <c r="F55" s="8">
        <v>75</v>
      </c>
      <c r="G55" s="8">
        <v>83</v>
      </c>
      <c r="H55" s="8">
        <v>76</v>
      </c>
      <c r="I55" s="25" t="s">
        <v>47</v>
      </c>
      <c r="J55" s="8">
        <v>82</v>
      </c>
      <c r="K55" s="25" t="s">
        <v>47</v>
      </c>
      <c r="L55" s="8">
        <v>71</v>
      </c>
      <c r="M55" s="25" t="s">
        <v>47</v>
      </c>
      <c r="N55" s="8">
        <v>84</v>
      </c>
      <c r="O55" s="8">
        <v>78</v>
      </c>
      <c r="P55" s="8">
        <v>73</v>
      </c>
      <c r="Q55" s="8">
        <v>70</v>
      </c>
      <c r="R55" s="25" t="s">
        <v>47</v>
      </c>
      <c r="S55" s="13">
        <v>95</v>
      </c>
      <c r="T55" s="12">
        <v>25.5</v>
      </c>
      <c r="U55" s="12">
        <f>E55*2.5+F55*2.5+G55*0.5+H55*3+I55*2+J55*2+K55*1.5+L55*2+M55*4.5+N55*4+O55*3+P55*3+Q55*3+R55*2+S55*2.5</f>
        <v>1999.5</v>
      </c>
      <c r="V55" s="7">
        <v>48</v>
      </c>
      <c r="W55" s="25" t="s">
        <v>152</v>
      </c>
      <c r="X55" s="25" t="s">
        <v>153</v>
      </c>
      <c r="Y55" s="7">
        <v>27.5</v>
      </c>
      <c r="Z55" s="25" t="s">
        <v>47</v>
      </c>
      <c r="AA55" s="8">
        <v>73</v>
      </c>
      <c r="AB55" s="25" t="s">
        <v>47</v>
      </c>
      <c r="AC55" s="25" t="s">
        <v>47</v>
      </c>
      <c r="AD55" s="7">
        <v>72</v>
      </c>
      <c r="AE55" s="25" t="s">
        <v>47</v>
      </c>
      <c r="AF55" s="7">
        <v>70</v>
      </c>
      <c r="AG55" s="8">
        <v>81</v>
      </c>
      <c r="AH55" s="25" t="s">
        <v>47</v>
      </c>
      <c r="AI55" s="25" t="s">
        <v>47</v>
      </c>
      <c r="AJ55" s="25" t="s">
        <v>48</v>
      </c>
      <c r="AK55" s="25" t="s">
        <v>47</v>
      </c>
      <c r="AL55" s="25" t="s">
        <v>47</v>
      </c>
      <c r="AM55" s="25" t="s">
        <v>47</v>
      </c>
      <c r="AN55" s="25" t="s">
        <v>47</v>
      </c>
      <c r="AO55" s="7">
        <v>65</v>
      </c>
      <c r="AP55" s="25" t="s">
        <v>48</v>
      </c>
      <c r="AQ55" s="8">
        <v>79</v>
      </c>
      <c r="AR55" s="26" t="s">
        <v>47</v>
      </c>
      <c r="AS55" s="12">
        <v>21</v>
      </c>
      <c r="AT55" s="12">
        <f>Z55*2.5+AA55*3.5+AB55*2.5+AC55*3+AD55*2+AE55*2+AF55*1.5+AG55*3.5+AH55*6+AI55*6.5+AJ55*1+AK55*1.5+AL55*1+AM55*3+AN55*1+AO55*6+AP55*1+AQ55*2.5+AR55*2</f>
        <v>1555.5</v>
      </c>
      <c r="AU55" s="14">
        <f>T55+AS55</f>
        <v>46.5</v>
      </c>
      <c r="AV55" s="14">
        <f>U55+AT55</f>
        <v>3555</v>
      </c>
      <c r="AW55" s="15">
        <f t="shared" ref="AW55:AW60" si="16">(AV55/AU55)+0.5</f>
        <v>76.9516129032258</v>
      </c>
    </row>
    <row r="56" spans="1:49">
      <c r="A56" s="7">
        <v>47</v>
      </c>
      <c r="B56" s="25" t="s">
        <v>154</v>
      </c>
      <c r="C56" s="25" t="s">
        <v>155</v>
      </c>
      <c r="D56" s="9">
        <v>38</v>
      </c>
      <c r="E56" s="8">
        <v>66</v>
      </c>
      <c r="F56" s="8">
        <v>74</v>
      </c>
      <c r="G56" s="8">
        <v>85</v>
      </c>
      <c r="H56" s="8">
        <v>74</v>
      </c>
      <c r="I56" s="25" t="s">
        <v>47</v>
      </c>
      <c r="J56" s="8">
        <v>62</v>
      </c>
      <c r="K56" s="25" t="s">
        <v>47</v>
      </c>
      <c r="L56" s="8">
        <v>60</v>
      </c>
      <c r="M56" s="8">
        <v>84</v>
      </c>
      <c r="N56" s="8">
        <v>90</v>
      </c>
      <c r="O56" s="8">
        <v>72</v>
      </c>
      <c r="P56" s="8">
        <v>62</v>
      </c>
      <c r="Q56" s="8">
        <v>79</v>
      </c>
      <c r="R56" s="8">
        <v>81</v>
      </c>
      <c r="S56" s="13">
        <v>90</v>
      </c>
      <c r="T56" s="12">
        <v>34.5</v>
      </c>
      <c r="U56" s="12">
        <f>E56*2.5+F56*2.5+G56*0.5+H56*3+I56*2+J56*2+K56*1.5+L56*2+M56*4.5+N56*4+O56*3+P56*3+Q56*3+R56*2+S56*2.5</f>
        <v>2622.5</v>
      </c>
      <c r="V56" s="7">
        <v>8</v>
      </c>
      <c r="W56" s="25" t="s">
        <v>154</v>
      </c>
      <c r="X56" s="25" t="s">
        <v>155</v>
      </c>
      <c r="Y56" s="7">
        <v>39.5</v>
      </c>
      <c r="Z56" s="8">
        <v>92</v>
      </c>
      <c r="AA56" s="8">
        <v>97</v>
      </c>
      <c r="AB56" s="25" t="s">
        <v>47</v>
      </c>
      <c r="AC56" s="25" t="s">
        <v>47</v>
      </c>
      <c r="AD56" s="7">
        <v>68</v>
      </c>
      <c r="AE56" s="25" t="s">
        <v>47</v>
      </c>
      <c r="AF56" s="7">
        <v>65</v>
      </c>
      <c r="AG56" s="8">
        <v>71</v>
      </c>
      <c r="AH56" s="8">
        <v>73</v>
      </c>
      <c r="AI56" s="25" t="s">
        <v>47</v>
      </c>
      <c r="AJ56" s="25" t="s">
        <v>48</v>
      </c>
      <c r="AK56" s="8">
        <v>78</v>
      </c>
      <c r="AL56" s="25" t="s">
        <v>54</v>
      </c>
      <c r="AM56" s="25" t="s">
        <v>47</v>
      </c>
      <c r="AN56" s="25" t="s">
        <v>51</v>
      </c>
      <c r="AO56" s="7">
        <v>87</v>
      </c>
      <c r="AP56" s="25" t="s">
        <v>54</v>
      </c>
      <c r="AQ56" s="8">
        <v>78</v>
      </c>
      <c r="AR56" s="26" t="s">
        <v>47</v>
      </c>
      <c r="AS56" s="12">
        <v>34.5</v>
      </c>
      <c r="AT56" s="12">
        <f>Z56*2.5+AA56*3.5+AB56*2.5+AC56*3+AD56*2+AE56*2+AF56*1.5+AG56*3.5+AH56*6+AI56*6.5+AJ56*1+AK56*1.5+AL56*1+AM56*3+AN56*1+AO56*6+AP56*1+AQ56*2.5+AR56*2</f>
        <v>2643.5</v>
      </c>
      <c r="AU56" s="14">
        <f>T56+AS56</f>
        <v>69</v>
      </c>
      <c r="AV56" s="14">
        <f>U56+AT56</f>
        <v>5266</v>
      </c>
      <c r="AW56" s="15">
        <f>(AV56/AU56)+0.5</f>
        <v>76.8188405797101</v>
      </c>
    </row>
    <row r="57" spans="1:49">
      <c r="A57" s="7">
        <v>34</v>
      </c>
      <c r="B57" s="25" t="s">
        <v>156</v>
      </c>
      <c r="C57" s="25" t="s">
        <v>157</v>
      </c>
      <c r="D57" s="9">
        <v>33</v>
      </c>
      <c r="E57" s="8">
        <v>69</v>
      </c>
      <c r="F57" s="8">
        <v>74</v>
      </c>
      <c r="G57" s="8">
        <v>80</v>
      </c>
      <c r="H57" s="8">
        <v>70</v>
      </c>
      <c r="I57" s="25" t="s">
        <v>47</v>
      </c>
      <c r="J57" s="8">
        <v>74</v>
      </c>
      <c r="K57" s="25" t="s">
        <v>47</v>
      </c>
      <c r="L57" s="8">
        <v>76</v>
      </c>
      <c r="M57" s="25" t="s">
        <v>47</v>
      </c>
      <c r="N57" s="8">
        <v>89</v>
      </c>
      <c r="O57" s="8">
        <v>76</v>
      </c>
      <c r="P57" s="8">
        <v>61</v>
      </c>
      <c r="Q57" s="8">
        <v>70</v>
      </c>
      <c r="R57" s="8">
        <v>85</v>
      </c>
      <c r="S57" s="13">
        <v>69</v>
      </c>
      <c r="T57" s="12">
        <v>30</v>
      </c>
      <c r="U57" s="12">
        <f>E57*2.5+F57*2.5+G57*0.5+H57*3+I57*2+J57*2+K57*1.5+L57*2+M57*4.5+N57*4+O57*3+P57*3+Q57*3+R57*2+S57*2.5</f>
        <v>2227</v>
      </c>
      <c r="V57" s="7">
        <v>6</v>
      </c>
      <c r="W57" s="25" t="s">
        <v>156</v>
      </c>
      <c r="X57" s="25" t="s">
        <v>157</v>
      </c>
      <c r="Y57" s="7">
        <v>33</v>
      </c>
      <c r="Z57" s="25" t="s">
        <v>47</v>
      </c>
      <c r="AA57" s="8">
        <v>80</v>
      </c>
      <c r="AB57" s="8">
        <v>76</v>
      </c>
      <c r="AC57" s="25" t="s">
        <v>47</v>
      </c>
      <c r="AD57" s="7">
        <v>71</v>
      </c>
      <c r="AE57" s="25" t="s">
        <v>47</v>
      </c>
      <c r="AF57" s="7">
        <v>76</v>
      </c>
      <c r="AG57" s="8">
        <v>69</v>
      </c>
      <c r="AH57" s="25" t="s">
        <v>47</v>
      </c>
      <c r="AI57" s="25" t="s">
        <v>47</v>
      </c>
      <c r="AJ57" s="25" t="s">
        <v>54</v>
      </c>
      <c r="AK57" s="8">
        <v>84</v>
      </c>
      <c r="AL57" s="25" t="s">
        <v>54</v>
      </c>
      <c r="AM57" s="25" t="s">
        <v>47</v>
      </c>
      <c r="AN57" s="25" t="s">
        <v>47</v>
      </c>
      <c r="AO57" s="7">
        <v>61</v>
      </c>
      <c r="AP57" s="25" t="s">
        <v>54</v>
      </c>
      <c r="AQ57" s="8">
        <v>70</v>
      </c>
      <c r="AR57" s="26" t="s">
        <v>47</v>
      </c>
      <c r="AS57" s="12">
        <v>23.5</v>
      </c>
      <c r="AT57" s="12">
        <f>Z57*2.5+AA57*3.5+AB57*2.5+AC57*3+AD57*2+AE57*2+AF57*1.5+AG57*3.5+AH57*6+AI57*6.5+AJ57*1+AK57*1.5+AL57*1+AM57*3+AN57*1+AO57*6+AP57*1+AQ57*2.5+AR57*2</f>
        <v>1874.5</v>
      </c>
      <c r="AU57" s="14">
        <f>T57+AS57</f>
        <v>53.5</v>
      </c>
      <c r="AV57" s="14">
        <f>U57+AT57</f>
        <v>4101.5</v>
      </c>
      <c r="AW57" s="6">
        <f t="shared" ref="AW57:AW62" si="17">AV57/AU57</f>
        <v>76.6635514018692</v>
      </c>
    </row>
    <row r="58" spans="1:49">
      <c r="A58" s="7">
        <v>7</v>
      </c>
      <c r="B58" s="25" t="s">
        <v>158</v>
      </c>
      <c r="C58" s="27" t="s">
        <v>159</v>
      </c>
      <c r="D58" s="9">
        <v>30</v>
      </c>
      <c r="E58" s="25" t="s">
        <v>47</v>
      </c>
      <c r="F58" s="8">
        <v>83</v>
      </c>
      <c r="G58" s="8">
        <v>84</v>
      </c>
      <c r="H58" s="8">
        <v>78</v>
      </c>
      <c r="I58" s="25" t="s">
        <v>47</v>
      </c>
      <c r="J58" s="8">
        <v>78</v>
      </c>
      <c r="K58" s="25" t="s">
        <v>47</v>
      </c>
      <c r="L58" s="8">
        <v>46</v>
      </c>
      <c r="M58" s="25" t="s">
        <v>47</v>
      </c>
      <c r="N58" s="8">
        <v>89</v>
      </c>
      <c r="O58" s="8">
        <v>64</v>
      </c>
      <c r="P58" s="8">
        <v>74</v>
      </c>
      <c r="Q58" s="8">
        <v>79</v>
      </c>
      <c r="R58" s="25" t="s">
        <v>47</v>
      </c>
      <c r="S58" s="13">
        <v>82</v>
      </c>
      <c r="T58" s="12">
        <v>25.5</v>
      </c>
      <c r="U58" s="12">
        <f>E58*2.5+F58*2.5+G58*0.5+H58*3+I58*2+J58*2+K58*1.5+L58*2+M58*4.5+N58*4+O58*3+P58*3+Q58*3+R58*2+S58*2.5</f>
        <v>1943.5</v>
      </c>
      <c r="V58" s="7">
        <v>35</v>
      </c>
      <c r="W58" s="25" t="s">
        <v>158</v>
      </c>
      <c r="X58" s="25" t="s">
        <v>159</v>
      </c>
      <c r="Y58" s="7">
        <v>26</v>
      </c>
      <c r="Z58" s="25" t="s">
        <v>47</v>
      </c>
      <c r="AA58" s="8">
        <v>89</v>
      </c>
      <c r="AB58" s="25" t="s">
        <v>47</v>
      </c>
      <c r="AC58" s="25" t="s">
        <v>47</v>
      </c>
      <c r="AD58" s="7">
        <v>77</v>
      </c>
      <c r="AE58" s="25" t="s">
        <v>47</v>
      </c>
      <c r="AF58" s="7">
        <v>75</v>
      </c>
      <c r="AG58" s="8">
        <v>71</v>
      </c>
      <c r="AH58" s="25" t="s">
        <v>47</v>
      </c>
      <c r="AI58" s="25" t="s">
        <v>47</v>
      </c>
      <c r="AJ58" s="25" t="s">
        <v>54</v>
      </c>
      <c r="AK58" s="25" t="s">
        <v>47</v>
      </c>
      <c r="AL58" s="25" t="s">
        <v>47</v>
      </c>
      <c r="AM58" s="25" t="s">
        <v>47</v>
      </c>
      <c r="AN58" s="25" t="s">
        <v>47</v>
      </c>
      <c r="AO58" s="7">
        <v>72</v>
      </c>
      <c r="AP58" s="25" t="s">
        <v>54</v>
      </c>
      <c r="AQ58" s="8">
        <v>77</v>
      </c>
      <c r="AR58" s="26" t="s">
        <v>47</v>
      </c>
      <c r="AS58" s="12">
        <v>21</v>
      </c>
      <c r="AT58" s="12">
        <f>Z58*2.5+AA58*3.5+AB58*2.5+AC58*3+AD58*2+AE58*2+AF58*1.5+AG58*3.5+AH58*6+AI58*6.5+AJ58*1+AK58*1.5+AL58*1+AM58*3+AN58*1+AO58*6+AP58*1+AQ58*2.5+AR58*2</f>
        <v>1611</v>
      </c>
      <c r="AU58" s="14">
        <f>T58+AS58</f>
        <v>46.5</v>
      </c>
      <c r="AV58" s="14">
        <f>U58+AT58</f>
        <v>3554.5</v>
      </c>
      <c r="AW58" s="6">
        <f>AV58/AU58</f>
        <v>76.4408602150538</v>
      </c>
    </row>
    <row r="59" spans="1:49">
      <c r="A59" s="7">
        <v>80</v>
      </c>
      <c r="B59" s="25" t="s">
        <v>160</v>
      </c>
      <c r="C59" s="25" t="s">
        <v>161</v>
      </c>
      <c r="D59" s="9">
        <v>30</v>
      </c>
      <c r="E59" s="25" t="s">
        <v>47</v>
      </c>
      <c r="F59" s="8">
        <v>75</v>
      </c>
      <c r="G59" s="8">
        <v>81</v>
      </c>
      <c r="H59" s="8">
        <v>69</v>
      </c>
      <c r="I59" s="25" t="s">
        <v>47</v>
      </c>
      <c r="J59" s="8">
        <v>83</v>
      </c>
      <c r="K59" s="25" t="s">
        <v>47</v>
      </c>
      <c r="L59" s="8">
        <v>75</v>
      </c>
      <c r="M59" s="25" t="s">
        <v>47</v>
      </c>
      <c r="N59" s="8">
        <v>90</v>
      </c>
      <c r="O59" s="8">
        <v>84</v>
      </c>
      <c r="P59" s="8">
        <v>67</v>
      </c>
      <c r="Q59" s="8">
        <v>67</v>
      </c>
      <c r="R59" s="25" t="s">
        <v>47</v>
      </c>
      <c r="S59" s="13">
        <v>85</v>
      </c>
      <c r="T59" s="12">
        <v>25.5</v>
      </c>
      <c r="U59" s="12">
        <f>E59*2.5+F59*2.5+G59*0.5+H59*3+I59*2+J59*2+K59*1.5+L59*2+M59*4.5+N59*4+O59*3+P59*3+Q59*3+R59*2+S59*2.5</f>
        <v>1977.5</v>
      </c>
      <c r="V59" s="7">
        <v>144</v>
      </c>
      <c r="W59" s="25" t="s">
        <v>160</v>
      </c>
      <c r="X59" s="25" t="s">
        <v>161</v>
      </c>
      <c r="Y59" s="7">
        <v>28</v>
      </c>
      <c r="Z59" s="25" t="s">
        <v>47</v>
      </c>
      <c r="AA59" s="8">
        <v>76</v>
      </c>
      <c r="AB59" s="25" t="s">
        <v>47</v>
      </c>
      <c r="AC59" s="25" t="s">
        <v>47</v>
      </c>
      <c r="AD59" s="7">
        <v>74</v>
      </c>
      <c r="AE59" s="25" t="s">
        <v>47</v>
      </c>
      <c r="AF59" s="7">
        <v>80</v>
      </c>
      <c r="AG59" s="8">
        <v>60</v>
      </c>
      <c r="AH59" s="25" t="s">
        <v>47</v>
      </c>
      <c r="AI59" s="25" t="s">
        <v>47</v>
      </c>
      <c r="AJ59" s="25" t="s">
        <v>54</v>
      </c>
      <c r="AK59" s="25" t="s">
        <v>47</v>
      </c>
      <c r="AL59" s="25" t="s">
        <v>47</v>
      </c>
      <c r="AM59" s="25" t="s">
        <v>47</v>
      </c>
      <c r="AN59" s="25" t="s">
        <v>47</v>
      </c>
      <c r="AO59" s="7">
        <v>79</v>
      </c>
      <c r="AP59" s="25" t="s">
        <v>48</v>
      </c>
      <c r="AQ59" s="8">
        <v>64</v>
      </c>
      <c r="AR59" s="26" t="s">
        <v>47</v>
      </c>
      <c r="AS59" s="12">
        <v>21</v>
      </c>
      <c r="AT59" s="12">
        <f>Z59*2.5+AA59*3.5+AB59*2.5+AC59*3+AD59*2+AE59*2+AF59*1.5+AG59*3.5+AH59*6+AI59*6.5+AJ59*1+AK59*1.5+AL59*1+AM59*3+AN59*1+AO59*6+AP59*1+AQ59*2.5+AR59*2</f>
        <v>1548</v>
      </c>
      <c r="AU59" s="14">
        <f>T59+AS59</f>
        <v>46.5</v>
      </c>
      <c r="AV59" s="14">
        <f>U59+AT59</f>
        <v>3525.5</v>
      </c>
      <c r="AW59" s="15">
        <f>(AV59/AU59)+0.5</f>
        <v>76.3172043010753</v>
      </c>
    </row>
    <row r="60" spans="1:49">
      <c r="A60" s="7">
        <v>130</v>
      </c>
      <c r="B60" s="25" t="s">
        <v>162</v>
      </c>
      <c r="C60" s="27" t="s">
        <v>163</v>
      </c>
      <c r="D60" s="9">
        <v>26</v>
      </c>
      <c r="E60" s="25" t="s">
        <v>47</v>
      </c>
      <c r="F60" s="8">
        <v>51</v>
      </c>
      <c r="G60" s="8">
        <v>74</v>
      </c>
      <c r="H60" s="8">
        <v>76</v>
      </c>
      <c r="I60" s="25" t="s">
        <v>47</v>
      </c>
      <c r="J60" s="8">
        <v>77</v>
      </c>
      <c r="K60" s="25" t="s">
        <v>47</v>
      </c>
      <c r="L60" s="8">
        <v>53</v>
      </c>
      <c r="M60" s="25" t="s">
        <v>47</v>
      </c>
      <c r="N60" s="8">
        <v>82</v>
      </c>
      <c r="O60" s="8">
        <v>69</v>
      </c>
      <c r="P60" s="8">
        <v>65</v>
      </c>
      <c r="Q60" s="8">
        <v>77</v>
      </c>
      <c r="R60" s="25" t="s">
        <v>47</v>
      </c>
      <c r="S60" s="13">
        <v>71</v>
      </c>
      <c r="T60" s="12">
        <v>25.5</v>
      </c>
      <c r="U60" s="12">
        <f>E60*2.5+F60*2.5+G60*0.5+H60*3+I60*2+J60*2+K60*1.5+L60*2+M60*4.5+N60*4+O60*3+P60*3+Q60*3+R60*2+S60*2.5</f>
        <v>1791</v>
      </c>
      <c r="V60" s="7">
        <v>61</v>
      </c>
      <c r="W60" s="25" t="s">
        <v>162</v>
      </c>
      <c r="X60" s="25" t="s">
        <v>163</v>
      </c>
      <c r="Y60" s="7">
        <v>28</v>
      </c>
      <c r="Z60" s="25" t="s">
        <v>47</v>
      </c>
      <c r="AA60" s="8">
        <v>95</v>
      </c>
      <c r="AB60" s="25" t="s">
        <v>47</v>
      </c>
      <c r="AC60" s="25" t="s">
        <v>47</v>
      </c>
      <c r="AD60" s="7">
        <v>75</v>
      </c>
      <c r="AE60" s="25" t="s">
        <v>47</v>
      </c>
      <c r="AF60" s="7">
        <v>80</v>
      </c>
      <c r="AG60" s="8">
        <v>77</v>
      </c>
      <c r="AH60" s="25" t="s">
        <v>47</v>
      </c>
      <c r="AI60" s="25" t="s">
        <v>47</v>
      </c>
      <c r="AJ60" s="25" t="s">
        <v>51</v>
      </c>
      <c r="AK60" s="25" t="s">
        <v>47</v>
      </c>
      <c r="AL60" s="25" t="s">
        <v>47</v>
      </c>
      <c r="AM60" s="25" t="s">
        <v>47</v>
      </c>
      <c r="AN60" s="25" t="s">
        <v>47</v>
      </c>
      <c r="AO60" s="7">
        <v>85</v>
      </c>
      <c r="AP60" s="25" t="s">
        <v>48</v>
      </c>
      <c r="AQ60" s="8">
        <v>76</v>
      </c>
      <c r="AR60" s="26" t="s">
        <v>47</v>
      </c>
      <c r="AS60" s="12">
        <v>21</v>
      </c>
      <c r="AT60" s="12">
        <f>Z60*2.5+AA60*3.5+AB60*2.5+AC60*3+AD60*2+AE60*2+AF60*1.5+AG60*3.5+AH60*6+AI60*6.5+AJ60*1+AK60*1.5+AL60*1+AM60*3+AN60*1+AO60*6+AP60*1+AQ60*2.5+AR60*2</f>
        <v>1732</v>
      </c>
      <c r="AU60" s="14">
        <f>T60+AS60</f>
        <v>46.5</v>
      </c>
      <c r="AV60" s="14">
        <f>U60+AT60</f>
        <v>3523</v>
      </c>
      <c r="AW60" s="15">
        <f>(AV60/AU60)+0.5</f>
        <v>76.2634408602151</v>
      </c>
    </row>
    <row r="61" spans="1:49">
      <c r="A61" s="7">
        <v>143</v>
      </c>
      <c r="B61" s="25" t="s">
        <v>164</v>
      </c>
      <c r="C61" s="25" t="s">
        <v>165</v>
      </c>
      <c r="D61" s="9">
        <v>31.5</v>
      </c>
      <c r="E61" s="25" t="s">
        <v>47</v>
      </c>
      <c r="F61" s="8">
        <v>86</v>
      </c>
      <c r="G61" s="8">
        <v>77</v>
      </c>
      <c r="H61" s="8">
        <v>79</v>
      </c>
      <c r="I61" s="25" t="s">
        <v>47</v>
      </c>
      <c r="J61" s="8">
        <v>81</v>
      </c>
      <c r="K61" s="8">
        <v>81</v>
      </c>
      <c r="L61" s="8">
        <v>73</v>
      </c>
      <c r="M61" s="25" t="s">
        <v>47</v>
      </c>
      <c r="N61" s="8">
        <v>96</v>
      </c>
      <c r="O61" s="8">
        <v>78</v>
      </c>
      <c r="P61" s="8">
        <v>73</v>
      </c>
      <c r="Q61" s="8">
        <v>75</v>
      </c>
      <c r="R61" s="25" t="s">
        <v>47</v>
      </c>
      <c r="S61" s="13">
        <v>96</v>
      </c>
      <c r="T61" s="12">
        <v>31.5</v>
      </c>
      <c r="U61" s="12">
        <f>E61*2.5+F61*2.5+G61*0.5+H61*3+I61*2+J61*2+K61*1.5+L61*2+M61*4.5+N61*4+O61*3+P61*3+Q61*3+R61*2+S61*2.5</f>
        <v>2222</v>
      </c>
      <c r="V61" s="7">
        <v>81</v>
      </c>
      <c r="W61" s="25" t="s">
        <v>164</v>
      </c>
      <c r="X61" s="25" t="s">
        <v>165</v>
      </c>
      <c r="Y61" s="7">
        <v>28</v>
      </c>
      <c r="Z61" s="25" t="s">
        <v>47</v>
      </c>
      <c r="AA61" s="8">
        <v>90</v>
      </c>
      <c r="AB61" s="25" t="s">
        <v>47</v>
      </c>
      <c r="AC61" s="25" t="s">
        <v>47</v>
      </c>
      <c r="AD61" s="7">
        <v>72</v>
      </c>
      <c r="AE61" s="25" t="s">
        <v>47</v>
      </c>
      <c r="AF61" s="7">
        <v>78</v>
      </c>
      <c r="AG61" s="8">
        <v>89</v>
      </c>
      <c r="AH61" s="25" t="s">
        <v>47</v>
      </c>
      <c r="AI61" s="25" t="s">
        <v>47</v>
      </c>
      <c r="AJ61" s="25" t="s">
        <v>54</v>
      </c>
      <c r="AK61" s="25" t="s">
        <v>47</v>
      </c>
      <c r="AL61" s="25" t="s">
        <v>47</v>
      </c>
      <c r="AM61" s="25" t="s">
        <v>47</v>
      </c>
      <c r="AN61" s="25" t="s">
        <v>47</v>
      </c>
      <c r="AO61" s="7">
        <v>86</v>
      </c>
      <c r="AP61" s="25" t="s">
        <v>54</v>
      </c>
      <c r="AQ61" s="8">
        <v>86</v>
      </c>
      <c r="AR61" s="26" t="s">
        <v>47</v>
      </c>
      <c r="AS61" s="12">
        <v>21</v>
      </c>
      <c r="AT61" s="12">
        <f>Z61*2.5+AA61*3.5+AB61*2.5+AC61*3+AD61*2+AE61*2+AF61*1.5+AG61*3.5+AH61*6+AI61*6.5+AJ61*1+AK61*1.5+AL61*1+AM61*3+AN61*1+AO61*6+AP61*1+AQ61*2.5+AR61*2</f>
        <v>1778.5</v>
      </c>
      <c r="AU61" s="14">
        <f>T61+AS61</f>
        <v>52.5</v>
      </c>
      <c r="AV61" s="14">
        <f>U61+AT61</f>
        <v>4000.5</v>
      </c>
      <c r="AW61" s="6">
        <f>AV61/AU61</f>
        <v>76.2</v>
      </c>
    </row>
    <row r="62" spans="1:49">
      <c r="A62" s="7">
        <v>60</v>
      </c>
      <c r="B62" s="25" t="s">
        <v>166</v>
      </c>
      <c r="C62" s="25" t="s">
        <v>167</v>
      </c>
      <c r="D62" s="9">
        <v>31.5</v>
      </c>
      <c r="E62" s="25" t="s">
        <v>47</v>
      </c>
      <c r="F62" s="8">
        <v>76</v>
      </c>
      <c r="G62" s="8">
        <v>84</v>
      </c>
      <c r="H62" s="8">
        <v>77</v>
      </c>
      <c r="I62" s="25" t="s">
        <v>47</v>
      </c>
      <c r="J62" s="8">
        <v>72</v>
      </c>
      <c r="K62" s="8">
        <v>78</v>
      </c>
      <c r="L62" s="8">
        <v>61</v>
      </c>
      <c r="M62" s="25" t="s">
        <v>47</v>
      </c>
      <c r="N62" s="8">
        <v>91</v>
      </c>
      <c r="O62" s="8">
        <v>76</v>
      </c>
      <c r="P62" s="8">
        <v>70</v>
      </c>
      <c r="Q62" s="8">
        <v>67</v>
      </c>
      <c r="R62" s="25" t="s">
        <v>47</v>
      </c>
      <c r="S62" s="13">
        <v>98</v>
      </c>
      <c r="T62" s="12">
        <v>27</v>
      </c>
      <c r="U62" s="12">
        <f>E62*2.5+F62*2.5+G62*0.5+H62*3+I62*2+J62*2+K62*1.5+L62*2+M62*4.5+N62*4+O62*3+P62*3+Q62*3+R62*2+S62*2.5</f>
        <v>2094</v>
      </c>
      <c r="V62" s="7">
        <v>131</v>
      </c>
      <c r="W62" s="25" t="s">
        <v>166</v>
      </c>
      <c r="X62" s="25" t="s">
        <v>167</v>
      </c>
      <c r="Y62" s="7">
        <v>28</v>
      </c>
      <c r="Z62" s="25" t="s">
        <v>47</v>
      </c>
      <c r="AA62" s="8">
        <v>87</v>
      </c>
      <c r="AB62" s="25" t="s">
        <v>47</v>
      </c>
      <c r="AC62" s="25" t="s">
        <v>47</v>
      </c>
      <c r="AD62" s="7">
        <v>69</v>
      </c>
      <c r="AE62" s="25" t="s">
        <v>47</v>
      </c>
      <c r="AF62" s="7">
        <v>69</v>
      </c>
      <c r="AG62" s="8">
        <v>71</v>
      </c>
      <c r="AH62" s="25" t="s">
        <v>47</v>
      </c>
      <c r="AI62" s="25" t="s">
        <v>47</v>
      </c>
      <c r="AJ62" s="25" t="s">
        <v>54</v>
      </c>
      <c r="AK62" s="25" t="s">
        <v>47</v>
      </c>
      <c r="AL62" s="25" t="s">
        <v>47</v>
      </c>
      <c r="AM62" s="25" t="s">
        <v>47</v>
      </c>
      <c r="AN62" s="25" t="s">
        <v>47</v>
      </c>
      <c r="AO62" s="7">
        <v>72</v>
      </c>
      <c r="AP62" s="25" t="s">
        <v>48</v>
      </c>
      <c r="AQ62" s="8">
        <v>66</v>
      </c>
      <c r="AR62" s="26" t="s">
        <v>47</v>
      </c>
      <c r="AS62" s="12">
        <v>21</v>
      </c>
      <c r="AT62" s="12">
        <f>Z62*2.5+AA62*3.5+AB62*2.5+AC62*3+AD62*2+AE62*2+AF62*1.5+AG62*3.5+AH62*6+AI62*6.5+AJ62*1+AK62*1.5+AL62*1+AM62*3+AN62*1+AO62*6+AP62*1+AQ62*2.5+AR62*2</f>
        <v>1561.5</v>
      </c>
      <c r="AU62" s="14">
        <f>T62+AS62</f>
        <v>48</v>
      </c>
      <c r="AV62" s="14">
        <f>U62+AT62</f>
        <v>3655.5</v>
      </c>
      <c r="AW62" s="6">
        <f>AV62/AU62</f>
        <v>76.15625</v>
      </c>
    </row>
    <row r="63" spans="1:49">
      <c r="A63" s="7">
        <v>40</v>
      </c>
      <c r="B63" s="25" t="s">
        <v>168</v>
      </c>
      <c r="C63" s="27" t="s">
        <v>169</v>
      </c>
      <c r="D63" s="9">
        <v>25.5</v>
      </c>
      <c r="E63" s="25" t="s">
        <v>47</v>
      </c>
      <c r="F63" s="8">
        <v>78</v>
      </c>
      <c r="G63" s="8">
        <v>86</v>
      </c>
      <c r="H63" s="8">
        <v>69</v>
      </c>
      <c r="I63" s="25" t="s">
        <v>47</v>
      </c>
      <c r="J63" s="8">
        <v>83</v>
      </c>
      <c r="K63" s="25" t="s">
        <v>47</v>
      </c>
      <c r="L63" s="8">
        <v>73</v>
      </c>
      <c r="M63" s="25" t="s">
        <v>47</v>
      </c>
      <c r="N63" s="8">
        <v>82</v>
      </c>
      <c r="O63" s="8">
        <v>61</v>
      </c>
      <c r="P63" s="8">
        <v>49</v>
      </c>
      <c r="Q63" s="8">
        <v>69</v>
      </c>
      <c r="R63" s="25" t="s">
        <v>47</v>
      </c>
      <c r="S63" s="13">
        <v>76</v>
      </c>
      <c r="T63" s="12">
        <v>25.5</v>
      </c>
      <c r="U63" s="12">
        <f>E63*2.5+F63*2.5+G63*0.5+H63*3+I63*2+J63*2+K63*1.5+L63*2+M63*4.5+N63*4+O63*3+P63*3+Q63*3+R63*2+S63*2.5</f>
        <v>1812</v>
      </c>
      <c r="V63" s="7">
        <v>41</v>
      </c>
      <c r="W63" s="25" t="s">
        <v>168</v>
      </c>
      <c r="X63" s="25" t="s">
        <v>169</v>
      </c>
      <c r="Y63" s="7">
        <v>28</v>
      </c>
      <c r="Z63" s="25" t="s">
        <v>47</v>
      </c>
      <c r="AA63" s="8">
        <v>88</v>
      </c>
      <c r="AB63" s="25" t="s">
        <v>47</v>
      </c>
      <c r="AC63" s="25" t="s">
        <v>47</v>
      </c>
      <c r="AD63" s="7">
        <v>76</v>
      </c>
      <c r="AE63" s="25" t="s">
        <v>47</v>
      </c>
      <c r="AF63" s="7">
        <v>82</v>
      </c>
      <c r="AG63" s="8">
        <v>74</v>
      </c>
      <c r="AH63" s="25" t="s">
        <v>47</v>
      </c>
      <c r="AI63" s="25" t="s">
        <v>47</v>
      </c>
      <c r="AJ63" s="25" t="s">
        <v>48</v>
      </c>
      <c r="AK63" s="25" t="s">
        <v>47</v>
      </c>
      <c r="AL63" s="25" t="s">
        <v>47</v>
      </c>
      <c r="AM63" s="25" t="s">
        <v>47</v>
      </c>
      <c r="AN63" s="25" t="s">
        <v>47</v>
      </c>
      <c r="AO63" s="7">
        <v>83</v>
      </c>
      <c r="AP63" s="25" t="s">
        <v>54</v>
      </c>
      <c r="AQ63" s="8">
        <v>78</v>
      </c>
      <c r="AR63" s="26" t="s">
        <v>47</v>
      </c>
      <c r="AS63" s="12">
        <v>21</v>
      </c>
      <c r="AT63" s="12">
        <f>Z63*2.5+AA63*3.5+AB63*2.5+AC63*3+AD63*2+AE63*2+AF63*1.5+AG63*3.5+AH63*6+AI63*6.5+AJ63*1+AK63*1.5+AL63*1+AM63*3+AN63*1+AO63*6+AP63*1+AQ63*2.5+AR63*2</f>
        <v>1705</v>
      </c>
      <c r="AU63" s="14">
        <f>T63+AS63</f>
        <v>46.5</v>
      </c>
      <c r="AV63" s="14">
        <f>U63+AT63</f>
        <v>3517</v>
      </c>
      <c r="AW63" s="15">
        <f t="shared" ref="AW63:AW65" si="18">(AV63/AU63)+0.5</f>
        <v>76.1344086021505</v>
      </c>
    </row>
    <row r="64" spans="1:49">
      <c r="A64" s="7">
        <v>90</v>
      </c>
      <c r="B64" s="25" t="s">
        <v>170</v>
      </c>
      <c r="C64" s="27" t="s">
        <v>171</v>
      </c>
      <c r="D64" s="9">
        <v>30</v>
      </c>
      <c r="E64" s="25" t="s">
        <v>47</v>
      </c>
      <c r="F64" s="8">
        <v>81</v>
      </c>
      <c r="G64" s="8">
        <v>84</v>
      </c>
      <c r="H64" s="8">
        <v>74</v>
      </c>
      <c r="I64" s="25" t="s">
        <v>47</v>
      </c>
      <c r="J64" s="8">
        <v>73</v>
      </c>
      <c r="K64" s="25" t="s">
        <v>47</v>
      </c>
      <c r="L64" s="8">
        <v>61</v>
      </c>
      <c r="M64" s="25" t="s">
        <v>47</v>
      </c>
      <c r="N64" s="8">
        <v>79</v>
      </c>
      <c r="O64" s="8">
        <v>72</v>
      </c>
      <c r="P64" s="8">
        <v>51</v>
      </c>
      <c r="Q64" s="8">
        <v>64</v>
      </c>
      <c r="R64" s="25" t="s">
        <v>47</v>
      </c>
      <c r="S64" s="13">
        <v>66</v>
      </c>
      <c r="T64" s="12">
        <v>25.5</v>
      </c>
      <c r="U64" s="12">
        <f>E64*2.5+F64*2.5+G64*0.5+H64*3+I64*2+J64*2+K64*1.5+L64*2+M64*4.5+N64*4+O64*3+P64*3+Q64*3+R64*2+S64*2.5</f>
        <v>1776.5</v>
      </c>
      <c r="V64" s="7">
        <v>91</v>
      </c>
      <c r="W64" s="25" t="s">
        <v>170</v>
      </c>
      <c r="X64" s="25" t="s">
        <v>171</v>
      </c>
      <c r="Y64" s="7">
        <v>28</v>
      </c>
      <c r="Z64" s="25" t="s">
        <v>47</v>
      </c>
      <c r="AA64" s="8">
        <v>93</v>
      </c>
      <c r="AB64" s="25" t="s">
        <v>47</v>
      </c>
      <c r="AC64" s="25" t="s">
        <v>47</v>
      </c>
      <c r="AD64" s="7">
        <v>76</v>
      </c>
      <c r="AE64" s="25" t="s">
        <v>47</v>
      </c>
      <c r="AF64" s="7">
        <v>79</v>
      </c>
      <c r="AG64" s="8">
        <v>73</v>
      </c>
      <c r="AH64" s="25" t="s">
        <v>47</v>
      </c>
      <c r="AI64" s="25" t="s">
        <v>47</v>
      </c>
      <c r="AJ64" s="25" t="s">
        <v>54</v>
      </c>
      <c r="AK64" s="25" t="s">
        <v>47</v>
      </c>
      <c r="AL64" s="25" t="s">
        <v>47</v>
      </c>
      <c r="AM64" s="25" t="s">
        <v>47</v>
      </c>
      <c r="AN64" s="25" t="s">
        <v>47</v>
      </c>
      <c r="AO64" s="7">
        <v>84</v>
      </c>
      <c r="AP64" s="25" t="s">
        <v>48</v>
      </c>
      <c r="AQ64" s="8">
        <v>86</v>
      </c>
      <c r="AR64" s="26" t="s">
        <v>47</v>
      </c>
      <c r="AS64" s="12">
        <v>21</v>
      </c>
      <c r="AT64" s="12">
        <f>Z64*2.5+AA64*3.5+AB64*2.5+AC64*3+AD64*2+AE64*2+AF64*1.5+AG64*3.5+AH64*6+AI64*6.5+AJ64*1+AK64*1.5+AL64*1+AM64*3+AN64*1+AO64*6+AP64*1+AQ64*2.5+AR64*2</f>
        <v>1740.5</v>
      </c>
      <c r="AU64" s="14">
        <f>T64+AS64</f>
        <v>46.5</v>
      </c>
      <c r="AV64" s="14">
        <f>U64+AT64</f>
        <v>3517</v>
      </c>
      <c r="AW64" s="15">
        <f>(AV64/AU64)+0.5</f>
        <v>76.1344086021505</v>
      </c>
    </row>
    <row r="65" spans="1:49">
      <c r="A65" s="7">
        <v>88</v>
      </c>
      <c r="B65" s="25" t="s">
        <v>172</v>
      </c>
      <c r="C65" s="25" t="s">
        <v>173</v>
      </c>
      <c r="D65" s="9">
        <v>30</v>
      </c>
      <c r="E65" s="25" t="s">
        <v>47</v>
      </c>
      <c r="F65" s="8">
        <v>84</v>
      </c>
      <c r="G65" s="8">
        <v>83</v>
      </c>
      <c r="H65" s="8">
        <v>61</v>
      </c>
      <c r="I65" s="25" t="s">
        <v>47</v>
      </c>
      <c r="J65" s="8">
        <v>80</v>
      </c>
      <c r="K65" s="25" t="s">
        <v>47</v>
      </c>
      <c r="L65" s="8">
        <v>62</v>
      </c>
      <c r="M65" s="25" t="s">
        <v>47</v>
      </c>
      <c r="N65" s="8">
        <v>87</v>
      </c>
      <c r="O65" s="8">
        <v>79</v>
      </c>
      <c r="P65" s="8">
        <v>64</v>
      </c>
      <c r="Q65" s="8">
        <v>68</v>
      </c>
      <c r="R65" s="25" t="s">
        <v>47</v>
      </c>
      <c r="S65" s="13">
        <v>74</v>
      </c>
      <c r="T65" s="12">
        <v>25.5</v>
      </c>
      <c r="U65" s="12">
        <f>E65*2.5+F65*2.5+G65*0.5+H65*3+I65*2+J65*2+K65*1.5+L65*2+M65*4.5+N65*4+O65*3+P65*3+Q65*3+R65*2+S65*2.5</f>
        <v>1884.5</v>
      </c>
      <c r="V65" s="7">
        <v>70</v>
      </c>
      <c r="W65" s="25" t="s">
        <v>172</v>
      </c>
      <c r="X65" s="25" t="s">
        <v>173</v>
      </c>
      <c r="Y65" s="7">
        <v>28</v>
      </c>
      <c r="Z65" s="25" t="s">
        <v>47</v>
      </c>
      <c r="AA65" s="8">
        <v>80</v>
      </c>
      <c r="AB65" s="25" t="s">
        <v>47</v>
      </c>
      <c r="AC65" s="25" t="s">
        <v>47</v>
      </c>
      <c r="AD65" s="7">
        <v>73</v>
      </c>
      <c r="AE65" s="25" t="s">
        <v>47</v>
      </c>
      <c r="AF65" s="7">
        <v>85</v>
      </c>
      <c r="AG65" s="8">
        <v>73</v>
      </c>
      <c r="AH65" s="25" t="s">
        <v>47</v>
      </c>
      <c r="AI65" s="25" t="s">
        <v>47</v>
      </c>
      <c r="AJ65" s="25" t="s">
        <v>48</v>
      </c>
      <c r="AK65" s="25" t="s">
        <v>47</v>
      </c>
      <c r="AL65" s="25" t="s">
        <v>47</v>
      </c>
      <c r="AM65" s="25" t="s">
        <v>47</v>
      </c>
      <c r="AN65" s="25" t="s">
        <v>47</v>
      </c>
      <c r="AO65" s="7">
        <v>76</v>
      </c>
      <c r="AP65" s="25" t="s">
        <v>54</v>
      </c>
      <c r="AQ65" s="8">
        <v>73</v>
      </c>
      <c r="AR65" s="26" t="s">
        <v>47</v>
      </c>
      <c r="AS65" s="12">
        <v>21</v>
      </c>
      <c r="AT65" s="12">
        <f>Z65*2.5+AA65*3.5+AB65*2.5+AC65*3+AD65*2+AE65*2+AF65*1.5+AG65*3.5+AH65*6+AI65*6.5+AJ65*1+AK65*1.5+AL65*1+AM65*3+AN65*1+AO65*6+AP65*1+AQ65*2.5+AR65*2</f>
        <v>1617.5</v>
      </c>
      <c r="AU65" s="14">
        <f>T65+AS65</f>
        <v>46.5</v>
      </c>
      <c r="AV65" s="14">
        <f>U65+AT65</f>
        <v>3502</v>
      </c>
      <c r="AW65" s="15">
        <f>(AV65/AU65)+0.5</f>
        <v>75.8118279569892</v>
      </c>
    </row>
    <row r="66" spans="1:49">
      <c r="A66" s="7">
        <v>69</v>
      </c>
      <c r="B66" s="25" t="s">
        <v>174</v>
      </c>
      <c r="C66" s="27" t="s">
        <v>175</v>
      </c>
      <c r="D66" s="9">
        <v>30</v>
      </c>
      <c r="E66" s="25" t="s">
        <v>47</v>
      </c>
      <c r="F66" s="8">
        <v>60</v>
      </c>
      <c r="G66" s="8">
        <v>83</v>
      </c>
      <c r="H66" s="8">
        <v>71</v>
      </c>
      <c r="I66" s="25" t="s">
        <v>47</v>
      </c>
      <c r="J66" s="8">
        <v>83</v>
      </c>
      <c r="K66" s="25" t="s">
        <v>47</v>
      </c>
      <c r="L66" s="8">
        <v>68</v>
      </c>
      <c r="M66" s="25" t="s">
        <v>47</v>
      </c>
      <c r="N66" s="8">
        <v>85</v>
      </c>
      <c r="O66" s="8">
        <v>84</v>
      </c>
      <c r="P66" s="8">
        <v>47</v>
      </c>
      <c r="Q66" s="8">
        <v>66</v>
      </c>
      <c r="R66" s="25" t="s">
        <v>47</v>
      </c>
      <c r="S66" s="13">
        <v>93</v>
      </c>
      <c r="T66" s="12">
        <v>25.5</v>
      </c>
      <c r="U66" s="12">
        <f>E66*2.5+F66*2.5+G66*0.5+H66*3+I66*2+J66*2+K66*1.5+L66*2+M66*4.5+N66*4+O66*3+P66*3+Q66*3+R66*2+S66*2.5</f>
        <v>1870</v>
      </c>
      <c r="V66" s="7">
        <v>89</v>
      </c>
      <c r="W66" s="25" t="s">
        <v>174</v>
      </c>
      <c r="X66" s="25" t="s">
        <v>175</v>
      </c>
      <c r="Y66" s="7">
        <v>29</v>
      </c>
      <c r="Z66" s="25" t="s">
        <v>47</v>
      </c>
      <c r="AA66" s="8">
        <v>83</v>
      </c>
      <c r="AB66" s="25" t="s">
        <v>47</v>
      </c>
      <c r="AC66" s="25" t="s">
        <v>47</v>
      </c>
      <c r="AD66" s="7">
        <v>70</v>
      </c>
      <c r="AE66" s="25" t="s">
        <v>47</v>
      </c>
      <c r="AF66" s="7">
        <v>75</v>
      </c>
      <c r="AG66" s="8">
        <v>84</v>
      </c>
      <c r="AH66" s="25" t="s">
        <v>47</v>
      </c>
      <c r="AI66" s="25" t="s">
        <v>47</v>
      </c>
      <c r="AJ66" s="25" t="s">
        <v>54</v>
      </c>
      <c r="AK66" s="25" t="s">
        <v>47</v>
      </c>
      <c r="AL66" s="25" t="s">
        <v>47</v>
      </c>
      <c r="AM66" s="25" t="s">
        <v>47</v>
      </c>
      <c r="AN66" s="25" t="s">
        <v>47</v>
      </c>
      <c r="AO66" s="7">
        <v>75</v>
      </c>
      <c r="AP66" s="25" t="s">
        <v>48</v>
      </c>
      <c r="AQ66" s="8">
        <v>75</v>
      </c>
      <c r="AR66" s="26" t="s">
        <v>47</v>
      </c>
      <c r="AS66" s="12">
        <v>21</v>
      </c>
      <c r="AT66" s="12">
        <f>Z66*2.5+AA66*3.5+AB66*2.5+AC66*3+AD66*2+AE66*2+AF66*1.5+AG66*3.5+AH66*6+AI66*6.5+AJ66*1+AK66*1.5+AL66*1+AM66*3+AN66*1+AO66*6+AP66*1+AQ66*2.5+AR66*2</f>
        <v>1644.5</v>
      </c>
      <c r="AU66" s="14">
        <f>T66+AS66</f>
        <v>46.5</v>
      </c>
      <c r="AV66" s="14">
        <f>U66+AT66</f>
        <v>3514.5</v>
      </c>
      <c r="AW66" s="6">
        <f>AV66/AU66</f>
        <v>75.5806451612903</v>
      </c>
    </row>
    <row r="67" spans="1:49">
      <c r="A67" s="7">
        <v>107</v>
      </c>
      <c r="B67" s="25" t="s">
        <v>176</v>
      </c>
      <c r="C67" s="27" t="s">
        <v>177</v>
      </c>
      <c r="D67" s="9">
        <v>28</v>
      </c>
      <c r="E67" s="25" t="s">
        <v>47</v>
      </c>
      <c r="F67" s="8">
        <v>78</v>
      </c>
      <c r="G67" s="8">
        <v>80</v>
      </c>
      <c r="H67" s="8">
        <v>73</v>
      </c>
      <c r="I67" s="25" t="s">
        <v>47</v>
      </c>
      <c r="J67" s="8">
        <v>71</v>
      </c>
      <c r="K67" s="25" t="s">
        <v>47</v>
      </c>
      <c r="L67" s="8">
        <v>56</v>
      </c>
      <c r="M67" s="25" t="s">
        <v>47</v>
      </c>
      <c r="N67" s="8">
        <v>81</v>
      </c>
      <c r="O67" s="8">
        <v>83</v>
      </c>
      <c r="P67" s="8">
        <v>70</v>
      </c>
      <c r="Q67" s="8">
        <v>68</v>
      </c>
      <c r="R67" s="25" t="s">
        <v>47</v>
      </c>
      <c r="S67" s="13">
        <v>77</v>
      </c>
      <c r="T67" s="12">
        <v>25.5</v>
      </c>
      <c r="U67" s="12">
        <f>E67*2.5+F67*2.5+G67*0.5+H67*3+I67*2+J67*2+K67*1.5+L67*2+M67*4.5+N67*4+O67*3+P67*3+Q67*3+R67*2+S67*2.5</f>
        <v>1887.5</v>
      </c>
      <c r="V67" s="7">
        <v>108</v>
      </c>
      <c r="W67" s="25" t="s">
        <v>176</v>
      </c>
      <c r="X67" s="25" t="s">
        <v>177</v>
      </c>
      <c r="Y67" s="7">
        <v>28</v>
      </c>
      <c r="Z67" s="25" t="s">
        <v>47</v>
      </c>
      <c r="AA67" s="8">
        <v>80</v>
      </c>
      <c r="AB67" s="25" t="s">
        <v>47</v>
      </c>
      <c r="AC67" s="25" t="s">
        <v>47</v>
      </c>
      <c r="AD67" s="7">
        <v>68</v>
      </c>
      <c r="AE67" s="25" t="s">
        <v>47</v>
      </c>
      <c r="AF67" s="7">
        <v>74</v>
      </c>
      <c r="AG67" s="8">
        <v>67</v>
      </c>
      <c r="AH67" s="25" t="s">
        <v>47</v>
      </c>
      <c r="AI67" s="25" t="s">
        <v>47</v>
      </c>
      <c r="AJ67" s="25" t="s">
        <v>54</v>
      </c>
      <c r="AK67" s="25" t="s">
        <v>47</v>
      </c>
      <c r="AL67" s="25" t="s">
        <v>47</v>
      </c>
      <c r="AM67" s="25" t="s">
        <v>47</v>
      </c>
      <c r="AN67" s="25" t="s">
        <v>47</v>
      </c>
      <c r="AO67" s="7">
        <v>84</v>
      </c>
      <c r="AP67" s="25" t="s">
        <v>54</v>
      </c>
      <c r="AQ67" s="8">
        <v>66</v>
      </c>
      <c r="AR67" s="26" t="s">
        <v>47</v>
      </c>
      <c r="AS67" s="12">
        <v>21</v>
      </c>
      <c r="AT67" s="12">
        <f>Z67*2.5+AA67*3.5+AB67*2.5+AC67*3+AD67*2+AE67*2+AF67*1.5+AG67*3.5+AH67*6+AI67*6.5+AJ67*1+AK67*1.5+AL67*1+AM67*3+AN67*1+AO67*6+AP67*1+AQ67*2.5+AR67*2</f>
        <v>1590.5</v>
      </c>
      <c r="AU67" s="14">
        <f>T67+AS67</f>
        <v>46.5</v>
      </c>
      <c r="AV67" s="14">
        <f>U67+AT67</f>
        <v>3478</v>
      </c>
      <c r="AW67" s="6">
        <f t="shared" ref="AW65:AW68" si="19">AV67/AU67</f>
        <v>74.7956989247312</v>
      </c>
    </row>
    <row r="68" spans="1:49">
      <c r="A68" s="7">
        <v>39</v>
      </c>
      <c r="B68" s="25" t="s">
        <v>178</v>
      </c>
      <c r="C68" s="27" t="s">
        <v>179</v>
      </c>
      <c r="D68" s="9">
        <v>28.5</v>
      </c>
      <c r="E68" s="25" t="s">
        <v>47</v>
      </c>
      <c r="F68" s="8">
        <v>79</v>
      </c>
      <c r="G68" s="8">
        <v>82</v>
      </c>
      <c r="H68" s="8">
        <v>76</v>
      </c>
      <c r="I68" s="25" t="s">
        <v>47</v>
      </c>
      <c r="J68" s="8">
        <v>76</v>
      </c>
      <c r="K68" s="25" t="s">
        <v>47</v>
      </c>
      <c r="L68" s="8">
        <v>62</v>
      </c>
      <c r="M68" s="25" t="s">
        <v>47</v>
      </c>
      <c r="N68" s="8">
        <v>78</v>
      </c>
      <c r="O68" s="8">
        <v>69</v>
      </c>
      <c r="P68" s="8">
        <v>54</v>
      </c>
      <c r="Q68" s="8">
        <v>76</v>
      </c>
      <c r="R68" s="25" t="s">
        <v>47</v>
      </c>
      <c r="S68" s="13">
        <v>88</v>
      </c>
      <c r="T68" s="12">
        <v>25.5</v>
      </c>
      <c r="U68" s="12">
        <f>E68*2.5+F68*2.5+G68*0.5+H68*3+I68*2+J68*2+K68*1.5+L68*2+M68*4.5+N68*4+O68*3+P68*3+Q68*3+R68*2+S68*2.5</f>
        <v>1871.5</v>
      </c>
      <c r="V68" s="7">
        <v>40</v>
      </c>
      <c r="W68" s="25" t="s">
        <v>178</v>
      </c>
      <c r="X68" s="25" t="s">
        <v>179</v>
      </c>
      <c r="Y68" s="7">
        <v>28</v>
      </c>
      <c r="Z68" s="25" t="s">
        <v>47</v>
      </c>
      <c r="AA68" s="8">
        <v>85</v>
      </c>
      <c r="AB68" s="25" t="s">
        <v>47</v>
      </c>
      <c r="AC68" s="25" t="s">
        <v>47</v>
      </c>
      <c r="AD68" s="7">
        <v>68</v>
      </c>
      <c r="AE68" s="25" t="s">
        <v>47</v>
      </c>
      <c r="AF68" s="7">
        <v>78</v>
      </c>
      <c r="AG68" s="8">
        <v>76</v>
      </c>
      <c r="AH68" s="25" t="s">
        <v>47</v>
      </c>
      <c r="AI68" s="25" t="s">
        <v>47</v>
      </c>
      <c r="AJ68" s="25" t="s">
        <v>48</v>
      </c>
      <c r="AK68" s="25" t="s">
        <v>47</v>
      </c>
      <c r="AL68" s="25" t="s">
        <v>47</v>
      </c>
      <c r="AM68" s="25" t="s">
        <v>47</v>
      </c>
      <c r="AN68" s="25" t="s">
        <v>47</v>
      </c>
      <c r="AO68" s="7">
        <v>69</v>
      </c>
      <c r="AP68" s="25" t="s">
        <v>54</v>
      </c>
      <c r="AQ68" s="8">
        <v>77</v>
      </c>
      <c r="AR68" s="26" t="s">
        <v>47</v>
      </c>
      <c r="AS68" s="12">
        <v>21</v>
      </c>
      <c r="AT68" s="12">
        <f>Z68*2.5+AA68*3.5+AB68*2.5+AC68*3+AD68*2+AE68*2+AF68*1.5+AG68*3.5+AH68*6+AI68*6.5+AJ68*1+AK68*1.5+AL68*1+AM68*3+AN68*1+AO68*6+AP68*1+AQ68*2.5+AR68*2</f>
        <v>1593</v>
      </c>
      <c r="AU68" s="14">
        <f>T68+AS68</f>
        <v>46.5</v>
      </c>
      <c r="AV68" s="14">
        <f>U68+AT68</f>
        <v>3464.5</v>
      </c>
      <c r="AW68" s="6">
        <f>AV68/AU68</f>
        <v>74.505376344086</v>
      </c>
    </row>
    <row r="69" spans="1:49">
      <c r="A69" s="7">
        <v>120</v>
      </c>
      <c r="B69" s="25" t="s">
        <v>180</v>
      </c>
      <c r="C69" s="25" t="s">
        <v>181</v>
      </c>
      <c r="D69" s="9">
        <v>32</v>
      </c>
      <c r="E69" s="25" t="s">
        <v>47</v>
      </c>
      <c r="F69" s="8">
        <v>62</v>
      </c>
      <c r="G69" s="8">
        <v>81</v>
      </c>
      <c r="H69" s="8">
        <v>63</v>
      </c>
      <c r="I69" s="8">
        <v>63</v>
      </c>
      <c r="J69" s="8">
        <v>78</v>
      </c>
      <c r="K69" s="25" t="s">
        <v>47</v>
      </c>
      <c r="L69" s="8">
        <v>70</v>
      </c>
      <c r="M69" s="25" t="s">
        <v>47</v>
      </c>
      <c r="N69" s="8">
        <v>73</v>
      </c>
      <c r="O69" s="8">
        <v>73</v>
      </c>
      <c r="P69" s="8">
        <v>73</v>
      </c>
      <c r="Q69" s="8">
        <v>79</v>
      </c>
      <c r="R69" s="25" t="s">
        <v>47</v>
      </c>
      <c r="S69" s="13">
        <v>89</v>
      </c>
      <c r="T69" s="12">
        <v>27.5</v>
      </c>
      <c r="U69" s="12">
        <f t="shared" ref="U69:U102" si="20">E69*2.5+F69*2.5+G69*0.5+H69*3+I69*2+J69*2+K69*1.5+L69*2+M69*4.5+N69*4+O69*3+P69*3+Q69*3+R69*2+S69*2.5</f>
        <v>1996</v>
      </c>
      <c r="V69" s="7">
        <v>121</v>
      </c>
      <c r="W69" s="25" t="s">
        <v>180</v>
      </c>
      <c r="X69" s="25" t="s">
        <v>181</v>
      </c>
      <c r="Y69" s="7">
        <v>28</v>
      </c>
      <c r="Z69" s="25" t="s">
        <v>47</v>
      </c>
      <c r="AA69" s="8">
        <v>80</v>
      </c>
      <c r="AB69" s="25" t="s">
        <v>47</v>
      </c>
      <c r="AC69" s="25" t="s">
        <v>47</v>
      </c>
      <c r="AD69" s="7">
        <v>73</v>
      </c>
      <c r="AE69" s="25" t="s">
        <v>47</v>
      </c>
      <c r="AF69" s="7">
        <v>79</v>
      </c>
      <c r="AG69" s="8">
        <v>71</v>
      </c>
      <c r="AH69" s="25" t="s">
        <v>47</v>
      </c>
      <c r="AI69" s="25" t="s">
        <v>47</v>
      </c>
      <c r="AJ69" s="25" t="s">
        <v>54</v>
      </c>
      <c r="AK69" s="25" t="s">
        <v>47</v>
      </c>
      <c r="AL69" s="25" t="s">
        <v>47</v>
      </c>
      <c r="AM69" s="25" t="s">
        <v>47</v>
      </c>
      <c r="AN69" s="25" t="s">
        <v>47</v>
      </c>
      <c r="AO69" s="7">
        <v>74</v>
      </c>
      <c r="AP69" s="25" t="s">
        <v>48</v>
      </c>
      <c r="AQ69" s="8">
        <v>79</v>
      </c>
      <c r="AR69" s="26" t="s">
        <v>47</v>
      </c>
      <c r="AS69" s="12">
        <v>21</v>
      </c>
      <c r="AT69" s="12">
        <f t="shared" ref="AT69:AT102" si="21">Z69*2.5+AA69*3.5+AB69*2.5+AC69*3+AD69*2+AE69*2+AF69*1.5+AG69*3.5+AH69*6+AI69*6.5+AJ69*1+AK69*1.5+AL69*1+AM69*3+AN69*1+AO69*6+AP69*1+AQ69*2.5+AR69*2</f>
        <v>1604.5</v>
      </c>
      <c r="AU69" s="14">
        <f t="shared" ref="AU69:AU102" si="22">T69+AS69</f>
        <v>48.5</v>
      </c>
      <c r="AV69" s="14">
        <f t="shared" ref="AV69:AV102" si="23">U69+AT69</f>
        <v>3600.5</v>
      </c>
      <c r="AW69" s="6">
        <f t="shared" ref="AW69:AW100" si="24">AV69/AU69</f>
        <v>74.2371134020619</v>
      </c>
    </row>
    <row r="70" spans="1:49">
      <c r="A70" s="7">
        <v>117</v>
      </c>
      <c r="B70" s="25" t="s">
        <v>182</v>
      </c>
      <c r="C70" s="25" t="s">
        <v>183</v>
      </c>
      <c r="D70" s="9">
        <v>30</v>
      </c>
      <c r="E70" s="25" t="s">
        <v>47</v>
      </c>
      <c r="F70" s="8">
        <v>93</v>
      </c>
      <c r="G70" s="8">
        <v>83</v>
      </c>
      <c r="H70" s="8">
        <v>67</v>
      </c>
      <c r="I70" s="25" t="s">
        <v>47</v>
      </c>
      <c r="J70" s="8">
        <v>79</v>
      </c>
      <c r="K70" s="25" t="s">
        <v>47</v>
      </c>
      <c r="L70" s="8">
        <v>78</v>
      </c>
      <c r="M70" s="25" t="s">
        <v>47</v>
      </c>
      <c r="N70" s="8">
        <v>81</v>
      </c>
      <c r="O70" s="8">
        <v>82</v>
      </c>
      <c r="P70" s="8">
        <v>74</v>
      </c>
      <c r="Q70" s="8">
        <v>70</v>
      </c>
      <c r="R70" s="25" t="s">
        <v>47</v>
      </c>
      <c r="S70" s="13">
        <v>88</v>
      </c>
      <c r="T70" s="12">
        <v>25.5</v>
      </c>
      <c r="U70" s="12">
        <f>E70*2.5+F70*2.5+G70*0.5+H70*3+I70*2+J70*2+K70*1.5+L70*2+M70*4.5+N70*4+O70*3+P70*3+Q70*3+R70*2+S70*2.5</f>
        <v>2011</v>
      </c>
      <c r="V70" s="7">
        <v>118</v>
      </c>
      <c r="W70" s="25" t="s">
        <v>182</v>
      </c>
      <c r="X70" s="27" t="s">
        <v>183</v>
      </c>
      <c r="Y70" s="7">
        <v>28</v>
      </c>
      <c r="Z70" s="25" t="s">
        <v>47</v>
      </c>
      <c r="AA70" s="8">
        <v>77</v>
      </c>
      <c r="AB70" s="25" t="s">
        <v>47</v>
      </c>
      <c r="AC70" s="25" t="s">
        <v>47</v>
      </c>
      <c r="AD70" s="7">
        <v>64</v>
      </c>
      <c r="AE70" s="25" t="s">
        <v>47</v>
      </c>
      <c r="AF70" s="7">
        <v>83</v>
      </c>
      <c r="AG70" s="8">
        <v>78</v>
      </c>
      <c r="AH70" s="8">
        <v>41</v>
      </c>
      <c r="AI70" s="25" t="s">
        <v>47</v>
      </c>
      <c r="AJ70" s="25" t="s">
        <v>54</v>
      </c>
      <c r="AK70" s="25" t="s">
        <v>47</v>
      </c>
      <c r="AL70" s="25" t="s">
        <v>47</v>
      </c>
      <c r="AM70" s="25" t="s">
        <v>47</v>
      </c>
      <c r="AN70" s="25" t="s">
        <v>47</v>
      </c>
      <c r="AO70" s="7">
        <v>79</v>
      </c>
      <c r="AP70" s="25" t="s">
        <v>48</v>
      </c>
      <c r="AQ70" s="8">
        <v>78</v>
      </c>
      <c r="AR70" s="26" t="s">
        <v>47</v>
      </c>
      <c r="AS70" s="12">
        <v>27</v>
      </c>
      <c r="AT70" s="12">
        <f>Z70*2.5+AA70*3.5+AB70*2.5+AC70*3+AD70*2+AE70*2+AF70*1.5+AG70*3.5+AH70*6+AI70*6.5+AJ70*1+AK70*1.5+AL70*1+AM70*3+AN70*1+AO70*6+AP70*1+AQ70*2.5+AR70*2</f>
        <v>1880</v>
      </c>
      <c r="AU70" s="14">
        <f>T70+AS70</f>
        <v>52.5</v>
      </c>
      <c r="AV70" s="14">
        <f>U70+AT70</f>
        <v>3891</v>
      </c>
      <c r="AW70" s="6">
        <f>AV70/AU70</f>
        <v>74.1142857142857</v>
      </c>
    </row>
    <row r="71" spans="1:49">
      <c r="A71" s="7">
        <v>79</v>
      </c>
      <c r="B71" s="25" t="s">
        <v>184</v>
      </c>
      <c r="C71" s="27" t="s">
        <v>185</v>
      </c>
      <c r="D71" s="9">
        <v>28</v>
      </c>
      <c r="E71" s="25" t="s">
        <v>47</v>
      </c>
      <c r="F71" s="8">
        <v>80</v>
      </c>
      <c r="G71" s="8">
        <v>77</v>
      </c>
      <c r="H71" s="8">
        <v>74</v>
      </c>
      <c r="I71" s="25" t="s">
        <v>47</v>
      </c>
      <c r="J71" s="8">
        <v>77</v>
      </c>
      <c r="K71" s="25" t="s">
        <v>47</v>
      </c>
      <c r="L71" s="8">
        <v>46</v>
      </c>
      <c r="M71" s="25" t="s">
        <v>47</v>
      </c>
      <c r="N71" s="8">
        <v>91</v>
      </c>
      <c r="O71" s="8">
        <v>60</v>
      </c>
      <c r="P71" s="8">
        <v>72</v>
      </c>
      <c r="Q71" s="8">
        <v>72</v>
      </c>
      <c r="R71" s="25" t="s">
        <v>47</v>
      </c>
      <c r="S71" s="13">
        <v>72</v>
      </c>
      <c r="T71" s="12">
        <v>25.5</v>
      </c>
      <c r="U71" s="12">
        <f>E71*2.5+F71*2.5+G71*0.5+H71*3+I71*2+J71*2+K71*1.5+L71*2+M71*4.5+N71*4+O71*3+P71*3+Q71*3+R71*2+S71*2.5</f>
        <v>1862.5</v>
      </c>
      <c r="V71" s="7">
        <v>80</v>
      </c>
      <c r="W71" s="25" t="s">
        <v>184</v>
      </c>
      <c r="X71" s="25" t="s">
        <v>185</v>
      </c>
      <c r="Y71" s="7">
        <v>28</v>
      </c>
      <c r="Z71" s="25" t="s">
        <v>47</v>
      </c>
      <c r="AA71" s="8">
        <v>80</v>
      </c>
      <c r="AB71" s="25" t="s">
        <v>47</v>
      </c>
      <c r="AC71" s="25" t="s">
        <v>47</v>
      </c>
      <c r="AD71" s="7">
        <v>80</v>
      </c>
      <c r="AE71" s="25" t="s">
        <v>47</v>
      </c>
      <c r="AF71" s="7">
        <v>70</v>
      </c>
      <c r="AG71" s="8">
        <v>70</v>
      </c>
      <c r="AH71" s="25" t="s">
        <v>47</v>
      </c>
      <c r="AI71" s="25" t="s">
        <v>47</v>
      </c>
      <c r="AJ71" s="25" t="s">
        <v>54</v>
      </c>
      <c r="AK71" s="25" t="s">
        <v>47</v>
      </c>
      <c r="AL71" s="25" t="s">
        <v>47</v>
      </c>
      <c r="AM71" s="25" t="s">
        <v>47</v>
      </c>
      <c r="AN71" s="25" t="s">
        <v>47</v>
      </c>
      <c r="AO71" s="7">
        <v>70</v>
      </c>
      <c r="AP71" s="25" t="s">
        <v>48</v>
      </c>
      <c r="AQ71" s="8">
        <v>74</v>
      </c>
      <c r="AR71" s="26" t="s">
        <v>47</v>
      </c>
      <c r="AS71" s="12">
        <v>21</v>
      </c>
      <c r="AT71" s="12">
        <f>Z71*2.5+AA71*3.5+AB71*2.5+AC71*3+AD71*2+AE71*2+AF71*1.5+AG71*3.5+AH71*6+AI71*6.5+AJ71*1+AK71*1.5+AL71*1+AM71*3+AN71*1+AO71*6+AP71*1+AQ71*2.5+AR71*2</f>
        <v>1565</v>
      </c>
      <c r="AU71" s="14">
        <f>T71+AS71</f>
        <v>46.5</v>
      </c>
      <c r="AV71" s="14">
        <f>U71+AT71</f>
        <v>3427.5</v>
      </c>
      <c r="AW71" s="6">
        <f>AV71/AU71</f>
        <v>73.7096774193548</v>
      </c>
    </row>
    <row r="72" spans="1:49">
      <c r="A72" s="7">
        <v>58</v>
      </c>
      <c r="B72" s="25" t="s">
        <v>186</v>
      </c>
      <c r="C72" s="27" t="s">
        <v>187</v>
      </c>
      <c r="D72" s="9">
        <v>26</v>
      </c>
      <c r="E72" s="25" t="s">
        <v>47</v>
      </c>
      <c r="F72" s="8">
        <v>48</v>
      </c>
      <c r="G72" s="8">
        <v>80</v>
      </c>
      <c r="H72" s="8">
        <v>73</v>
      </c>
      <c r="I72" s="25" t="s">
        <v>47</v>
      </c>
      <c r="J72" s="8">
        <v>64</v>
      </c>
      <c r="K72" s="25" t="s">
        <v>47</v>
      </c>
      <c r="L72" s="8">
        <v>61</v>
      </c>
      <c r="M72" s="25" t="s">
        <v>47</v>
      </c>
      <c r="N72" s="8">
        <v>76</v>
      </c>
      <c r="O72" s="8">
        <v>85</v>
      </c>
      <c r="P72" s="8">
        <v>63</v>
      </c>
      <c r="Q72" s="8">
        <v>67</v>
      </c>
      <c r="R72" s="25" t="s">
        <v>47</v>
      </c>
      <c r="S72" s="13">
        <v>89</v>
      </c>
      <c r="T72" s="12">
        <v>25.5</v>
      </c>
      <c r="U72" s="12">
        <f>E72*2.5+F72*2.5+G72*0.5+H72*3+I72*2+J72*2+K72*1.5+L72*2+M72*4.5+N72*4+O72*3+P72*3+Q72*3+R72*2+S72*2.5</f>
        <v>1800.5</v>
      </c>
      <c r="V72" s="7">
        <v>59</v>
      </c>
      <c r="W72" s="25" t="s">
        <v>186</v>
      </c>
      <c r="X72" s="25" t="s">
        <v>187</v>
      </c>
      <c r="Y72" s="7">
        <v>28</v>
      </c>
      <c r="Z72" s="25" t="s">
        <v>47</v>
      </c>
      <c r="AA72" s="8">
        <v>88</v>
      </c>
      <c r="AB72" s="25" t="s">
        <v>47</v>
      </c>
      <c r="AC72" s="25" t="s">
        <v>47</v>
      </c>
      <c r="AD72" s="7">
        <v>71</v>
      </c>
      <c r="AE72" s="25" t="s">
        <v>47</v>
      </c>
      <c r="AF72" s="7">
        <v>77</v>
      </c>
      <c r="AG72" s="8">
        <v>74</v>
      </c>
      <c r="AH72" s="25" t="s">
        <v>47</v>
      </c>
      <c r="AI72" s="25" t="s">
        <v>47</v>
      </c>
      <c r="AJ72" s="25" t="s">
        <v>51</v>
      </c>
      <c r="AK72" s="25" t="s">
        <v>47</v>
      </c>
      <c r="AL72" s="25" t="s">
        <v>47</v>
      </c>
      <c r="AM72" s="25" t="s">
        <v>47</v>
      </c>
      <c r="AN72" s="25" t="s">
        <v>47</v>
      </c>
      <c r="AO72" s="7">
        <v>74</v>
      </c>
      <c r="AP72" s="25" t="s">
        <v>54</v>
      </c>
      <c r="AQ72" s="8">
        <v>80</v>
      </c>
      <c r="AR72" s="26" t="s">
        <v>47</v>
      </c>
      <c r="AS72" s="12">
        <v>21</v>
      </c>
      <c r="AT72" s="12">
        <f>Z72*2.5+AA72*3.5+AB72*2.5+AC72*3+AD72*2+AE72*2+AF72*1.5+AG72*3.5+AH72*6+AI72*6.5+AJ72*1+AK72*1.5+AL72*1+AM72*3+AN72*1+AO72*6+AP72*1+AQ72*2.5+AR72*2</f>
        <v>1618.5</v>
      </c>
      <c r="AU72" s="14">
        <f>T72+AS72</f>
        <v>46.5</v>
      </c>
      <c r="AV72" s="14">
        <f>U72+AT72</f>
        <v>3419</v>
      </c>
      <c r="AW72" s="6">
        <f>AV72/AU72</f>
        <v>73.5268817204301</v>
      </c>
    </row>
    <row r="73" spans="1:49">
      <c r="A73" s="7">
        <v>54</v>
      </c>
      <c r="B73" s="25" t="s">
        <v>188</v>
      </c>
      <c r="C73" s="27" t="s">
        <v>189</v>
      </c>
      <c r="D73" s="9">
        <v>28.5</v>
      </c>
      <c r="E73" s="25" t="s">
        <v>47</v>
      </c>
      <c r="F73" s="8">
        <v>76</v>
      </c>
      <c r="G73" s="8">
        <v>77</v>
      </c>
      <c r="H73" s="8">
        <v>63</v>
      </c>
      <c r="I73" s="25" t="s">
        <v>47</v>
      </c>
      <c r="J73" s="8">
        <v>86</v>
      </c>
      <c r="K73" s="25" t="s">
        <v>47</v>
      </c>
      <c r="L73" s="8">
        <v>66</v>
      </c>
      <c r="M73" s="25" t="s">
        <v>47</v>
      </c>
      <c r="N73" s="8">
        <v>89</v>
      </c>
      <c r="O73" s="8">
        <v>69</v>
      </c>
      <c r="P73" s="8">
        <v>38</v>
      </c>
      <c r="Q73" s="8">
        <v>78</v>
      </c>
      <c r="R73" s="25" t="s">
        <v>47</v>
      </c>
      <c r="S73" s="13">
        <v>69</v>
      </c>
      <c r="T73" s="12">
        <v>25.5</v>
      </c>
      <c r="U73" s="12">
        <f>E73*2.5+F73*2.5+G73*0.5+H73*3+I73*2+J73*2+K73*1.5+L73*2+M73*4.5+N73*4+O73*3+P73*3+Q73*3+R73*2+S73*2.5</f>
        <v>1805</v>
      </c>
      <c r="V73" s="7">
        <v>55</v>
      </c>
      <c r="W73" s="25" t="s">
        <v>188</v>
      </c>
      <c r="X73" s="25" t="s">
        <v>189</v>
      </c>
      <c r="Y73" s="7">
        <v>26</v>
      </c>
      <c r="Z73" s="25" t="s">
        <v>47</v>
      </c>
      <c r="AA73" s="8">
        <v>82</v>
      </c>
      <c r="AB73" s="25" t="s">
        <v>47</v>
      </c>
      <c r="AC73" s="25" t="s">
        <v>47</v>
      </c>
      <c r="AD73" s="7">
        <v>68</v>
      </c>
      <c r="AE73" s="25" t="s">
        <v>47</v>
      </c>
      <c r="AF73" s="7">
        <v>78</v>
      </c>
      <c r="AG73" s="8">
        <v>71</v>
      </c>
      <c r="AH73" s="25" t="s">
        <v>47</v>
      </c>
      <c r="AI73" s="25" t="s">
        <v>47</v>
      </c>
      <c r="AJ73" s="25" t="s">
        <v>48</v>
      </c>
      <c r="AK73" s="25" t="s">
        <v>47</v>
      </c>
      <c r="AL73" s="25" t="s">
        <v>47</v>
      </c>
      <c r="AM73" s="25" t="s">
        <v>47</v>
      </c>
      <c r="AN73" s="25" t="s">
        <v>47</v>
      </c>
      <c r="AO73" s="7">
        <v>74</v>
      </c>
      <c r="AP73" s="25" t="s">
        <v>54</v>
      </c>
      <c r="AQ73" s="8">
        <v>79</v>
      </c>
      <c r="AR73" s="26" t="s">
        <v>47</v>
      </c>
      <c r="AS73" s="12">
        <v>21</v>
      </c>
      <c r="AT73" s="12">
        <f>Z73*2.5+AA73*3.5+AB73*2.5+AC73*3+AD73*2+AE73*2+AF73*1.5+AG73*3.5+AH73*6+AI73*6.5+AJ73*1+AK73*1.5+AL73*1+AM73*3+AN73*1+AO73*6+AP73*1+AQ73*2.5+AR73*2</f>
        <v>1600</v>
      </c>
      <c r="AU73" s="14">
        <f>T73+AS73</f>
        <v>46.5</v>
      </c>
      <c r="AV73" s="14">
        <f>U73+AT73</f>
        <v>3405</v>
      </c>
      <c r="AW73" s="6">
        <f>AV73/AU73</f>
        <v>73.2258064516129</v>
      </c>
    </row>
    <row r="74" spans="1:49">
      <c r="A74" s="7">
        <v>151</v>
      </c>
      <c r="B74" s="25" t="s">
        <v>190</v>
      </c>
      <c r="C74" s="27" t="s">
        <v>191</v>
      </c>
      <c r="D74" s="9">
        <v>30</v>
      </c>
      <c r="E74" s="8">
        <v>67</v>
      </c>
      <c r="F74" s="8">
        <v>74</v>
      </c>
      <c r="G74" s="25" t="s">
        <v>47</v>
      </c>
      <c r="H74" s="8">
        <v>63</v>
      </c>
      <c r="I74" s="25" t="s">
        <v>47</v>
      </c>
      <c r="J74" s="8">
        <v>72</v>
      </c>
      <c r="K74" s="25" t="s">
        <v>47</v>
      </c>
      <c r="L74" s="19">
        <v>54</v>
      </c>
      <c r="M74" s="25" t="s">
        <v>47</v>
      </c>
      <c r="N74" s="8">
        <v>83</v>
      </c>
      <c r="O74" s="8">
        <v>72</v>
      </c>
      <c r="P74" s="8">
        <v>60</v>
      </c>
      <c r="Q74" s="8">
        <v>64</v>
      </c>
      <c r="R74" s="8">
        <v>78</v>
      </c>
      <c r="S74" s="26" t="s">
        <v>47</v>
      </c>
      <c r="T74" s="12">
        <v>27</v>
      </c>
      <c r="U74" s="12">
        <f>E74*2.5+F74*2.5+G74*0.5+H74*3+I74*2+J74*2+K74*1.5+L74*2+M74*4.5+N74*4+O74*3+P74*3+Q74*3+R74*2+S74*2.5</f>
        <v>1869.5</v>
      </c>
      <c r="V74" s="7">
        <v>152</v>
      </c>
      <c r="W74" s="25" t="s">
        <v>190</v>
      </c>
      <c r="X74" s="25" t="s">
        <v>191</v>
      </c>
      <c r="Y74" s="7">
        <v>33.5</v>
      </c>
      <c r="Z74" s="25" t="s">
        <v>47</v>
      </c>
      <c r="AA74" s="8">
        <v>86</v>
      </c>
      <c r="AB74" s="25" t="s">
        <v>47</v>
      </c>
      <c r="AC74" s="25" t="s">
        <v>47</v>
      </c>
      <c r="AD74" s="7">
        <v>68</v>
      </c>
      <c r="AE74" s="25" t="s">
        <v>47</v>
      </c>
      <c r="AF74" s="7">
        <v>64</v>
      </c>
      <c r="AG74" s="8">
        <v>76</v>
      </c>
      <c r="AH74" s="25" t="s">
        <v>47</v>
      </c>
      <c r="AI74" s="25" t="s">
        <v>47</v>
      </c>
      <c r="AJ74" s="25" t="s">
        <v>54</v>
      </c>
      <c r="AK74" s="8">
        <v>82</v>
      </c>
      <c r="AL74" s="25" t="s">
        <v>51</v>
      </c>
      <c r="AM74" s="8">
        <v>89</v>
      </c>
      <c r="AN74" s="25" t="s">
        <v>54</v>
      </c>
      <c r="AO74" s="7">
        <v>73</v>
      </c>
      <c r="AP74" s="25" t="s">
        <v>54</v>
      </c>
      <c r="AQ74" s="8">
        <v>73</v>
      </c>
      <c r="AR74" s="26" t="s">
        <v>47</v>
      </c>
      <c r="AS74" s="12">
        <v>27.5</v>
      </c>
      <c r="AT74" s="12">
        <f>Z74*2.5+AA74*3.5+AB74*2.5+AC74*3+AD74*2+AE74*2+AF74*1.5+AG74*3.5+AH74*6+AI74*6.5+AJ74*1+AK74*1.5+AL74*1+AM74*3+AN74*1+AO74*6+AP74*1+AQ74*2.5+AR74*2</f>
        <v>2119.5</v>
      </c>
      <c r="AU74" s="14">
        <f>T74+AS74</f>
        <v>54.5</v>
      </c>
      <c r="AV74" s="14">
        <f>U74+AT74</f>
        <v>3989</v>
      </c>
      <c r="AW74" s="6">
        <f>AV74/AU74</f>
        <v>73.1926605504587</v>
      </c>
    </row>
    <row r="75" spans="1:49">
      <c r="A75" s="7">
        <v>16</v>
      </c>
      <c r="B75" s="25" t="s">
        <v>192</v>
      </c>
      <c r="C75" s="27" t="s">
        <v>193</v>
      </c>
      <c r="D75" s="9">
        <v>28.5</v>
      </c>
      <c r="E75" s="25" t="s">
        <v>47</v>
      </c>
      <c r="F75" s="8">
        <v>73</v>
      </c>
      <c r="G75" s="8">
        <v>86</v>
      </c>
      <c r="H75" s="8">
        <v>77</v>
      </c>
      <c r="I75" s="25" t="s">
        <v>47</v>
      </c>
      <c r="J75" s="8">
        <v>80</v>
      </c>
      <c r="K75" s="25" t="s">
        <v>47</v>
      </c>
      <c r="L75" s="8">
        <v>77</v>
      </c>
      <c r="M75" s="25" t="s">
        <v>47</v>
      </c>
      <c r="N75" s="8">
        <v>91</v>
      </c>
      <c r="O75" s="8">
        <v>46</v>
      </c>
      <c r="P75" s="8">
        <v>66</v>
      </c>
      <c r="Q75" s="8">
        <v>77</v>
      </c>
      <c r="R75" s="25" t="s">
        <v>47</v>
      </c>
      <c r="S75" s="13">
        <v>27</v>
      </c>
      <c r="T75" s="12">
        <v>25.5</v>
      </c>
      <c r="U75" s="12">
        <f>E75*2.5+F75*2.5+G75*0.5+H75*3+I75*2+J75*2+K75*1.5+L75*2+M75*4.5+N75*4+O75*3+P75*3+Q75*3+R75*2+S75*2.5</f>
        <v>1769</v>
      </c>
      <c r="V75" s="7">
        <v>17</v>
      </c>
      <c r="W75" s="25" t="s">
        <v>192</v>
      </c>
      <c r="X75" s="25" t="s">
        <v>193</v>
      </c>
      <c r="Y75" s="7">
        <v>28</v>
      </c>
      <c r="Z75" s="25" t="s">
        <v>47</v>
      </c>
      <c r="AA75" s="8">
        <v>86</v>
      </c>
      <c r="AB75" s="25" t="s">
        <v>47</v>
      </c>
      <c r="AC75" s="25" t="s">
        <v>47</v>
      </c>
      <c r="AD75" s="7">
        <v>75</v>
      </c>
      <c r="AE75" s="25" t="s">
        <v>47</v>
      </c>
      <c r="AF75" s="7">
        <v>79</v>
      </c>
      <c r="AG75" s="8">
        <v>86</v>
      </c>
      <c r="AH75" s="25" t="s">
        <v>47</v>
      </c>
      <c r="AI75" s="25" t="s">
        <v>47</v>
      </c>
      <c r="AJ75" s="25" t="s">
        <v>54</v>
      </c>
      <c r="AK75" s="25" t="s">
        <v>47</v>
      </c>
      <c r="AL75" s="25" t="s">
        <v>47</v>
      </c>
      <c r="AM75" s="25" t="s">
        <v>47</v>
      </c>
      <c r="AN75" s="25" t="s">
        <v>47</v>
      </c>
      <c r="AO75" s="7">
        <v>69</v>
      </c>
      <c r="AP75" s="25" t="s">
        <v>54</v>
      </c>
      <c r="AQ75" s="8">
        <v>74</v>
      </c>
      <c r="AR75" s="26" t="s">
        <v>47</v>
      </c>
      <c r="AS75" s="12">
        <v>21</v>
      </c>
      <c r="AT75" s="12">
        <f>Z75*2.5+AA75*3.5+AB75*2.5+AC75*3+AD75*2+AE75*2+AF75*1.5+AG75*3.5+AH75*6+AI75*6.5+AJ75*1+AK75*1.5+AL75*1+AM75*3+AN75*1+AO75*6+AP75*1+AQ75*2.5+AR75*2</f>
        <v>1629.5</v>
      </c>
      <c r="AU75" s="14">
        <f>T75+AS75</f>
        <v>46.5</v>
      </c>
      <c r="AV75" s="14">
        <f>U75+AT75</f>
        <v>3398.5</v>
      </c>
      <c r="AW75" s="6">
        <f>AV75/AU75</f>
        <v>73.0860215053764</v>
      </c>
    </row>
    <row r="76" spans="1:49">
      <c r="A76" s="7">
        <v>68</v>
      </c>
      <c r="B76" s="25" t="s">
        <v>194</v>
      </c>
      <c r="C76" s="27" t="s">
        <v>195</v>
      </c>
      <c r="D76" s="9">
        <v>30</v>
      </c>
      <c r="E76" s="25" t="s">
        <v>47</v>
      </c>
      <c r="F76" s="8">
        <v>82</v>
      </c>
      <c r="G76" s="8">
        <v>85</v>
      </c>
      <c r="H76" s="8">
        <v>57</v>
      </c>
      <c r="I76" s="25" t="s">
        <v>47</v>
      </c>
      <c r="J76" s="8">
        <v>77</v>
      </c>
      <c r="K76" s="25" t="s">
        <v>47</v>
      </c>
      <c r="L76" s="8">
        <v>34</v>
      </c>
      <c r="M76" s="25" t="s">
        <v>47</v>
      </c>
      <c r="N76" s="8">
        <v>87</v>
      </c>
      <c r="O76" s="8">
        <v>76</v>
      </c>
      <c r="P76" s="8">
        <v>51</v>
      </c>
      <c r="Q76" s="8">
        <v>66</v>
      </c>
      <c r="R76" s="25" t="s">
        <v>47</v>
      </c>
      <c r="S76" s="13">
        <v>76</v>
      </c>
      <c r="T76" s="12">
        <v>25.5</v>
      </c>
      <c r="U76" s="12">
        <f>E76*2.5+F76*2.5+G76*0.5+H76*3+I76*2+J76*2+K76*1.5+L76*2+M76*4.5+N76*4+O76*3+P76*3+Q76*3+R76*2+S76*2.5</f>
        <v>1757.5</v>
      </c>
      <c r="V76" s="7">
        <v>69</v>
      </c>
      <c r="W76" s="25" t="s">
        <v>194</v>
      </c>
      <c r="X76" s="25" t="s">
        <v>195</v>
      </c>
      <c r="Y76" s="7">
        <v>31</v>
      </c>
      <c r="Z76" s="25" t="s">
        <v>47</v>
      </c>
      <c r="AA76" s="8">
        <v>92</v>
      </c>
      <c r="AB76" s="25" t="s">
        <v>47</v>
      </c>
      <c r="AC76" s="8">
        <v>61</v>
      </c>
      <c r="AD76" s="7">
        <v>62</v>
      </c>
      <c r="AE76" s="25" t="s">
        <v>47</v>
      </c>
      <c r="AF76" s="7">
        <v>70</v>
      </c>
      <c r="AG76" s="8">
        <v>72</v>
      </c>
      <c r="AH76" s="25" t="s">
        <v>47</v>
      </c>
      <c r="AI76" s="25" t="s">
        <v>47</v>
      </c>
      <c r="AJ76" s="25" t="s">
        <v>48</v>
      </c>
      <c r="AK76" s="25" t="s">
        <v>47</v>
      </c>
      <c r="AL76" s="25" t="s">
        <v>47</v>
      </c>
      <c r="AM76" s="25" t="s">
        <v>47</v>
      </c>
      <c r="AN76" s="25" t="s">
        <v>47</v>
      </c>
      <c r="AO76" s="7">
        <v>86</v>
      </c>
      <c r="AP76" s="25" t="s">
        <v>54</v>
      </c>
      <c r="AQ76" s="8">
        <v>75</v>
      </c>
      <c r="AR76" s="26" t="s">
        <v>47</v>
      </c>
      <c r="AS76" s="12">
        <v>24</v>
      </c>
      <c r="AT76" s="12">
        <f>Z76*2.5+AA76*3.5+AB76*2.5+AC76*3+AD76*2+AE76*2+AF76*1.5+AG76*3.5+AH76*6+AI76*6.5+AJ76*1+AK76*1.5+AL76*1+AM76*3+AN76*1+AO76*6+AP76*1+AQ76*2.5+AR76*2</f>
        <v>1859.5</v>
      </c>
      <c r="AU76" s="14">
        <f>T76+AS76</f>
        <v>49.5</v>
      </c>
      <c r="AV76" s="14">
        <f>U76+AT76</f>
        <v>3617</v>
      </c>
      <c r="AW76" s="6">
        <f>AV76/AU76</f>
        <v>73.0707070707071</v>
      </c>
    </row>
    <row r="77" spans="1:49">
      <c r="A77" s="7">
        <v>2</v>
      </c>
      <c r="B77" s="25" t="s">
        <v>196</v>
      </c>
      <c r="C77" s="25" t="s">
        <v>197</v>
      </c>
      <c r="D77" s="9">
        <v>28.5</v>
      </c>
      <c r="E77" s="25" t="s">
        <v>47</v>
      </c>
      <c r="F77" s="8">
        <v>77</v>
      </c>
      <c r="G77" s="8">
        <v>79</v>
      </c>
      <c r="H77" s="8">
        <v>67</v>
      </c>
      <c r="I77" s="25" t="s">
        <v>47</v>
      </c>
      <c r="J77" s="8">
        <v>76</v>
      </c>
      <c r="K77" s="25" t="s">
        <v>47</v>
      </c>
      <c r="L77" s="8">
        <v>70</v>
      </c>
      <c r="M77" s="25" t="s">
        <v>47</v>
      </c>
      <c r="N77" s="8">
        <v>78</v>
      </c>
      <c r="O77" s="8">
        <v>73</v>
      </c>
      <c r="P77" s="8">
        <v>73</v>
      </c>
      <c r="Q77" s="8">
        <v>69</v>
      </c>
      <c r="R77" s="25" t="s">
        <v>47</v>
      </c>
      <c r="S77" s="13">
        <v>71</v>
      </c>
      <c r="T77" s="12">
        <v>25.5</v>
      </c>
      <c r="U77" s="12">
        <f>E77*2.5+F77*2.5+G77*0.5+H77*3+I77*2+J77*2+K77*1.5+L77*2+M77*4.5+N77*4+O77*3+P77*3+Q77*3+R77*2+S77*2.5</f>
        <v>1859.5</v>
      </c>
      <c r="V77" s="7">
        <v>119</v>
      </c>
      <c r="W77" s="25" t="s">
        <v>196</v>
      </c>
      <c r="X77" s="25" t="s">
        <v>197</v>
      </c>
      <c r="Y77" s="7">
        <v>28</v>
      </c>
      <c r="Z77" s="25" t="s">
        <v>47</v>
      </c>
      <c r="AA77" s="8">
        <v>76</v>
      </c>
      <c r="AB77" s="25" t="s">
        <v>47</v>
      </c>
      <c r="AC77" s="25" t="s">
        <v>47</v>
      </c>
      <c r="AD77" s="7">
        <v>75</v>
      </c>
      <c r="AE77" s="25" t="s">
        <v>47</v>
      </c>
      <c r="AF77" s="7">
        <v>65</v>
      </c>
      <c r="AG77" s="8">
        <v>73</v>
      </c>
      <c r="AH77" s="25" t="s">
        <v>47</v>
      </c>
      <c r="AI77" s="25" t="s">
        <v>47</v>
      </c>
      <c r="AJ77" s="25" t="s">
        <v>54</v>
      </c>
      <c r="AK77" s="25" t="s">
        <v>47</v>
      </c>
      <c r="AL77" s="25" t="s">
        <v>47</v>
      </c>
      <c r="AM77" s="25" t="s">
        <v>47</v>
      </c>
      <c r="AN77" s="25" t="s">
        <v>47</v>
      </c>
      <c r="AO77" s="7">
        <v>67</v>
      </c>
      <c r="AP77" s="25" t="s">
        <v>54</v>
      </c>
      <c r="AQ77" s="8">
        <v>71</v>
      </c>
      <c r="AR77" s="26" t="s">
        <v>47</v>
      </c>
      <c r="AS77" s="12">
        <v>21</v>
      </c>
      <c r="AT77" s="12">
        <f>Z77*2.5+AA77*3.5+AB77*2.5+AC77*3+AD77*2+AE77*2+AF77*1.5+AG77*3.5+AH77*6+AI77*6.5+AJ77*1+AK77*1.5+AL77*1+AM77*3+AN77*1+AO77*6+AP77*1+AQ77*2.5+AR77*2</f>
        <v>1508.5</v>
      </c>
      <c r="AU77" s="14">
        <f>T77+AS77</f>
        <v>46.5</v>
      </c>
      <c r="AV77" s="14">
        <f>U77+AT77</f>
        <v>3368</v>
      </c>
      <c r="AW77" s="15">
        <f>(AV77/AU77)+0.5</f>
        <v>72.9301075268817</v>
      </c>
    </row>
    <row r="78" spans="1:49">
      <c r="A78" s="7">
        <v>129</v>
      </c>
      <c r="B78" s="25" t="s">
        <v>198</v>
      </c>
      <c r="C78" s="27" t="s">
        <v>199</v>
      </c>
      <c r="D78" s="9">
        <v>34.5</v>
      </c>
      <c r="E78" s="8">
        <v>78</v>
      </c>
      <c r="F78" s="8">
        <v>78</v>
      </c>
      <c r="G78" s="8">
        <v>83</v>
      </c>
      <c r="H78" s="8">
        <v>62</v>
      </c>
      <c r="I78" s="25" t="s">
        <v>47</v>
      </c>
      <c r="J78" s="8">
        <v>72</v>
      </c>
      <c r="K78" s="25" t="s">
        <v>47</v>
      </c>
      <c r="L78" s="8">
        <v>58</v>
      </c>
      <c r="M78" s="8">
        <v>90</v>
      </c>
      <c r="N78" s="8">
        <v>80</v>
      </c>
      <c r="O78" s="25" t="s">
        <v>47</v>
      </c>
      <c r="P78" s="8">
        <v>73</v>
      </c>
      <c r="Q78" s="8">
        <v>80</v>
      </c>
      <c r="R78" s="8">
        <v>72</v>
      </c>
      <c r="S78" s="13">
        <v>82</v>
      </c>
      <c r="T78" s="12">
        <v>31.5</v>
      </c>
      <c r="U78" s="12">
        <f>E78*2.5+F78*2.5+G78*0.5+H78*3+I78*2+J78*2+K78*1.5+L78*2+M78*4.5+N78*4+O78*3+P78*3+Q78*3+R78*2+S78*2.5</f>
        <v>2410.5</v>
      </c>
      <c r="V78" s="7">
        <v>3</v>
      </c>
      <c r="W78" s="25" t="s">
        <v>198</v>
      </c>
      <c r="X78" s="25" t="s">
        <v>199</v>
      </c>
      <c r="Y78" s="7">
        <v>43</v>
      </c>
      <c r="Z78" s="8">
        <v>76</v>
      </c>
      <c r="AA78" s="8">
        <v>82</v>
      </c>
      <c r="AB78" s="25" t="s">
        <v>47</v>
      </c>
      <c r="AC78" s="25" t="s">
        <v>47</v>
      </c>
      <c r="AD78" s="7">
        <v>67</v>
      </c>
      <c r="AE78" s="25" t="s">
        <v>47</v>
      </c>
      <c r="AF78" s="7">
        <v>61</v>
      </c>
      <c r="AG78" s="8">
        <v>70</v>
      </c>
      <c r="AH78" s="8">
        <v>61</v>
      </c>
      <c r="AI78" s="25" t="s">
        <v>47</v>
      </c>
      <c r="AJ78" s="25" t="s">
        <v>48</v>
      </c>
      <c r="AK78" s="25" t="s">
        <v>47</v>
      </c>
      <c r="AL78" s="25" t="s">
        <v>54</v>
      </c>
      <c r="AM78" s="8">
        <v>76</v>
      </c>
      <c r="AN78" s="25" t="s">
        <v>51</v>
      </c>
      <c r="AO78" s="7">
        <v>77</v>
      </c>
      <c r="AP78" s="25" t="s">
        <v>54</v>
      </c>
      <c r="AQ78" s="8">
        <v>73</v>
      </c>
      <c r="AR78" s="26" t="s">
        <v>47</v>
      </c>
      <c r="AS78" s="12">
        <v>36</v>
      </c>
      <c r="AT78" s="12">
        <f>Z78*2.5+AA78*3.5+AB78*2.5+AC78*3+AD78*2+AE78*2+AF78*1.5+AG78*3.5+AH78*6+AI78*6.5+AJ78*1+AK78*1.5+AL78*1+AM78*3+AN78*1+AO78*6+AP78*1+AQ78*2.5+AR78*2</f>
        <v>2506</v>
      </c>
      <c r="AU78" s="14">
        <f>T78+AS78</f>
        <v>67.5</v>
      </c>
      <c r="AV78" s="14">
        <f>U78+AT78</f>
        <v>4916.5</v>
      </c>
      <c r="AW78" s="6">
        <f t="shared" ref="AW78:AW85" si="25">AV78/AU78</f>
        <v>72.837037037037</v>
      </c>
    </row>
    <row r="79" spans="1:49">
      <c r="A79" s="7">
        <v>3</v>
      </c>
      <c r="B79" s="25" t="s">
        <v>200</v>
      </c>
      <c r="C79" s="25" t="s">
        <v>201</v>
      </c>
      <c r="D79" s="9">
        <v>30</v>
      </c>
      <c r="E79" s="25" t="s">
        <v>47</v>
      </c>
      <c r="F79" s="8">
        <v>79</v>
      </c>
      <c r="G79" s="8">
        <v>77</v>
      </c>
      <c r="H79" s="8">
        <v>69</v>
      </c>
      <c r="I79" s="25" t="s">
        <v>47</v>
      </c>
      <c r="J79" s="8">
        <v>80</v>
      </c>
      <c r="K79" s="25" t="s">
        <v>47</v>
      </c>
      <c r="L79" s="8">
        <v>71</v>
      </c>
      <c r="M79" s="25" t="s">
        <v>47</v>
      </c>
      <c r="N79" s="8">
        <v>79</v>
      </c>
      <c r="O79" s="8">
        <v>63</v>
      </c>
      <c r="P79" s="8">
        <v>70</v>
      </c>
      <c r="Q79" s="8">
        <v>68</v>
      </c>
      <c r="R79" s="25" t="s">
        <v>47</v>
      </c>
      <c r="S79" s="13">
        <v>75</v>
      </c>
      <c r="T79" s="12">
        <v>25.5</v>
      </c>
      <c r="U79" s="12">
        <f>E79*2.5+F79*2.5+G79*0.5+H79*3+I79*2+J79*2+K79*1.5+L79*2+M79*4.5+N79*4+O79*3+P79*3+Q79*3+R79*2+S79*2.5</f>
        <v>1851.5</v>
      </c>
      <c r="V79" s="7">
        <v>83</v>
      </c>
      <c r="W79" s="25" t="s">
        <v>200</v>
      </c>
      <c r="X79" s="25" t="s">
        <v>201</v>
      </c>
      <c r="Y79" s="7">
        <v>28</v>
      </c>
      <c r="Z79" s="25" t="s">
        <v>47</v>
      </c>
      <c r="AA79" s="8">
        <v>79</v>
      </c>
      <c r="AB79" s="25" t="s">
        <v>47</v>
      </c>
      <c r="AC79" s="25" t="s">
        <v>47</v>
      </c>
      <c r="AD79" s="7">
        <v>80</v>
      </c>
      <c r="AE79" s="25" t="s">
        <v>47</v>
      </c>
      <c r="AF79" s="7">
        <v>81</v>
      </c>
      <c r="AG79" s="8">
        <v>69</v>
      </c>
      <c r="AH79" s="25" t="s">
        <v>47</v>
      </c>
      <c r="AI79" s="25" t="s">
        <v>47</v>
      </c>
      <c r="AJ79" s="25" t="s">
        <v>54</v>
      </c>
      <c r="AK79" s="25" t="s">
        <v>47</v>
      </c>
      <c r="AL79" s="25" t="s">
        <v>47</v>
      </c>
      <c r="AM79" s="25" t="s">
        <v>47</v>
      </c>
      <c r="AN79" s="25" t="s">
        <v>47</v>
      </c>
      <c r="AO79" s="7">
        <v>63</v>
      </c>
      <c r="AP79" s="25" t="s">
        <v>48</v>
      </c>
      <c r="AQ79" s="8">
        <v>65</v>
      </c>
      <c r="AR79" s="26" t="s">
        <v>47</v>
      </c>
      <c r="AS79" s="12">
        <v>21</v>
      </c>
      <c r="AT79" s="12">
        <f>Z79*2.5+AA79*3.5+AB79*2.5+AC79*3+AD79*2+AE79*2+AF79*1.5+AG79*3.5+AH79*6+AI79*6.5+AJ79*1+AK79*1.5+AL79*1+AM79*3+AN79*1+AO79*6+AP79*1+AQ79*2.5+AR79*2</f>
        <v>1510</v>
      </c>
      <c r="AU79" s="14">
        <f>T79+AS79</f>
        <v>46.5</v>
      </c>
      <c r="AV79" s="14">
        <f>U79+AT79</f>
        <v>3361.5</v>
      </c>
      <c r="AW79" s="15">
        <f>(AV79/AU79)+0.5</f>
        <v>72.7903225806452</v>
      </c>
    </row>
    <row r="80" spans="1:49">
      <c r="A80" s="7">
        <v>62</v>
      </c>
      <c r="B80" s="25" t="s">
        <v>202</v>
      </c>
      <c r="C80" s="27" t="s">
        <v>203</v>
      </c>
      <c r="D80" s="9">
        <v>31</v>
      </c>
      <c r="E80" s="25" t="s">
        <v>47</v>
      </c>
      <c r="F80" s="8">
        <v>74</v>
      </c>
      <c r="G80" s="8">
        <v>76</v>
      </c>
      <c r="H80" s="8">
        <v>69</v>
      </c>
      <c r="I80" s="25" t="s">
        <v>47</v>
      </c>
      <c r="J80" s="8">
        <v>79</v>
      </c>
      <c r="K80" s="25" t="s">
        <v>47</v>
      </c>
      <c r="L80" s="8">
        <v>60</v>
      </c>
      <c r="M80" s="25" t="s">
        <v>47</v>
      </c>
      <c r="N80" s="8">
        <v>91</v>
      </c>
      <c r="O80" s="8">
        <v>76</v>
      </c>
      <c r="P80" s="8">
        <v>44</v>
      </c>
      <c r="Q80" s="8">
        <v>64</v>
      </c>
      <c r="R80" s="25" t="s">
        <v>47</v>
      </c>
      <c r="S80" s="13">
        <v>90</v>
      </c>
      <c r="T80" s="12">
        <v>25.5</v>
      </c>
      <c r="U80" s="12">
        <f>E80*2.5+F80*2.5+G80*0.5+H80*3+I80*2+J80*2+K80*1.5+L80*2+M80*4.5+N80*4+O80*3+P80*3+Q80*3+R80*2+S80*2.5</f>
        <v>1849</v>
      </c>
      <c r="V80" s="7">
        <v>130</v>
      </c>
      <c r="W80" s="25" t="s">
        <v>202</v>
      </c>
      <c r="X80" s="27" t="s">
        <v>203</v>
      </c>
      <c r="Y80" s="7">
        <v>25</v>
      </c>
      <c r="Z80" s="25" t="s">
        <v>47</v>
      </c>
      <c r="AA80" s="8">
        <v>90</v>
      </c>
      <c r="AB80" s="25" t="s">
        <v>47</v>
      </c>
      <c r="AC80" s="25" t="s">
        <v>47</v>
      </c>
      <c r="AD80" s="7">
        <v>63</v>
      </c>
      <c r="AE80" s="25" t="s">
        <v>47</v>
      </c>
      <c r="AF80" s="7">
        <v>84</v>
      </c>
      <c r="AG80" s="8">
        <v>75</v>
      </c>
      <c r="AH80" s="8">
        <v>53</v>
      </c>
      <c r="AI80" s="25" t="s">
        <v>47</v>
      </c>
      <c r="AJ80" s="25" t="s">
        <v>54</v>
      </c>
      <c r="AK80" s="25" t="s">
        <v>47</v>
      </c>
      <c r="AL80" s="25" t="s">
        <v>47</v>
      </c>
      <c r="AM80" s="25" t="s">
        <v>47</v>
      </c>
      <c r="AN80" s="25" t="s">
        <v>47</v>
      </c>
      <c r="AO80" s="7">
        <v>72</v>
      </c>
      <c r="AP80" s="25" t="s">
        <v>48</v>
      </c>
      <c r="AQ80" s="8">
        <v>89</v>
      </c>
      <c r="AR80" s="26" t="s">
        <v>47</v>
      </c>
      <c r="AS80" s="12">
        <v>27</v>
      </c>
      <c r="AT80" s="12">
        <f>Z80*2.5+AA80*3.5+AB80*2.5+AC80*3+AD80*2+AE80*2+AF80*1.5+AG80*3.5+AH80*6+AI80*6.5+AJ80*1+AK80*1.5+AL80*1+AM80*3+AN80*1+AO80*6+AP80*1+AQ80*2.5+AR80*2</f>
        <v>1972</v>
      </c>
      <c r="AU80" s="14">
        <f>T80+AS80</f>
        <v>52.5</v>
      </c>
      <c r="AV80" s="14">
        <f>U80+AT80</f>
        <v>3821</v>
      </c>
      <c r="AW80" s="6">
        <f>AV80/AU80</f>
        <v>72.7809523809524</v>
      </c>
    </row>
    <row r="81" spans="1:49">
      <c r="A81" s="7">
        <v>108</v>
      </c>
      <c r="B81" s="25" t="s">
        <v>204</v>
      </c>
      <c r="C81" s="27" t="s">
        <v>205</v>
      </c>
      <c r="D81" s="9">
        <v>28.5</v>
      </c>
      <c r="E81" s="25" t="s">
        <v>47</v>
      </c>
      <c r="F81" s="8">
        <v>55</v>
      </c>
      <c r="G81" s="8">
        <v>80</v>
      </c>
      <c r="H81" s="8">
        <v>70</v>
      </c>
      <c r="I81" s="25" t="s">
        <v>47</v>
      </c>
      <c r="J81" s="8">
        <v>77</v>
      </c>
      <c r="K81" s="25" t="s">
        <v>47</v>
      </c>
      <c r="L81" s="8">
        <v>67</v>
      </c>
      <c r="M81" s="25" t="s">
        <v>47</v>
      </c>
      <c r="N81" s="8">
        <v>78</v>
      </c>
      <c r="O81" s="8">
        <v>73</v>
      </c>
      <c r="P81" s="8">
        <v>60</v>
      </c>
      <c r="Q81" s="8">
        <v>73</v>
      </c>
      <c r="R81" s="25" t="s">
        <v>47</v>
      </c>
      <c r="S81" s="13">
        <v>88</v>
      </c>
      <c r="T81" s="12">
        <v>25.5</v>
      </c>
      <c r="U81" s="12">
        <f>E81*2.5+F81*2.5+G81*0.5+H81*3+I81*2+J81*2+K81*1.5+L81*2+M81*4.5+N81*4+O81*3+P81*3+Q81*3+R81*2+S81*2.5</f>
        <v>1825.5</v>
      </c>
      <c r="V81" s="7">
        <v>4</v>
      </c>
      <c r="W81" s="25" t="s">
        <v>204</v>
      </c>
      <c r="X81" s="25" t="s">
        <v>205</v>
      </c>
      <c r="Y81" s="7">
        <v>33.5</v>
      </c>
      <c r="Z81" s="25" t="s">
        <v>47</v>
      </c>
      <c r="AA81" s="8">
        <v>80</v>
      </c>
      <c r="AB81" s="8">
        <v>75</v>
      </c>
      <c r="AC81" s="25" t="s">
        <v>47</v>
      </c>
      <c r="AD81" s="7">
        <v>75</v>
      </c>
      <c r="AE81" s="25" t="s">
        <v>47</v>
      </c>
      <c r="AF81" s="7">
        <v>69</v>
      </c>
      <c r="AG81" s="8">
        <v>69</v>
      </c>
      <c r="AH81" s="25" t="s">
        <v>47</v>
      </c>
      <c r="AI81" s="25" t="s">
        <v>47</v>
      </c>
      <c r="AJ81" s="25" t="s">
        <v>54</v>
      </c>
      <c r="AK81" s="8">
        <v>74</v>
      </c>
      <c r="AL81" s="25" t="s">
        <v>54</v>
      </c>
      <c r="AM81" s="25" t="s">
        <v>47</v>
      </c>
      <c r="AN81" s="25" t="s">
        <v>47</v>
      </c>
      <c r="AO81" s="7">
        <v>69</v>
      </c>
      <c r="AP81" s="25" t="s">
        <v>48</v>
      </c>
      <c r="AQ81" s="8">
        <v>73</v>
      </c>
      <c r="AR81" s="26" t="s">
        <v>47</v>
      </c>
      <c r="AS81" s="12">
        <v>26</v>
      </c>
      <c r="AT81" s="12">
        <f>Z81*2.5+AA81*3.5+AB81*2.5+AC81*3+AD81*2+AE81*2+AF81*1.5+AG81*3.5+AH81*6+AI81*6.5+AJ81*1+AK81*1.5+AL81*1+AM81*3+AN81*1+AO81*6+AP81*1+AQ81*2.5+AR81*2</f>
        <v>1920</v>
      </c>
      <c r="AU81" s="14">
        <f>T81+AS81</f>
        <v>51.5</v>
      </c>
      <c r="AV81" s="14">
        <f>U81+AT81</f>
        <v>3745.5</v>
      </c>
      <c r="AW81" s="6">
        <f>AV81/AU81</f>
        <v>72.7281553398058</v>
      </c>
    </row>
    <row r="82" spans="1:49">
      <c r="A82" s="7">
        <v>152</v>
      </c>
      <c r="B82" s="25" t="s">
        <v>206</v>
      </c>
      <c r="C82" s="25" t="s">
        <v>207</v>
      </c>
      <c r="D82" s="9">
        <v>30</v>
      </c>
      <c r="E82" s="25" t="s">
        <v>47</v>
      </c>
      <c r="F82" s="8">
        <v>67</v>
      </c>
      <c r="G82" s="8">
        <v>77</v>
      </c>
      <c r="H82" s="8">
        <v>80</v>
      </c>
      <c r="I82" s="25" t="s">
        <v>47</v>
      </c>
      <c r="J82" s="8">
        <v>73</v>
      </c>
      <c r="K82" s="25" t="s">
        <v>47</v>
      </c>
      <c r="L82" s="8">
        <v>73</v>
      </c>
      <c r="M82" s="25" t="s">
        <v>47</v>
      </c>
      <c r="N82" s="8">
        <v>87</v>
      </c>
      <c r="O82" s="8">
        <v>82</v>
      </c>
      <c r="P82" s="8">
        <v>75</v>
      </c>
      <c r="Q82" s="8">
        <v>73</v>
      </c>
      <c r="R82" s="25" t="s">
        <v>47</v>
      </c>
      <c r="S82" s="13">
        <v>80</v>
      </c>
      <c r="T82" s="12">
        <v>25.5</v>
      </c>
      <c r="U82" s="12">
        <f>E82*2.5+F82*2.5+G82*0.5+H82*3+I82*2+J82*2+K82*1.5+L82*2+M82*4.5+N82*4+O82*3+P82*3+Q82*3+R82*2+S82*2.5</f>
        <v>1976</v>
      </c>
      <c r="V82" s="7">
        <v>63</v>
      </c>
      <c r="W82" s="25" t="s">
        <v>206</v>
      </c>
      <c r="X82" s="27" t="s">
        <v>207</v>
      </c>
      <c r="Y82" s="7">
        <v>22</v>
      </c>
      <c r="Z82" s="25" t="s">
        <v>47</v>
      </c>
      <c r="AA82" s="8">
        <v>89</v>
      </c>
      <c r="AB82" s="25" t="s">
        <v>47</v>
      </c>
      <c r="AC82" s="25" t="s">
        <v>47</v>
      </c>
      <c r="AD82" s="7">
        <v>70</v>
      </c>
      <c r="AE82" s="25" t="s">
        <v>47</v>
      </c>
      <c r="AF82" s="7">
        <v>74</v>
      </c>
      <c r="AG82" s="8">
        <v>80</v>
      </c>
      <c r="AH82" s="25" t="s">
        <v>47</v>
      </c>
      <c r="AI82" s="25" t="s">
        <v>47</v>
      </c>
      <c r="AJ82" s="25" t="s">
        <v>48</v>
      </c>
      <c r="AK82" s="25" t="s">
        <v>47</v>
      </c>
      <c r="AL82" s="25" t="s">
        <v>47</v>
      </c>
      <c r="AM82" s="25" t="s">
        <v>47</v>
      </c>
      <c r="AN82" s="25" t="s">
        <v>47</v>
      </c>
      <c r="AO82" s="7">
        <v>29</v>
      </c>
      <c r="AP82" s="25" t="s">
        <v>48</v>
      </c>
      <c r="AQ82" s="8">
        <v>82</v>
      </c>
      <c r="AR82" s="26" t="s">
        <v>47</v>
      </c>
      <c r="AS82" s="12">
        <v>21</v>
      </c>
      <c r="AT82" s="12">
        <f>Z82*2.5+AA82*3.5+AB82*2.5+AC82*3+AD82*2+AE82*2+AF82*1.5+AG82*3.5+AH82*6+AI82*6.5+AJ82*1+AK82*1.5+AL82*1+AM82*3+AN82*1+AO82*6+AP82*1+AQ82*2.5+AR82*2</f>
        <v>1401.5</v>
      </c>
      <c r="AU82" s="14">
        <f>T82+AS82</f>
        <v>46.5</v>
      </c>
      <c r="AV82" s="14">
        <f>U82+AT82</f>
        <v>3377.5</v>
      </c>
      <c r="AW82" s="6">
        <f>AV82/AU82</f>
        <v>72.6344086021505</v>
      </c>
    </row>
    <row r="83" spans="1:49">
      <c r="A83" s="7">
        <v>118</v>
      </c>
      <c r="B83" s="25" t="s">
        <v>208</v>
      </c>
      <c r="C83" s="27" t="s">
        <v>209</v>
      </c>
      <c r="D83" s="9">
        <v>27.5</v>
      </c>
      <c r="E83" s="25" t="s">
        <v>47</v>
      </c>
      <c r="F83" s="8">
        <v>43</v>
      </c>
      <c r="G83" s="8">
        <v>69</v>
      </c>
      <c r="H83" s="8">
        <v>60</v>
      </c>
      <c r="I83" s="25" t="s">
        <v>47</v>
      </c>
      <c r="J83" s="8">
        <v>67</v>
      </c>
      <c r="K83" s="25" t="s">
        <v>47</v>
      </c>
      <c r="L83" s="8">
        <v>78</v>
      </c>
      <c r="M83" s="25" t="s">
        <v>47</v>
      </c>
      <c r="N83" s="8">
        <v>81</v>
      </c>
      <c r="O83" s="8">
        <v>81</v>
      </c>
      <c r="P83" s="8">
        <v>61</v>
      </c>
      <c r="Q83" s="8">
        <v>73</v>
      </c>
      <c r="R83" s="25" t="s">
        <v>47</v>
      </c>
      <c r="S83" s="13">
        <v>75</v>
      </c>
      <c r="T83" s="12">
        <v>25.5</v>
      </c>
      <c r="U83" s="12">
        <f>E83*2.5+F83*2.5+G83*0.5+H83*3+I83*2+J83*2+K83*1.5+L83*2+M83*4.5+N83*4+O83*3+P83*3+Q83*3+R83*2+S83*2.5</f>
        <v>1768.5</v>
      </c>
      <c r="V83" s="7">
        <v>109</v>
      </c>
      <c r="W83" s="25" t="s">
        <v>208</v>
      </c>
      <c r="X83" s="25" t="s">
        <v>209</v>
      </c>
      <c r="Y83" s="7">
        <v>28</v>
      </c>
      <c r="Z83" s="25" t="s">
        <v>47</v>
      </c>
      <c r="AA83" s="8">
        <v>84</v>
      </c>
      <c r="AB83" s="25" t="s">
        <v>47</v>
      </c>
      <c r="AC83" s="25" t="s">
        <v>47</v>
      </c>
      <c r="AD83" s="7">
        <v>79</v>
      </c>
      <c r="AE83" s="25" t="s">
        <v>47</v>
      </c>
      <c r="AF83" s="7">
        <v>81</v>
      </c>
      <c r="AG83" s="8">
        <v>63</v>
      </c>
      <c r="AH83" s="25" t="s">
        <v>47</v>
      </c>
      <c r="AI83" s="25" t="s">
        <v>47</v>
      </c>
      <c r="AJ83" s="25" t="s">
        <v>54</v>
      </c>
      <c r="AK83" s="25" t="s">
        <v>47</v>
      </c>
      <c r="AL83" s="25" t="s">
        <v>47</v>
      </c>
      <c r="AM83" s="25" t="s">
        <v>47</v>
      </c>
      <c r="AN83" s="25" t="s">
        <v>47</v>
      </c>
      <c r="AO83" s="7">
        <v>76</v>
      </c>
      <c r="AP83" s="25" t="s">
        <v>48</v>
      </c>
      <c r="AQ83" s="8">
        <v>75</v>
      </c>
      <c r="AR83" s="26" t="s">
        <v>47</v>
      </c>
      <c r="AS83" s="12">
        <v>21</v>
      </c>
      <c r="AT83" s="12">
        <f>Z83*2.5+AA83*3.5+AB83*2.5+AC83*3+AD83*2+AE83*2+AF83*1.5+AG83*3.5+AH83*6+AI83*6.5+AJ83*1+AK83*1.5+AL83*1+AM83*3+AN83*1+AO83*6+AP83*1+AQ83*2.5+AR83*2</f>
        <v>1607.5</v>
      </c>
      <c r="AU83" s="14">
        <f>T83+AS83</f>
        <v>46.5</v>
      </c>
      <c r="AV83" s="14">
        <f>U83+AT83</f>
        <v>3376</v>
      </c>
      <c r="AW83" s="6">
        <f>AV83/AU83</f>
        <v>72.6021505376344</v>
      </c>
    </row>
    <row r="84" spans="1:49">
      <c r="A84" s="7">
        <v>135</v>
      </c>
      <c r="B84" s="25" t="s">
        <v>210</v>
      </c>
      <c r="C84" s="27" t="s">
        <v>211</v>
      </c>
      <c r="D84" s="9">
        <v>35.5</v>
      </c>
      <c r="E84" s="8">
        <v>76</v>
      </c>
      <c r="F84" s="8">
        <v>84</v>
      </c>
      <c r="G84" s="8">
        <v>78</v>
      </c>
      <c r="H84" s="8">
        <v>63</v>
      </c>
      <c r="I84" s="25" t="s">
        <v>47</v>
      </c>
      <c r="J84" s="8">
        <v>72</v>
      </c>
      <c r="K84" s="25" t="s">
        <v>47</v>
      </c>
      <c r="L84" s="8">
        <v>62</v>
      </c>
      <c r="M84" s="8">
        <v>84</v>
      </c>
      <c r="N84" s="8">
        <v>80</v>
      </c>
      <c r="O84" s="8">
        <v>71</v>
      </c>
      <c r="P84" s="8">
        <v>73</v>
      </c>
      <c r="Q84" s="8">
        <v>74</v>
      </c>
      <c r="R84" s="8">
        <v>73</v>
      </c>
      <c r="S84" s="13">
        <v>41</v>
      </c>
      <c r="T84" s="12">
        <v>34.5</v>
      </c>
      <c r="U84" s="12">
        <f>E84*2.5+F84*2.5+G84*0.5+H84*3+I84*2+J84*2+K84*1.5+L84*2+M84*4.5+N84*4+O84*3+P84*3+Q84*3+R84*2+S84*2.5</f>
        <v>2496.5</v>
      </c>
      <c r="V84" s="7">
        <v>153</v>
      </c>
      <c r="W84" s="25" t="s">
        <v>210</v>
      </c>
      <c r="X84" s="27" t="s">
        <v>211</v>
      </c>
      <c r="Y84" s="7">
        <v>37</v>
      </c>
      <c r="Z84" s="8">
        <v>87</v>
      </c>
      <c r="AA84" s="8">
        <v>86</v>
      </c>
      <c r="AB84" s="8">
        <v>76</v>
      </c>
      <c r="AC84" s="25" t="s">
        <v>47</v>
      </c>
      <c r="AD84" s="7">
        <v>56</v>
      </c>
      <c r="AE84" s="25" t="s">
        <v>47</v>
      </c>
      <c r="AF84" s="7">
        <v>69</v>
      </c>
      <c r="AG84" s="8">
        <v>65</v>
      </c>
      <c r="AH84" s="25" t="s">
        <v>47</v>
      </c>
      <c r="AI84" s="25" t="s">
        <v>47</v>
      </c>
      <c r="AJ84" s="25" t="s">
        <v>54</v>
      </c>
      <c r="AK84" s="25" t="s">
        <v>47</v>
      </c>
      <c r="AL84" s="25" t="s">
        <v>54</v>
      </c>
      <c r="AM84" s="8">
        <v>92</v>
      </c>
      <c r="AN84" s="25" t="s">
        <v>51</v>
      </c>
      <c r="AO84" s="7">
        <v>69</v>
      </c>
      <c r="AP84" s="25" t="s">
        <v>48</v>
      </c>
      <c r="AQ84" s="8">
        <v>81</v>
      </c>
      <c r="AR84" s="26" t="s">
        <v>47</v>
      </c>
      <c r="AS84" s="12">
        <v>32.5</v>
      </c>
      <c r="AT84" s="12">
        <f>Z84*2.5+AA84*3.5+AB84*2.5+AC84*3+AD84*2+AE84*2+AF84*1.5+AG84*3.5+AH84*6+AI84*6.5+AJ84*1+AK84*1.5+AL84*1+AM84*3+AN84*1+AO84*6+AP84*1+AQ84*2.5+AR84*2</f>
        <v>2364</v>
      </c>
      <c r="AU84" s="14">
        <f>T84+AS84</f>
        <v>67</v>
      </c>
      <c r="AV84" s="14">
        <f>U84+AT84</f>
        <v>4860.5</v>
      </c>
      <c r="AW84" s="6">
        <f>AV84/AU84</f>
        <v>72.544776119403</v>
      </c>
    </row>
    <row r="85" spans="1:49">
      <c r="A85" s="7">
        <v>82</v>
      </c>
      <c r="B85" s="25" t="s">
        <v>212</v>
      </c>
      <c r="C85" s="27" t="s">
        <v>213</v>
      </c>
      <c r="D85" s="9">
        <v>31.5</v>
      </c>
      <c r="E85" s="25" t="s">
        <v>47</v>
      </c>
      <c r="F85" s="8">
        <v>75</v>
      </c>
      <c r="G85" s="8">
        <v>84</v>
      </c>
      <c r="H85" s="8">
        <v>73</v>
      </c>
      <c r="I85" s="25" t="s">
        <v>47</v>
      </c>
      <c r="J85" s="8">
        <v>60</v>
      </c>
      <c r="K85" s="8">
        <v>71</v>
      </c>
      <c r="L85" s="8">
        <v>62</v>
      </c>
      <c r="M85" s="25" t="s">
        <v>47</v>
      </c>
      <c r="N85" s="8">
        <v>86</v>
      </c>
      <c r="O85" s="8">
        <v>70</v>
      </c>
      <c r="P85" s="8">
        <v>48</v>
      </c>
      <c r="Q85" s="8">
        <v>68</v>
      </c>
      <c r="R85" s="25" t="s">
        <v>47</v>
      </c>
      <c r="S85" s="13">
        <v>71</v>
      </c>
      <c r="T85" s="12">
        <v>27</v>
      </c>
      <c r="U85" s="12">
        <f>E85*2.5+F85*2.5+G85*0.5+H85*3+I85*2+J85*2+K85*1.5+L85*2+M85*4.5+N85*4+O85*3+P85*3+Q85*3+R85*2+S85*2.5</f>
        <v>1878.5</v>
      </c>
      <c r="V85" s="7">
        <v>136</v>
      </c>
      <c r="W85" s="25" t="s">
        <v>212</v>
      </c>
      <c r="X85" s="25" t="s">
        <v>213</v>
      </c>
      <c r="Y85" s="7">
        <v>26</v>
      </c>
      <c r="Z85" s="25" t="s">
        <v>47</v>
      </c>
      <c r="AA85" s="8">
        <v>79</v>
      </c>
      <c r="AB85" s="25" t="s">
        <v>47</v>
      </c>
      <c r="AC85" s="25" t="s">
        <v>47</v>
      </c>
      <c r="AD85" s="7">
        <v>60</v>
      </c>
      <c r="AE85" s="25" t="s">
        <v>47</v>
      </c>
      <c r="AF85" s="7">
        <v>64</v>
      </c>
      <c r="AG85" s="8">
        <v>78</v>
      </c>
      <c r="AH85" s="25" t="s">
        <v>47</v>
      </c>
      <c r="AI85" s="25" t="s">
        <v>47</v>
      </c>
      <c r="AJ85" s="25" t="s">
        <v>54</v>
      </c>
      <c r="AK85" s="25" t="s">
        <v>47</v>
      </c>
      <c r="AL85" s="25" t="s">
        <v>47</v>
      </c>
      <c r="AM85" s="25" t="s">
        <v>47</v>
      </c>
      <c r="AN85" s="25" t="s">
        <v>47</v>
      </c>
      <c r="AO85" s="7">
        <v>82</v>
      </c>
      <c r="AP85" s="25" t="s">
        <v>48</v>
      </c>
      <c r="AQ85" s="8">
        <v>67</v>
      </c>
      <c r="AR85" s="26" t="s">
        <v>47</v>
      </c>
      <c r="AS85" s="12">
        <v>21</v>
      </c>
      <c r="AT85" s="12">
        <f>Z85*2.5+AA85*3.5+AB85*2.5+AC85*3+AD85*2+AE85*2+AF85*1.5+AG85*3.5+AH85*6+AI85*6.5+AJ85*1+AK85*1.5+AL85*1+AM85*3+AN85*1+AO85*6+AP85*1+AQ85*2.5+AR85*2</f>
        <v>1595</v>
      </c>
      <c r="AU85" s="14">
        <f>T85+AS85</f>
        <v>48</v>
      </c>
      <c r="AV85" s="14">
        <f>U85+AT85</f>
        <v>3473.5</v>
      </c>
      <c r="AW85" s="6">
        <f>AV85/AU85</f>
        <v>72.3645833333333</v>
      </c>
    </row>
    <row r="86" spans="1:49">
      <c r="A86" s="7">
        <v>106</v>
      </c>
      <c r="B86" s="25" t="s">
        <v>214</v>
      </c>
      <c r="C86" s="25" t="s">
        <v>215</v>
      </c>
      <c r="D86" s="9">
        <v>30</v>
      </c>
      <c r="E86" s="25" t="s">
        <v>47</v>
      </c>
      <c r="F86" s="8">
        <v>72</v>
      </c>
      <c r="G86" s="8">
        <v>81</v>
      </c>
      <c r="H86" s="8">
        <v>69</v>
      </c>
      <c r="I86" s="25" t="s">
        <v>47</v>
      </c>
      <c r="J86" s="8">
        <v>72</v>
      </c>
      <c r="K86" s="25" t="s">
        <v>47</v>
      </c>
      <c r="L86" s="8">
        <v>70</v>
      </c>
      <c r="M86" s="25" t="s">
        <v>47</v>
      </c>
      <c r="N86" s="8">
        <v>83</v>
      </c>
      <c r="O86" s="8">
        <v>75</v>
      </c>
      <c r="P86" s="8">
        <v>61</v>
      </c>
      <c r="Q86" s="8">
        <v>71</v>
      </c>
      <c r="R86" s="25" t="s">
        <v>47</v>
      </c>
      <c r="S86" s="13">
        <v>75</v>
      </c>
      <c r="T86" s="12">
        <v>25.5</v>
      </c>
      <c r="U86" s="12">
        <f>E86*2.5+F86*2.5+G86*0.5+H86*3+I86*2+J86*2+K86*1.5+L86*2+M86*4.5+N86*4+O86*3+P86*3+Q86*3+R86*2+S86*2.5</f>
        <v>1852</v>
      </c>
      <c r="V86" s="7">
        <v>71</v>
      </c>
      <c r="W86" s="25" t="s">
        <v>214</v>
      </c>
      <c r="X86" s="27" t="s">
        <v>215</v>
      </c>
      <c r="Y86" s="7">
        <v>28.5</v>
      </c>
      <c r="Z86" s="25" t="s">
        <v>47</v>
      </c>
      <c r="AA86" s="8">
        <v>81</v>
      </c>
      <c r="AB86" s="25" t="s">
        <v>47</v>
      </c>
      <c r="AC86" s="25" t="s">
        <v>47</v>
      </c>
      <c r="AD86" s="7">
        <v>70</v>
      </c>
      <c r="AE86" s="25" t="s">
        <v>47</v>
      </c>
      <c r="AF86" s="7">
        <v>76</v>
      </c>
      <c r="AG86" s="8">
        <v>69</v>
      </c>
      <c r="AH86" s="8">
        <v>50</v>
      </c>
      <c r="AI86" s="25" t="s">
        <v>47</v>
      </c>
      <c r="AJ86" s="25" t="s">
        <v>48</v>
      </c>
      <c r="AK86" s="25" t="s">
        <v>47</v>
      </c>
      <c r="AL86" s="25" t="s">
        <v>47</v>
      </c>
      <c r="AM86" s="25" t="s">
        <v>47</v>
      </c>
      <c r="AN86" s="25" t="s">
        <v>47</v>
      </c>
      <c r="AO86" s="7">
        <v>83</v>
      </c>
      <c r="AP86" s="25" t="s">
        <v>54</v>
      </c>
      <c r="AQ86" s="8">
        <v>68</v>
      </c>
      <c r="AR86" s="26" t="s">
        <v>47</v>
      </c>
      <c r="AS86" s="12">
        <v>27</v>
      </c>
      <c r="AT86" s="12">
        <f>Z86*2.5+AA86*3.5+AB86*2.5+AC86*3+AD86*2+AE86*2+AF86*1.5+AG86*3.5+AH86*6+AI86*6.5+AJ86*1+AK86*1.5+AL86*1+AM86*3+AN86*1+AO86*6+AP86*1+AQ86*2.5+AR86*2</f>
        <v>1917</v>
      </c>
      <c r="AU86" s="14">
        <f>T86+AS86</f>
        <v>52.5</v>
      </c>
      <c r="AV86" s="14">
        <f>U86+AT86</f>
        <v>3769</v>
      </c>
      <c r="AW86" s="15">
        <f>(AV86/AU86)+0.5</f>
        <v>72.2904761904762</v>
      </c>
    </row>
    <row r="87" spans="1:49">
      <c r="A87" s="7">
        <v>18</v>
      </c>
      <c r="B87" s="25" t="s">
        <v>216</v>
      </c>
      <c r="C87" s="25" t="s">
        <v>217</v>
      </c>
      <c r="D87" s="9">
        <v>30</v>
      </c>
      <c r="E87" s="25" t="s">
        <v>47</v>
      </c>
      <c r="F87" s="8">
        <v>65</v>
      </c>
      <c r="G87" s="8">
        <v>81</v>
      </c>
      <c r="H87" s="8">
        <v>72</v>
      </c>
      <c r="I87" s="25" t="s">
        <v>47</v>
      </c>
      <c r="J87" s="8">
        <v>75</v>
      </c>
      <c r="K87" s="25" t="s">
        <v>47</v>
      </c>
      <c r="L87" s="8">
        <v>62</v>
      </c>
      <c r="M87" s="25" t="s">
        <v>47</v>
      </c>
      <c r="N87" s="8">
        <v>76</v>
      </c>
      <c r="O87" s="8">
        <v>73</v>
      </c>
      <c r="P87" s="8">
        <v>67</v>
      </c>
      <c r="Q87" s="8">
        <v>65</v>
      </c>
      <c r="R87" s="25" t="s">
        <v>47</v>
      </c>
      <c r="S87" s="13">
        <v>78</v>
      </c>
      <c r="T87" s="12">
        <v>25.5</v>
      </c>
      <c r="U87" s="12">
        <f>E87*2.5+F87*2.5+G87*0.5+H87*3+I87*2+J87*2+K87*1.5+L87*2+M87*4.5+N87*4+O87*3+P87*3+Q87*3+R87*2+S87*2.5</f>
        <v>1807</v>
      </c>
      <c r="V87" s="7">
        <v>107</v>
      </c>
      <c r="W87" s="25" t="s">
        <v>216</v>
      </c>
      <c r="X87" s="25" t="s">
        <v>217</v>
      </c>
      <c r="Y87" s="7">
        <v>26</v>
      </c>
      <c r="Z87" s="25" t="s">
        <v>47</v>
      </c>
      <c r="AA87" s="8">
        <v>87</v>
      </c>
      <c r="AB87" s="25" t="s">
        <v>47</v>
      </c>
      <c r="AC87" s="25" t="s">
        <v>47</v>
      </c>
      <c r="AD87" s="7">
        <v>85</v>
      </c>
      <c r="AE87" s="25" t="s">
        <v>47</v>
      </c>
      <c r="AF87" s="7">
        <v>74</v>
      </c>
      <c r="AG87" s="8">
        <v>71</v>
      </c>
      <c r="AH87" s="25" t="s">
        <v>47</v>
      </c>
      <c r="AI87" s="25" t="s">
        <v>47</v>
      </c>
      <c r="AJ87" s="25" t="s">
        <v>54</v>
      </c>
      <c r="AK87" s="25" t="s">
        <v>47</v>
      </c>
      <c r="AL87" s="25" t="s">
        <v>47</v>
      </c>
      <c r="AM87" s="25" t="s">
        <v>47</v>
      </c>
      <c r="AN87" s="25" t="s">
        <v>47</v>
      </c>
      <c r="AO87" s="7">
        <v>65</v>
      </c>
      <c r="AP87" s="25" t="s">
        <v>54</v>
      </c>
      <c r="AQ87" s="8">
        <v>66</v>
      </c>
      <c r="AR87" s="26" t="s">
        <v>47</v>
      </c>
      <c r="AS87" s="12">
        <v>21</v>
      </c>
      <c r="AT87" s="12">
        <f>Z87*2.5+AA87*3.5+AB87*2.5+AC87*3+AD87*2+AE87*2+AF87*1.5+AG87*3.5+AH87*6+AI87*6.5+AJ87*1+AK87*1.5+AL87*1+AM87*3+AN87*1+AO87*6+AP87*1+AQ87*2.5+AR87*2</f>
        <v>1549</v>
      </c>
      <c r="AU87" s="14">
        <f>T87+AS87</f>
        <v>46.5</v>
      </c>
      <c r="AV87" s="14">
        <f>U87+AT87</f>
        <v>3356</v>
      </c>
      <c r="AW87" s="6">
        <f t="shared" ref="AW87:AW100" si="26">AV87/AU87</f>
        <v>72.1720430107527</v>
      </c>
    </row>
    <row r="88" spans="1:49">
      <c r="A88" s="7">
        <v>70</v>
      </c>
      <c r="B88" s="25" t="s">
        <v>218</v>
      </c>
      <c r="C88" s="27" t="s">
        <v>219</v>
      </c>
      <c r="D88" s="9">
        <v>28.5</v>
      </c>
      <c r="E88" s="25" t="s">
        <v>47</v>
      </c>
      <c r="F88" s="8">
        <v>66</v>
      </c>
      <c r="G88" s="8">
        <v>81</v>
      </c>
      <c r="H88" s="8">
        <v>65</v>
      </c>
      <c r="I88" s="25" t="s">
        <v>47</v>
      </c>
      <c r="J88" s="8">
        <v>83</v>
      </c>
      <c r="K88" s="25" t="s">
        <v>47</v>
      </c>
      <c r="L88" s="8">
        <v>70</v>
      </c>
      <c r="M88" s="25" t="s">
        <v>47</v>
      </c>
      <c r="N88" s="8">
        <v>85</v>
      </c>
      <c r="O88" s="8">
        <v>65</v>
      </c>
      <c r="P88" s="8">
        <v>53</v>
      </c>
      <c r="Q88" s="8">
        <v>76</v>
      </c>
      <c r="R88" s="25" t="s">
        <v>47</v>
      </c>
      <c r="S88" s="13">
        <v>60</v>
      </c>
      <c r="T88" s="12">
        <v>25.5</v>
      </c>
      <c r="U88" s="12">
        <f>E88*2.5+F88*2.5+G88*0.5+H88*3+I88*2+J88*2+K88*1.5+L88*2+M88*4.5+N88*4+O88*3+P88*3+Q88*3+R88*2+S88*2.5</f>
        <v>1778.5</v>
      </c>
      <c r="V88" s="7">
        <v>19</v>
      </c>
      <c r="W88" s="25" t="s">
        <v>218</v>
      </c>
      <c r="X88" s="25" t="s">
        <v>219</v>
      </c>
      <c r="Y88" s="7">
        <v>28</v>
      </c>
      <c r="Z88" s="25" t="s">
        <v>47</v>
      </c>
      <c r="AA88" s="8">
        <v>74</v>
      </c>
      <c r="AB88" s="25" t="s">
        <v>47</v>
      </c>
      <c r="AC88" s="25" t="s">
        <v>47</v>
      </c>
      <c r="AD88" s="7">
        <v>76</v>
      </c>
      <c r="AE88" s="25" t="s">
        <v>47</v>
      </c>
      <c r="AF88" s="7">
        <v>63</v>
      </c>
      <c r="AG88" s="8">
        <v>70</v>
      </c>
      <c r="AH88" s="25" t="s">
        <v>47</v>
      </c>
      <c r="AI88" s="25" t="s">
        <v>47</v>
      </c>
      <c r="AJ88" s="25" t="s">
        <v>54</v>
      </c>
      <c r="AK88" s="25" t="s">
        <v>47</v>
      </c>
      <c r="AL88" s="25" t="s">
        <v>47</v>
      </c>
      <c r="AM88" s="25" t="s">
        <v>47</v>
      </c>
      <c r="AN88" s="25" t="s">
        <v>47</v>
      </c>
      <c r="AO88" s="7">
        <v>79</v>
      </c>
      <c r="AP88" s="25" t="s">
        <v>54</v>
      </c>
      <c r="AQ88" s="8">
        <v>74</v>
      </c>
      <c r="AR88" s="26" t="s">
        <v>47</v>
      </c>
      <c r="AS88" s="12">
        <v>21</v>
      </c>
      <c r="AT88" s="12">
        <f>Z88*2.5+AA88*3.5+AB88*2.5+AC88*3+AD88*2+AE88*2+AF88*1.5+AG88*3.5+AH88*6+AI88*6.5+AJ88*1+AK88*1.5+AL88*1+AM88*3+AN88*1+AO88*6+AP88*1+AQ88*2.5+AR88*2</f>
        <v>1569.5</v>
      </c>
      <c r="AU88" s="14">
        <f>T88+AS88</f>
        <v>46.5</v>
      </c>
      <c r="AV88" s="14">
        <f>U88+AT88</f>
        <v>3348</v>
      </c>
      <c r="AW88" s="6">
        <f>AV88/AU88</f>
        <v>72</v>
      </c>
    </row>
    <row r="89" spans="1:49">
      <c r="A89" s="7">
        <v>64</v>
      </c>
      <c r="B89" s="25" t="s">
        <v>220</v>
      </c>
      <c r="C89" s="27" t="s">
        <v>221</v>
      </c>
      <c r="D89" s="9">
        <v>30</v>
      </c>
      <c r="E89" s="25" t="s">
        <v>47</v>
      </c>
      <c r="F89" s="8">
        <v>60</v>
      </c>
      <c r="G89" s="8">
        <v>80</v>
      </c>
      <c r="H89" s="8">
        <v>74</v>
      </c>
      <c r="I89" s="25" t="s">
        <v>47</v>
      </c>
      <c r="J89" s="8">
        <v>71</v>
      </c>
      <c r="K89" s="25" t="s">
        <v>47</v>
      </c>
      <c r="L89" s="8">
        <v>56</v>
      </c>
      <c r="M89" s="25" t="s">
        <v>47</v>
      </c>
      <c r="N89" s="8">
        <v>91</v>
      </c>
      <c r="O89" s="8">
        <v>77</v>
      </c>
      <c r="P89" s="8">
        <v>51</v>
      </c>
      <c r="Q89" s="8">
        <v>51</v>
      </c>
      <c r="R89" s="25" t="s">
        <v>47</v>
      </c>
      <c r="S89" s="13">
        <v>76</v>
      </c>
      <c r="T89" s="12">
        <v>25.5</v>
      </c>
      <c r="U89" s="12">
        <f>E89*2.5+F89*2.5+G89*0.5+H89*3+I89*2+J89*2+K89*1.5+L89*2+M89*4.5+N89*4+O89*3+P89*3+Q89*3+R89*2+S89*2.5</f>
        <v>1757</v>
      </c>
      <c r="V89" s="7">
        <v>85</v>
      </c>
      <c r="W89" s="25" t="s">
        <v>220</v>
      </c>
      <c r="X89" s="25" t="s">
        <v>221</v>
      </c>
      <c r="Y89" s="7">
        <v>29.5</v>
      </c>
      <c r="Z89" s="25" t="s">
        <v>47</v>
      </c>
      <c r="AA89" s="8">
        <v>64</v>
      </c>
      <c r="AB89" s="25" t="s">
        <v>47</v>
      </c>
      <c r="AC89" s="25" t="s">
        <v>47</v>
      </c>
      <c r="AD89" s="7">
        <v>70</v>
      </c>
      <c r="AE89" s="25" t="s">
        <v>47</v>
      </c>
      <c r="AF89" s="7">
        <v>70</v>
      </c>
      <c r="AG89" s="8">
        <v>85</v>
      </c>
      <c r="AH89" s="25" t="s">
        <v>47</v>
      </c>
      <c r="AI89" s="25" t="s">
        <v>47</v>
      </c>
      <c r="AJ89" s="25" t="s">
        <v>54</v>
      </c>
      <c r="AK89" s="8">
        <v>79</v>
      </c>
      <c r="AL89" s="25" t="s">
        <v>47</v>
      </c>
      <c r="AM89" s="25" t="s">
        <v>47</v>
      </c>
      <c r="AN89" s="25" t="s">
        <v>47</v>
      </c>
      <c r="AO89" s="7">
        <v>75</v>
      </c>
      <c r="AP89" s="25" t="s">
        <v>48</v>
      </c>
      <c r="AQ89" s="8">
        <v>64</v>
      </c>
      <c r="AR89" s="26" t="s">
        <v>47</v>
      </c>
      <c r="AS89" s="12">
        <v>22.5</v>
      </c>
      <c r="AT89" s="12">
        <f>Z89*2.5+AA89*3.5+AB89*2.5+AC89*3+AD89*2+AE89*2+AF89*1.5+AG89*3.5+AH89*6+AI89*6.5+AJ89*1+AK89*1.5+AL89*1+AM89*3+AN89*1+AO89*6+AP89*1+AQ89*2.5+AR89*2</f>
        <v>1665</v>
      </c>
      <c r="AU89" s="14">
        <f>T89+AS89</f>
        <v>48</v>
      </c>
      <c r="AV89" s="14">
        <f>U89+AT89</f>
        <v>3422</v>
      </c>
      <c r="AW89" s="15">
        <f>(AV89/AU89)+0.5</f>
        <v>71.7916666666667</v>
      </c>
    </row>
    <row r="90" spans="1:49">
      <c r="A90" s="7">
        <v>87</v>
      </c>
      <c r="B90" s="25" t="s">
        <v>222</v>
      </c>
      <c r="C90" s="25" t="s">
        <v>223</v>
      </c>
      <c r="D90" s="9">
        <v>31</v>
      </c>
      <c r="E90" s="25" t="s">
        <v>47</v>
      </c>
      <c r="F90" s="8">
        <v>76</v>
      </c>
      <c r="G90" s="8">
        <v>74</v>
      </c>
      <c r="H90" s="8">
        <v>63</v>
      </c>
      <c r="I90" s="25" t="s">
        <v>47</v>
      </c>
      <c r="J90" s="8">
        <v>65</v>
      </c>
      <c r="K90" s="25" t="s">
        <v>47</v>
      </c>
      <c r="L90" s="8">
        <v>61</v>
      </c>
      <c r="M90" s="25" t="s">
        <v>47</v>
      </c>
      <c r="N90" s="8">
        <v>85</v>
      </c>
      <c r="O90" s="8">
        <v>72</v>
      </c>
      <c r="P90" s="8">
        <v>76</v>
      </c>
      <c r="Q90" s="8">
        <v>65</v>
      </c>
      <c r="R90" s="25" t="s">
        <v>47</v>
      </c>
      <c r="S90" s="13">
        <v>92</v>
      </c>
      <c r="T90" s="12">
        <v>25.5</v>
      </c>
      <c r="U90" s="12">
        <f>E90*2.5+F90*2.5+G90*0.5+H90*3+I90*2+J90*2+K90*1.5+L90*2+M90*4.5+N90*4+O90*3+P90*3+Q90*3+R90*2+S90*2.5</f>
        <v>1877</v>
      </c>
      <c r="V90" s="7">
        <v>65</v>
      </c>
      <c r="W90" s="25" t="s">
        <v>222</v>
      </c>
      <c r="X90" s="27" t="s">
        <v>223</v>
      </c>
      <c r="Y90" s="7">
        <v>33.5</v>
      </c>
      <c r="Z90" s="25" t="s">
        <v>47</v>
      </c>
      <c r="AA90" s="8">
        <v>85</v>
      </c>
      <c r="AB90" s="8">
        <v>74</v>
      </c>
      <c r="AC90" s="8">
        <v>45</v>
      </c>
      <c r="AD90" s="7">
        <v>47</v>
      </c>
      <c r="AE90" s="25" t="s">
        <v>47</v>
      </c>
      <c r="AF90" s="7">
        <v>62</v>
      </c>
      <c r="AG90" s="8">
        <v>63</v>
      </c>
      <c r="AH90" s="8">
        <v>70</v>
      </c>
      <c r="AI90" s="25" t="s">
        <v>47</v>
      </c>
      <c r="AJ90" s="25" t="s">
        <v>51</v>
      </c>
      <c r="AK90" s="25" t="s">
        <v>47</v>
      </c>
      <c r="AL90" s="25" t="s">
        <v>47</v>
      </c>
      <c r="AM90" s="25" t="s">
        <v>47</v>
      </c>
      <c r="AN90" s="25" t="s">
        <v>47</v>
      </c>
      <c r="AO90" s="7">
        <v>83</v>
      </c>
      <c r="AP90" s="25" t="s">
        <v>54</v>
      </c>
      <c r="AQ90" s="8">
        <v>71</v>
      </c>
      <c r="AR90" s="26" t="s">
        <v>47</v>
      </c>
      <c r="AS90" s="12">
        <v>32.5</v>
      </c>
      <c r="AT90" s="12">
        <f>Z90*2.5+AA90*3.5+AB90*2.5+AC90*3+AD90*2+AE90*2+AF90*1.5+AG90*3.5+AH90*6+AI90*6.5+AJ90*1+AK90*1.5+AL90*1+AM90*3+AN90*1+AO90*6+AP90*1+AQ90*2.5+AR90*2</f>
        <v>2270.5</v>
      </c>
      <c r="AU90" s="14">
        <f>T90+AS90</f>
        <v>58</v>
      </c>
      <c r="AV90" s="14">
        <f>U90+AT90</f>
        <v>4147.5</v>
      </c>
      <c r="AW90" s="6">
        <f>AV90/AU90</f>
        <v>71.5086206896552</v>
      </c>
    </row>
    <row r="91" spans="1:49">
      <c r="A91" s="7">
        <v>33</v>
      </c>
      <c r="B91" s="25" t="s">
        <v>224</v>
      </c>
      <c r="C91" s="27" t="s">
        <v>225</v>
      </c>
      <c r="D91" s="9">
        <v>30.5</v>
      </c>
      <c r="E91" s="25" t="s">
        <v>47</v>
      </c>
      <c r="F91" s="8">
        <v>65</v>
      </c>
      <c r="G91" s="8">
        <v>80</v>
      </c>
      <c r="H91" s="8">
        <v>75</v>
      </c>
      <c r="I91" s="25" t="s">
        <v>47</v>
      </c>
      <c r="J91" s="8">
        <v>77</v>
      </c>
      <c r="K91" s="25" t="s">
        <v>47</v>
      </c>
      <c r="L91" s="8">
        <v>60</v>
      </c>
      <c r="M91" s="25" t="s">
        <v>47</v>
      </c>
      <c r="N91" s="8">
        <v>75</v>
      </c>
      <c r="O91" s="8">
        <v>75</v>
      </c>
      <c r="P91" s="8">
        <v>68</v>
      </c>
      <c r="Q91" s="8">
        <v>56</v>
      </c>
      <c r="R91" s="25" t="s">
        <v>47</v>
      </c>
      <c r="S91" s="13">
        <v>81</v>
      </c>
      <c r="T91" s="12">
        <v>25.5</v>
      </c>
      <c r="U91" s="12">
        <f>E91*2.5+F91*2.5+G91*0.5+H91*3+I91*2+J91*2+K91*1.5+L91*2+M91*4.5+N91*4+O91*3+P91*3+Q91*3+R91*2+S91*2.5</f>
        <v>1801</v>
      </c>
      <c r="V91" s="7">
        <v>88</v>
      </c>
      <c r="W91" s="25" t="s">
        <v>224</v>
      </c>
      <c r="X91" s="25" t="s">
        <v>225</v>
      </c>
      <c r="Y91" s="7">
        <v>27.5</v>
      </c>
      <c r="Z91" s="25" t="s">
        <v>47</v>
      </c>
      <c r="AA91" s="8">
        <v>72</v>
      </c>
      <c r="AB91" s="25" t="s">
        <v>47</v>
      </c>
      <c r="AC91" s="25" t="s">
        <v>47</v>
      </c>
      <c r="AD91" s="7">
        <v>75</v>
      </c>
      <c r="AE91" s="25" t="s">
        <v>47</v>
      </c>
      <c r="AF91" s="7">
        <v>73</v>
      </c>
      <c r="AG91" s="8">
        <v>67</v>
      </c>
      <c r="AH91" s="25" t="s">
        <v>47</v>
      </c>
      <c r="AI91" s="25" t="s">
        <v>47</v>
      </c>
      <c r="AJ91" s="25" t="s">
        <v>54</v>
      </c>
      <c r="AK91" s="25" t="s">
        <v>47</v>
      </c>
      <c r="AL91" s="25" t="s">
        <v>47</v>
      </c>
      <c r="AM91" s="25" t="s">
        <v>47</v>
      </c>
      <c r="AN91" s="25" t="s">
        <v>47</v>
      </c>
      <c r="AO91" s="7">
        <v>67</v>
      </c>
      <c r="AP91" s="25" t="s">
        <v>54</v>
      </c>
      <c r="AQ91" s="8">
        <v>86</v>
      </c>
      <c r="AR91" s="26" t="s">
        <v>47</v>
      </c>
      <c r="AS91" s="12">
        <v>21</v>
      </c>
      <c r="AT91" s="12">
        <f>Z91*2.5+AA91*3.5+AB91*2.5+AC91*3+AD91*2+AE91*2+AF91*1.5+AG91*3.5+AH91*6+AI91*6.5+AJ91*1+AK91*1.5+AL91*1+AM91*3+AN91*1+AO91*6+AP91*1+AQ91*2.5+AR91*2</f>
        <v>1523</v>
      </c>
      <c r="AU91" s="14">
        <f>T91+AS91</f>
        <v>46.5</v>
      </c>
      <c r="AV91" s="14">
        <f>U91+AT91</f>
        <v>3324</v>
      </c>
      <c r="AW91" s="6">
        <f>AV91/AU91</f>
        <v>71.4838709677419</v>
      </c>
    </row>
    <row r="92" spans="1:49">
      <c r="A92" s="7">
        <v>84</v>
      </c>
      <c r="B92" s="25" t="s">
        <v>226</v>
      </c>
      <c r="C92" s="27" t="s">
        <v>227</v>
      </c>
      <c r="D92" s="9">
        <v>31</v>
      </c>
      <c r="E92" s="8">
        <v>71</v>
      </c>
      <c r="F92" s="8">
        <v>50</v>
      </c>
      <c r="G92" s="8">
        <v>84</v>
      </c>
      <c r="H92" s="8">
        <v>64</v>
      </c>
      <c r="I92" s="25" t="s">
        <v>47</v>
      </c>
      <c r="J92" s="8">
        <v>72</v>
      </c>
      <c r="K92" s="25" t="s">
        <v>47</v>
      </c>
      <c r="L92" s="8">
        <v>70</v>
      </c>
      <c r="M92" s="25" t="s">
        <v>47</v>
      </c>
      <c r="N92" s="8">
        <v>89</v>
      </c>
      <c r="O92" s="8">
        <v>75</v>
      </c>
      <c r="P92" s="8">
        <v>45</v>
      </c>
      <c r="Q92" s="8">
        <v>78</v>
      </c>
      <c r="R92" s="25" t="s">
        <v>47</v>
      </c>
      <c r="S92" s="13">
        <v>61</v>
      </c>
      <c r="T92" s="12">
        <v>28</v>
      </c>
      <c r="U92" s="12">
        <f>E92*2.5+F92*2.5+G92*0.5+H92*3+I92*2+J92*2+K92*1.5+L92*2+M92*4.5+N92*4+O92*3+P92*3+Q92*3+R92*2+S92*2.5</f>
        <v>1923</v>
      </c>
      <c r="V92" s="7">
        <v>34</v>
      </c>
      <c r="W92" s="25" t="s">
        <v>226</v>
      </c>
      <c r="X92" s="25" t="s">
        <v>227</v>
      </c>
      <c r="Y92" s="7">
        <v>30.5</v>
      </c>
      <c r="Z92" s="25" t="s">
        <v>47</v>
      </c>
      <c r="AA92" s="8">
        <v>87</v>
      </c>
      <c r="AB92" s="8">
        <v>73</v>
      </c>
      <c r="AC92" s="25" t="s">
        <v>47</v>
      </c>
      <c r="AD92" s="7">
        <v>69</v>
      </c>
      <c r="AE92" s="25" t="s">
        <v>47</v>
      </c>
      <c r="AF92" s="7">
        <v>78</v>
      </c>
      <c r="AG92" s="8">
        <v>60</v>
      </c>
      <c r="AH92" s="25" t="s">
        <v>47</v>
      </c>
      <c r="AI92" s="25" t="s">
        <v>47</v>
      </c>
      <c r="AJ92" s="25" t="s">
        <v>54</v>
      </c>
      <c r="AK92" s="25" t="s">
        <v>47</v>
      </c>
      <c r="AL92" s="25" t="s">
        <v>47</v>
      </c>
      <c r="AM92" s="25" t="s">
        <v>47</v>
      </c>
      <c r="AN92" s="25" t="s">
        <v>47</v>
      </c>
      <c r="AO92" s="7">
        <v>76</v>
      </c>
      <c r="AP92" s="25" t="s">
        <v>54</v>
      </c>
      <c r="AQ92" s="8">
        <v>74</v>
      </c>
      <c r="AR92" s="26" t="s">
        <v>47</v>
      </c>
      <c r="AS92" s="12">
        <v>23.5</v>
      </c>
      <c r="AT92" s="12">
        <f>Z92*2.5+AA92*3.5+AB92*2.5+AC92*3+AD92*2+AE92*2+AF92*1.5+AG92*3.5+AH92*6+AI92*6.5+AJ92*1+AK92*1.5+AL92*1+AM92*3+AN92*1+AO92*6+AP92*1+AQ92*2.5+AR92*2</f>
        <v>1753</v>
      </c>
      <c r="AU92" s="14">
        <f>T92+AS92</f>
        <v>51.5</v>
      </c>
      <c r="AV92" s="14">
        <f>U92+AT92</f>
        <v>3676</v>
      </c>
      <c r="AW92" s="6">
        <f>AV92/AU92</f>
        <v>71.378640776699</v>
      </c>
    </row>
    <row r="93" spans="1:49">
      <c r="A93" s="7">
        <v>145</v>
      </c>
      <c r="B93" s="25" t="s">
        <v>228</v>
      </c>
      <c r="C93" s="27" t="s">
        <v>229</v>
      </c>
      <c r="D93" s="9">
        <v>31</v>
      </c>
      <c r="E93" s="8">
        <v>68</v>
      </c>
      <c r="F93" s="8">
        <v>71</v>
      </c>
      <c r="G93" s="8">
        <v>75</v>
      </c>
      <c r="H93" s="8">
        <v>75</v>
      </c>
      <c r="I93" s="25" t="s">
        <v>47</v>
      </c>
      <c r="J93" s="8">
        <v>77</v>
      </c>
      <c r="K93" s="25" t="s">
        <v>47</v>
      </c>
      <c r="L93" s="8">
        <v>56</v>
      </c>
      <c r="M93" s="25" t="s">
        <v>47</v>
      </c>
      <c r="N93" s="8">
        <v>78</v>
      </c>
      <c r="O93" s="8">
        <v>60</v>
      </c>
      <c r="P93" s="8">
        <v>77</v>
      </c>
      <c r="Q93" s="8">
        <v>66</v>
      </c>
      <c r="R93" s="8">
        <v>68</v>
      </c>
      <c r="S93" s="13">
        <v>89</v>
      </c>
      <c r="T93" s="12">
        <v>30</v>
      </c>
      <c r="U93" s="12">
        <f>E93*2.5+F93*2.5+G93*0.5+H93*3+I93*2+J93*2+K93*1.5+L93*2+M93*4.5+N93*4+O93*3+P93*3+Q93*3+R93*2+S93*2.5</f>
        <v>2155.5</v>
      </c>
      <c r="V93" s="7">
        <v>146</v>
      </c>
      <c r="W93" s="25" t="s">
        <v>228</v>
      </c>
      <c r="X93" s="25" t="s">
        <v>229</v>
      </c>
      <c r="Y93" s="7">
        <v>37</v>
      </c>
      <c r="Z93" s="8">
        <v>64</v>
      </c>
      <c r="AA93" s="8">
        <v>89</v>
      </c>
      <c r="AB93" s="8">
        <v>74</v>
      </c>
      <c r="AC93" s="25" t="s">
        <v>47</v>
      </c>
      <c r="AD93" s="7">
        <v>77</v>
      </c>
      <c r="AE93" s="25" t="s">
        <v>47</v>
      </c>
      <c r="AF93" s="7">
        <v>86</v>
      </c>
      <c r="AG93" s="8">
        <v>64</v>
      </c>
      <c r="AH93" s="25" t="s">
        <v>47</v>
      </c>
      <c r="AI93" s="25" t="s">
        <v>47</v>
      </c>
      <c r="AJ93" s="25" t="s">
        <v>48</v>
      </c>
      <c r="AK93" s="8">
        <v>73</v>
      </c>
      <c r="AL93" s="25" t="s">
        <v>47</v>
      </c>
      <c r="AM93" s="25" t="s">
        <v>47</v>
      </c>
      <c r="AN93" s="25" t="s">
        <v>47</v>
      </c>
      <c r="AO93" s="7">
        <v>73</v>
      </c>
      <c r="AP93" s="25" t="s">
        <v>54</v>
      </c>
      <c r="AQ93" s="8">
        <v>66</v>
      </c>
      <c r="AR93" s="26" t="s">
        <v>47</v>
      </c>
      <c r="AS93" s="12">
        <v>29</v>
      </c>
      <c r="AT93" s="12">
        <f>Z93*2.5+AA93*3.5+AB93*2.5+AC93*3+AD93*2+AE93*2+AF93*1.5+AG93*3.5+AH93*6+AI93*6.5+AJ93*1+AK93*1.5+AL93*1+AM93*3+AN93*1+AO93*6+AP93*1+AQ93*2.5+AR93*2</f>
        <v>2046</v>
      </c>
      <c r="AU93" s="14">
        <f>T93+AS93</f>
        <v>59</v>
      </c>
      <c r="AV93" s="14">
        <f>U93+AT93</f>
        <v>4201.5</v>
      </c>
      <c r="AW93" s="6">
        <f>AV93/AU93</f>
        <v>71.2118644067797</v>
      </c>
    </row>
    <row r="94" spans="1:49">
      <c r="A94" s="7">
        <v>52</v>
      </c>
      <c r="B94" s="25" t="s">
        <v>230</v>
      </c>
      <c r="C94" s="27" t="s">
        <v>231</v>
      </c>
      <c r="D94" s="9">
        <v>33</v>
      </c>
      <c r="E94" s="25" t="s">
        <v>47</v>
      </c>
      <c r="F94" s="8">
        <v>66</v>
      </c>
      <c r="G94" s="8">
        <v>82</v>
      </c>
      <c r="H94" s="8">
        <v>69</v>
      </c>
      <c r="I94" s="25" t="s">
        <v>47</v>
      </c>
      <c r="J94" s="8">
        <v>82</v>
      </c>
      <c r="K94" s="25" t="s">
        <v>47</v>
      </c>
      <c r="L94" s="8">
        <v>53</v>
      </c>
      <c r="M94" s="8">
        <v>92</v>
      </c>
      <c r="N94" s="8">
        <v>76</v>
      </c>
      <c r="O94" s="8">
        <v>60</v>
      </c>
      <c r="P94" s="8">
        <v>50</v>
      </c>
      <c r="Q94" s="8">
        <v>71</v>
      </c>
      <c r="R94" s="25" t="s">
        <v>47</v>
      </c>
      <c r="S94" s="13">
        <v>73</v>
      </c>
      <c r="T94" s="12">
        <v>30</v>
      </c>
      <c r="U94" s="12">
        <f>E94*2.5+F94*2.5+G94*0.5+H94*3+I94*2+J94*2+K94*1.5+L94*2+M94*4.5+N94*4+O94*3+P94*3+Q94*3+R94*2+S94*2.5</f>
        <v>2126.5</v>
      </c>
      <c r="V94" s="7">
        <v>53</v>
      </c>
      <c r="W94" s="25" t="s">
        <v>230</v>
      </c>
      <c r="X94" s="25" t="s">
        <v>231</v>
      </c>
      <c r="Y94" s="7">
        <v>26</v>
      </c>
      <c r="Z94" s="25" t="s">
        <v>47</v>
      </c>
      <c r="AA94" s="8">
        <v>67</v>
      </c>
      <c r="AB94" s="25" t="s">
        <v>47</v>
      </c>
      <c r="AC94" s="25" t="s">
        <v>47</v>
      </c>
      <c r="AD94" s="7">
        <v>81</v>
      </c>
      <c r="AE94" s="25" t="s">
        <v>47</v>
      </c>
      <c r="AF94" s="7">
        <v>75</v>
      </c>
      <c r="AG94" s="8">
        <v>68</v>
      </c>
      <c r="AH94" s="25" t="s">
        <v>47</v>
      </c>
      <c r="AI94" s="25" t="s">
        <v>47</v>
      </c>
      <c r="AJ94" s="25" t="s">
        <v>54</v>
      </c>
      <c r="AK94" s="25" t="s">
        <v>47</v>
      </c>
      <c r="AL94" s="25" t="s">
        <v>47</v>
      </c>
      <c r="AM94" s="25" t="s">
        <v>47</v>
      </c>
      <c r="AN94" s="25" t="s">
        <v>47</v>
      </c>
      <c r="AO94" s="7">
        <v>69</v>
      </c>
      <c r="AP94" s="25" t="s">
        <v>48</v>
      </c>
      <c r="AQ94" s="8">
        <v>68</v>
      </c>
      <c r="AR94" s="26" t="s">
        <v>47</v>
      </c>
      <c r="AS94" s="12">
        <v>21</v>
      </c>
      <c r="AT94" s="12">
        <f>Z94*2.5+AA94*3.5+AB94*2.5+AC94*3+AD94*2+AE94*2+AF94*1.5+AG94*3.5+AH94*6+AI94*6.5+AJ94*1+AK94*1.5+AL94*1+AM94*3+AN94*1+AO94*6+AP94*1+AQ94*2.5+AR94*2</f>
        <v>1501</v>
      </c>
      <c r="AU94" s="14">
        <f>T94+AS94</f>
        <v>51</v>
      </c>
      <c r="AV94" s="14">
        <f>U94+AT94</f>
        <v>3627.5</v>
      </c>
      <c r="AW94" s="6">
        <f>AV94/AU94</f>
        <v>71.1274509803922</v>
      </c>
    </row>
    <row r="95" spans="1:49">
      <c r="A95" s="7">
        <v>53</v>
      </c>
      <c r="B95" s="25" t="s">
        <v>232</v>
      </c>
      <c r="C95" s="27" t="s">
        <v>233</v>
      </c>
      <c r="D95" s="9">
        <v>31.5</v>
      </c>
      <c r="E95" s="25" t="s">
        <v>47</v>
      </c>
      <c r="F95" s="8">
        <v>70</v>
      </c>
      <c r="G95" s="8">
        <v>80</v>
      </c>
      <c r="H95" s="8">
        <v>63</v>
      </c>
      <c r="I95" s="25" t="s">
        <v>47</v>
      </c>
      <c r="J95" s="8">
        <v>85</v>
      </c>
      <c r="K95" s="8">
        <v>80</v>
      </c>
      <c r="L95" s="8">
        <v>56</v>
      </c>
      <c r="M95" s="25" t="s">
        <v>47</v>
      </c>
      <c r="N95" s="8">
        <v>91</v>
      </c>
      <c r="O95" s="8">
        <v>80</v>
      </c>
      <c r="P95" s="8">
        <v>64</v>
      </c>
      <c r="Q95" s="8">
        <v>72</v>
      </c>
      <c r="R95" s="25" t="s">
        <v>47</v>
      </c>
      <c r="S95" s="13">
        <v>75</v>
      </c>
      <c r="T95" s="12">
        <v>27</v>
      </c>
      <c r="U95" s="12">
        <f>E95*2.5+F95*2.5+G95*0.5+H95*3+I95*2+J95*2+K95*1.5+L95*2+M95*4.5+N95*4+O95*3+P95*3+Q95*3+R95*2+S95*2.5</f>
        <v>2005.5</v>
      </c>
      <c r="V95" s="7">
        <v>54</v>
      </c>
      <c r="W95" s="25" t="s">
        <v>232</v>
      </c>
      <c r="X95" s="27" t="s">
        <v>233</v>
      </c>
      <c r="Y95" s="7">
        <v>25</v>
      </c>
      <c r="Z95" s="25" t="s">
        <v>47</v>
      </c>
      <c r="AA95" s="8">
        <v>65</v>
      </c>
      <c r="AB95" s="25" t="s">
        <v>47</v>
      </c>
      <c r="AC95" s="25" t="s">
        <v>47</v>
      </c>
      <c r="AD95" s="7">
        <v>68</v>
      </c>
      <c r="AE95" s="8">
        <v>50</v>
      </c>
      <c r="AF95" s="7">
        <v>77</v>
      </c>
      <c r="AG95" s="8">
        <v>52</v>
      </c>
      <c r="AH95" s="25" t="s">
        <v>47</v>
      </c>
      <c r="AI95" s="25" t="s">
        <v>47</v>
      </c>
      <c r="AJ95" s="25" t="s">
        <v>48</v>
      </c>
      <c r="AK95" s="25" t="s">
        <v>47</v>
      </c>
      <c r="AL95" s="25" t="s">
        <v>47</v>
      </c>
      <c r="AM95" s="25" t="s">
        <v>47</v>
      </c>
      <c r="AN95" s="25" t="s">
        <v>47</v>
      </c>
      <c r="AO95" s="7">
        <v>72</v>
      </c>
      <c r="AP95" s="25" t="s">
        <v>54</v>
      </c>
      <c r="AQ95" s="8">
        <v>74</v>
      </c>
      <c r="AR95" s="26" t="s">
        <v>47</v>
      </c>
      <c r="AS95" s="12">
        <v>23</v>
      </c>
      <c r="AT95" s="12">
        <f>Z95*2.5+AA95*3.5+AB95*2.5+AC95*3+AD95*2+AE95*2+AF95*1.5+AG95*3.5+AH95*6+AI95*6.5+AJ95*1+AK95*1.5+AL95*1+AM95*3+AN95*1+AO95*6+AP95*1+AQ95*2.5+AR95*2</f>
        <v>1548</v>
      </c>
      <c r="AU95" s="14">
        <f>T95+AS95</f>
        <v>50</v>
      </c>
      <c r="AV95" s="14">
        <f>U95+AT95</f>
        <v>3553.5</v>
      </c>
      <c r="AW95" s="6">
        <f>AV95/AU95</f>
        <v>71.07</v>
      </c>
    </row>
    <row r="96" spans="1:49">
      <c r="A96" s="7">
        <v>125</v>
      </c>
      <c r="B96" s="25" t="s">
        <v>234</v>
      </c>
      <c r="C96" s="27" t="s">
        <v>235</v>
      </c>
      <c r="D96" s="9">
        <v>31</v>
      </c>
      <c r="E96" s="25" t="s">
        <v>47</v>
      </c>
      <c r="F96" s="8">
        <v>53</v>
      </c>
      <c r="G96" s="8">
        <v>81</v>
      </c>
      <c r="H96" s="8">
        <v>77</v>
      </c>
      <c r="I96" s="25" t="s">
        <v>47</v>
      </c>
      <c r="J96" s="8">
        <v>61</v>
      </c>
      <c r="K96" s="25" t="s">
        <v>47</v>
      </c>
      <c r="L96" s="8">
        <v>71</v>
      </c>
      <c r="M96" s="25" t="s">
        <v>47</v>
      </c>
      <c r="N96" s="8">
        <v>82</v>
      </c>
      <c r="O96" s="8">
        <v>73</v>
      </c>
      <c r="P96" s="8">
        <v>54</v>
      </c>
      <c r="Q96" s="8">
        <v>54</v>
      </c>
      <c r="R96" s="25" t="s">
        <v>47</v>
      </c>
      <c r="S96" s="13">
        <v>82</v>
      </c>
      <c r="T96" s="12">
        <v>25.5</v>
      </c>
      <c r="U96" s="12">
        <f>E96*2.5+F96*2.5+G96*0.5+H96*3+I96*2+J96*2+K96*1.5+L96*2+M96*4.5+N96*4+O96*3+P96*3+Q96*3+R96*2+S96*2.5</f>
        <v>1744</v>
      </c>
      <c r="V96" s="7">
        <v>126</v>
      </c>
      <c r="W96" s="25" t="s">
        <v>234</v>
      </c>
      <c r="X96" s="25" t="s">
        <v>235</v>
      </c>
      <c r="Y96" s="7">
        <v>30.5</v>
      </c>
      <c r="Z96" s="8">
        <v>61</v>
      </c>
      <c r="AA96" s="8">
        <v>89</v>
      </c>
      <c r="AB96" s="25" t="s">
        <v>47</v>
      </c>
      <c r="AC96" s="25" t="s">
        <v>47</v>
      </c>
      <c r="AD96" s="7">
        <v>80</v>
      </c>
      <c r="AE96" s="25" t="s">
        <v>47</v>
      </c>
      <c r="AF96" s="7">
        <v>71</v>
      </c>
      <c r="AG96" s="8">
        <v>85</v>
      </c>
      <c r="AH96" s="25" t="s">
        <v>47</v>
      </c>
      <c r="AI96" s="25" t="s">
        <v>47</v>
      </c>
      <c r="AJ96" s="25" t="s">
        <v>54</v>
      </c>
      <c r="AK96" s="8">
        <v>77</v>
      </c>
      <c r="AL96" s="25" t="s">
        <v>47</v>
      </c>
      <c r="AM96" s="25" t="s">
        <v>47</v>
      </c>
      <c r="AN96" s="25" t="s">
        <v>47</v>
      </c>
      <c r="AO96" s="7">
        <v>79</v>
      </c>
      <c r="AP96" s="25" t="s">
        <v>48</v>
      </c>
      <c r="AQ96" s="8">
        <v>65</v>
      </c>
      <c r="AR96" s="26" t="s">
        <v>47</v>
      </c>
      <c r="AS96" s="12">
        <v>26.5</v>
      </c>
      <c r="AT96" s="12">
        <f>Z96*2.5+AA96*3.5+AB96*2.5+AC96*3+AD96*2+AE96*2+AF96*1.5+AG96*3.5+AH96*6+AI96*6.5+AJ96*1+AK96*1.5+AL96*1+AM96*3+AN96*1+AO96*6+AP96*1+AQ96*2.5+AR96*2</f>
        <v>1950</v>
      </c>
      <c r="AU96" s="14">
        <f>T96+AS96</f>
        <v>52</v>
      </c>
      <c r="AV96" s="14">
        <f>U96+AT96</f>
        <v>3694</v>
      </c>
      <c r="AW96" s="6">
        <f>AV96/AU96</f>
        <v>71.0384615384615</v>
      </c>
    </row>
    <row r="97" spans="1:49">
      <c r="A97" s="7">
        <v>114</v>
      </c>
      <c r="B97" s="25" t="s">
        <v>236</v>
      </c>
      <c r="C97" s="27" t="s">
        <v>237</v>
      </c>
      <c r="D97" s="9">
        <v>30</v>
      </c>
      <c r="E97" s="25" t="s">
        <v>47</v>
      </c>
      <c r="F97" s="8">
        <v>69</v>
      </c>
      <c r="G97" s="8">
        <v>78</v>
      </c>
      <c r="H97" s="8">
        <v>68</v>
      </c>
      <c r="I97" s="8">
        <v>60</v>
      </c>
      <c r="J97" s="8">
        <v>77</v>
      </c>
      <c r="K97" s="25" t="s">
        <v>47</v>
      </c>
      <c r="L97" s="8">
        <v>55</v>
      </c>
      <c r="M97" s="25" t="s">
        <v>47</v>
      </c>
      <c r="N97" s="8">
        <v>83</v>
      </c>
      <c r="O97" s="8">
        <v>63</v>
      </c>
      <c r="P97" s="8">
        <v>71</v>
      </c>
      <c r="Q97" s="8">
        <v>62</v>
      </c>
      <c r="R97" s="25" t="s">
        <v>47</v>
      </c>
      <c r="S97" s="13">
        <v>75</v>
      </c>
      <c r="T97" s="12">
        <v>27.5</v>
      </c>
      <c r="U97" s="12">
        <f>E97*2.5+F97*2.5+G97*0.5+H97*3+I97*2+J97*2+K97*1.5+L97*2+M97*4.5+N97*4+O97*3+P97*3+Q97*3+R97*2+S97*2.5</f>
        <v>1907</v>
      </c>
      <c r="V97" s="7">
        <v>115</v>
      </c>
      <c r="W97" s="25" t="s">
        <v>236</v>
      </c>
      <c r="X97" s="25" t="s">
        <v>237</v>
      </c>
      <c r="Y97" s="7">
        <v>28.5</v>
      </c>
      <c r="Z97" s="25" t="s">
        <v>47</v>
      </c>
      <c r="AA97" s="8">
        <v>68</v>
      </c>
      <c r="AB97" s="25" t="s">
        <v>47</v>
      </c>
      <c r="AC97" s="25" t="s">
        <v>47</v>
      </c>
      <c r="AD97" s="7">
        <v>74</v>
      </c>
      <c r="AE97" s="25" t="s">
        <v>47</v>
      </c>
      <c r="AF97" s="7">
        <v>69</v>
      </c>
      <c r="AG97" s="8">
        <v>63</v>
      </c>
      <c r="AH97" s="25" t="s">
        <v>47</v>
      </c>
      <c r="AI97" s="25" t="s">
        <v>47</v>
      </c>
      <c r="AJ97" s="25" t="s">
        <v>54</v>
      </c>
      <c r="AK97" s="25" t="s">
        <v>47</v>
      </c>
      <c r="AL97" s="25" t="s">
        <v>47</v>
      </c>
      <c r="AM97" s="25" t="s">
        <v>47</v>
      </c>
      <c r="AN97" s="25" t="s">
        <v>47</v>
      </c>
      <c r="AO97" s="7">
        <v>78</v>
      </c>
      <c r="AP97" s="25" t="s">
        <v>54</v>
      </c>
      <c r="AQ97" s="8">
        <v>78</v>
      </c>
      <c r="AR97" s="26" t="s">
        <v>47</v>
      </c>
      <c r="AS97" s="12">
        <v>21</v>
      </c>
      <c r="AT97" s="12">
        <f>Z97*2.5+AA97*3.5+AB97*2.5+AC97*3+AD97*2+AE97*2+AF97*1.5+AG97*3.5+AH97*6+AI97*6.5+AJ97*1+AK97*1.5+AL97*1+AM97*3+AN97*1+AO97*6+AP97*1+AQ97*2.5+AR97*2</f>
        <v>1533</v>
      </c>
      <c r="AU97" s="14">
        <f>T97+AS97</f>
        <v>48.5</v>
      </c>
      <c r="AV97" s="14">
        <f>U97+AT97</f>
        <v>3440</v>
      </c>
      <c r="AW97" s="6">
        <f>AV97/AU97</f>
        <v>70.9278350515464</v>
      </c>
    </row>
    <row r="98" spans="1:49">
      <c r="A98" s="7">
        <v>43</v>
      </c>
      <c r="B98" s="25" t="s">
        <v>238</v>
      </c>
      <c r="C98" s="27" t="s">
        <v>239</v>
      </c>
      <c r="D98" s="9">
        <v>30</v>
      </c>
      <c r="E98" s="25" t="s">
        <v>47</v>
      </c>
      <c r="F98" s="8">
        <v>55</v>
      </c>
      <c r="G98" s="8">
        <v>84</v>
      </c>
      <c r="H98" s="8">
        <v>75</v>
      </c>
      <c r="I98" s="25" t="s">
        <v>47</v>
      </c>
      <c r="J98" s="8">
        <v>73</v>
      </c>
      <c r="K98" s="25" t="s">
        <v>47</v>
      </c>
      <c r="L98" s="8">
        <v>76</v>
      </c>
      <c r="M98" s="25" t="s">
        <v>47</v>
      </c>
      <c r="N98" s="8">
        <v>85</v>
      </c>
      <c r="O98" s="8">
        <v>70</v>
      </c>
      <c r="P98" s="8">
        <v>33</v>
      </c>
      <c r="Q98" s="8">
        <v>65</v>
      </c>
      <c r="R98" s="25" t="s">
        <v>47</v>
      </c>
      <c r="S98" s="13">
        <v>87</v>
      </c>
      <c r="T98" s="12">
        <v>25.5</v>
      </c>
      <c r="U98" s="12">
        <f>E98*2.5+F98*2.5+G98*0.5+H98*3+I98*2+J98*2+K98*1.5+L98*2+M98*4.5+N98*4+O98*3+P98*3+Q98*3+R98*2+S98*2.5</f>
        <v>1764</v>
      </c>
      <c r="V98" s="7">
        <v>44</v>
      </c>
      <c r="W98" s="25" t="s">
        <v>238</v>
      </c>
      <c r="X98" s="27" t="s">
        <v>239</v>
      </c>
      <c r="Y98" s="7">
        <v>32</v>
      </c>
      <c r="Z98" s="25" t="s">
        <v>47</v>
      </c>
      <c r="AA98" s="8">
        <v>83</v>
      </c>
      <c r="AB98" s="8">
        <v>72</v>
      </c>
      <c r="AC98" s="25" t="s">
        <v>47</v>
      </c>
      <c r="AD98" s="7">
        <v>72</v>
      </c>
      <c r="AE98" s="25" t="s">
        <v>47</v>
      </c>
      <c r="AF98" s="7">
        <v>65</v>
      </c>
      <c r="AG98" s="8">
        <v>79</v>
      </c>
      <c r="AH98" s="8">
        <v>49</v>
      </c>
      <c r="AI98" s="25" t="s">
        <v>47</v>
      </c>
      <c r="AJ98" s="25" t="s">
        <v>48</v>
      </c>
      <c r="AK98" s="8">
        <v>95</v>
      </c>
      <c r="AL98" s="25" t="s">
        <v>47</v>
      </c>
      <c r="AM98" s="25" t="s">
        <v>47</v>
      </c>
      <c r="AN98" s="25" t="s">
        <v>47</v>
      </c>
      <c r="AO98" s="7">
        <v>73</v>
      </c>
      <c r="AP98" s="25" t="s">
        <v>48</v>
      </c>
      <c r="AQ98" s="8">
        <v>80</v>
      </c>
      <c r="AR98" s="26" t="s">
        <v>47</v>
      </c>
      <c r="AS98" s="12">
        <v>31</v>
      </c>
      <c r="AT98" s="12">
        <f>Z98*2.5+AA98*3.5+AB98*2.5+AC98*3+AD98*2+AE98*2+AF98*1.5+AG98*3.5+AH98*6+AI98*6.5+AJ98*1+AK98*1.5+AL98*1+AM98*3+AN98*1+AO98*6+AP98*1+AQ98*2.5+AR98*2</f>
        <v>2243</v>
      </c>
      <c r="AU98" s="14">
        <f>T98+AS98</f>
        <v>56.5</v>
      </c>
      <c r="AV98" s="14">
        <f>U98+AT98</f>
        <v>4007</v>
      </c>
      <c r="AW98" s="6">
        <f>AV98/AU98</f>
        <v>70.9203539823009</v>
      </c>
    </row>
    <row r="99" spans="1:49">
      <c r="A99" s="7">
        <v>89</v>
      </c>
      <c r="B99" s="25" t="s">
        <v>240</v>
      </c>
      <c r="C99" s="27" t="s">
        <v>241</v>
      </c>
      <c r="D99" s="9">
        <v>30</v>
      </c>
      <c r="E99" s="25" t="s">
        <v>47</v>
      </c>
      <c r="F99" s="8">
        <v>73</v>
      </c>
      <c r="G99" s="8">
        <v>80</v>
      </c>
      <c r="H99" s="8">
        <v>65</v>
      </c>
      <c r="I99" s="25" t="s">
        <v>47</v>
      </c>
      <c r="J99" s="8">
        <v>84</v>
      </c>
      <c r="K99" s="25" t="s">
        <v>47</v>
      </c>
      <c r="L99" s="8">
        <v>49</v>
      </c>
      <c r="M99" s="25" t="s">
        <v>47</v>
      </c>
      <c r="N99" s="8">
        <v>51</v>
      </c>
      <c r="O99" s="8">
        <v>82</v>
      </c>
      <c r="P99" s="8">
        <v>60</v>
      </c>
      <c r="Q99" s="8">
        <v>60</v>
      </c>
      <c r="R99" s="25" t="s">
        <v>47</v>
      </c>
      <c r="S99" s="13">
        <v>84</v>
      </c>
      <c r="T99" s="12">
        <v>25.5</v>
      </c>
      <c r="U99" s="12">
        <f>E99*2.5+F99*2.5+G99*0.5+H99*3+I99*2+J99*2+K99*1.5+L99*2+M99*4.5+N99*4+O99*3+P99*3+Q99*3+R99*2+S99*2.5</f>
        <v>1703.5</v>
      </c>
      <c r="V99" s="7">
        <v>90</v>
      </c>
      <c r="W99" s="25" t="s">
        <v>240</v>
      </c>
      <c r="X99" s="25" t="s">
        <v>241</v>
      </c>
      <c r="Y99" s="7">
        <v>28</v>
      </c>
      <c r="Z99" s="25" t="s">
        <v>47</v>
      </c>
      <c r="AA99" s="8">
        <v>79</v>
      </c>
      <c r="AB99" s="25" t="s">
        <v>47</v>
      </c>
      <c r="AC99" s="25" t="s">
        <v>47</v>
      </c>
      <c r="AD99" s="7">
        <v>72</v>
      </c>
      <c r="AE99" s="25" t="s">
        <v>47</v>
      </c>
      <c r="AF99" s="7">
        <v>70</v>
      </c>
      <c r="AG99" s="8">
        <v>67</v>
      </c>
      <c r="AH99" s="25" t="s">
        <v>47</v>
      </c>
      <c r="AI99" s="25" t="s">
        <v>47</v>
      </c>
      <c r="AJ99" s="25" t="s">
        <v>54</v>
      </c>
      <c r="AK99" s="25" t="s">
        <v>47</v>
      </c>
      <c r="AL99" s="25" t="s">
        <v>47</v>
      </c>
      <c r="AM99" s="25" t="s">
        <v>47</v>
      </c>
      <c r="AN99" s="25" t="s">
        <v>47</v>
      </c>
      <c r="AO99" s="7">
        <v>78</v>
      </c>
      <c r="AP99" s="25" t="s">
        <v>54</v>
      </c>
      <c r="AQ99" s="8">
        <v>80</v>
      </c>
      <c r="AR99" s="26" t="s">
        <v>47</v>
      </c>
      <c r="AS99" s="12">
        <v>21</v>
      </c>
      <c r="AT99" s="12">
        <f>Z99*2.5+AA99*3.5+AB99*2.5+AC99*3+AD99*2+AE99*2+AF99*1.5+AG99*3.5+AH99*6+AI99*6.5+AJ99*1+AK99*1.5+AL99*1+AM99*3+AN99*1+AO99*6+AP99*1+AQ99*2.5+AR99*2</f>
        <v>1588</v>
      </c>
      <c r="AU99" s="14">
        <f>T99+AS99</f>
        <v>46.5</v>
      </c>
      <c r="AV99" s="14">
        <f>U99+AT99</f>
        <v>3291.5</v>
      </c>
      <c r="AW99" s="6">
        <f>AV99/AU99</f>
        <v>70.7849462365591</v>
      </c>
    </row>
    <row r="100" spans="1:49">
      <c r="A100" s="7">
        <v>131</v>
      </c>
      <c r="B100" s="25" t="s">
        <v>242</v>
      </c>
      <c r="C100" s="27" t="s">
        <v>243</v>
      </c>
      <c r="D100" s="9">
        <v>28</v>
      </c>
      <c r="E100" s="25" t="s">
        <v>47</v>
      </c>
      <c r="F100" s="8">
        <v>55</v>
      </c>
      <c r="G100" s="8">
        <v>83</v>
      </c>
      <c r="H100" s="8">
        <v>75</v>
      </c>
      <c r="I100" s="25" t="s">
        <v>47</v>
      </c>
      <c r="J100" s="8">
        <v>77</v>
      </c>
      <c r="K100" s="25" t="s">
        <v>47</v>
      </c>
      <c r="L100" s="8">
        <v>61</v>
      </c>
      <c r="M100" s="25" t="s">
        <v>47</v>
      </c>
      <c r="N100" s="8">
        <v>83</v>
      </c>
      <c r="O100" s="8">
        <v>60</v>
      </c>
      <c r="P100" s="8">
        <v>53</v>
      </c>
      <c r="Q100" s="8">
        <v>64</v>
      </c>
      <c r="R100" s="25" t="s">
        <v>47</v>
      </c>
      <c r="S100" s="13">
        <v>81</v>
      </c>
      <c r="T100" s="12">
        <v>25.5</v>
      </c>
      <c r="U100" s="12">
        <f>E100*2.5+F100*2.5+G100*0.5+H100*3+I100*2+J100*2+K100*1.5+L100*2+M100*4.5+N100*4+O100*3+P100*3+Q100*3+R100*2+S100*2.5</f>
        <v>1745.5</v>
      </c>
      <c r="V100" s="7">
        <v>132</v>
      </c>
      <c r="W100" s="25" t="s">
        <v>242</v>
      </c>
      <c r="X100" s="25" t="s">
        <v>243</v>
      </c>
      <c r="Y100" s="7">
        <v>27</v>
      </c>
      <c r="Z100" s="25" t="s">
        <v>47</v>
      </c>
      <c r="AA100" s="8">
        <v>81</v>
      </c>
      <c r="AB100" s="25" t="s">
        <v>47</v>
      </c>
      <c r="AC100" s="25" t="s">
        <v>47</v>
      </c>
      <c r="AD100" s="7">
        <v>60</v>
      </c>
      <c r="AE100" s="25" t="s">
        <v>47</v>
      </c>
      <c r="AF100" s="7">
        <v>79</v>
      </c>
      <c r="AG100" s="8">
        <v>76</v>
      </c>
      <c r="AH100" s="25" t="s">
        <v>47</v>
      </c>
      <c r="AI100" s="25" t="s">
        <v>47</v>
      </c>
      <c r="AJ100" s="25" t="s">
        <v>54</v>
      </c>
      <c r="AK100" s="8">
        <v>81</v>
      </c>
      <c r="AL100" s="25" t="s">
        <v>47</v>
      </c>
      <c r="AM100" s="25" t="s">
        <v>47</v>
      </c>
      <c r="AN100" s="25" t="s">
        <v>47</v>
      </c>
      <c r="AO100" s="7">
        <v>66</v>
      </c>
      <c r="AP100" s="25" t="s">
        <v>54</v>
      </c>
      <c r="AQ100" s="8">
        <v>74</v>
      </c>
      <c r="AR100" s="26" t="s">
        <v>47</v>
      </c>
      <c r="AS100" s="12">
        <v>22.5</v>
      </c>
      <c r="AT100" s="12">
        <f>Z100*2.5+AA100*3.5+AB100*2.5+AC100*3+AD100*2+AE100*2+AF100*1.5+AG100*3.5+AH100*6+AI100*6.5+AJ100*1+AK100*1.5+AL100*1+AM100*3+AN100*1+AO100*6+AP100*1+AQ100*2.5+AR100*2</f>
        <v>1650.5</v>
      </c>
      <c r="AU100" s="14">
        <f>T100+AS100</f>
        <v>48</v>
      </c>
      <c r="AV100" s="14">
        <f>U100+AT100</f>
        <v>3396</v>
      </c>
      <c r="AW100" s="6">
        <f>AV100/AU100</f>
        <v>70.75</v>
      </c>
    </row>
    <row r="101" spans="1:49">
      <c r="A101" s="7">
        <v>140</v>
      </c>
      <c r="B101" s="25" t="s">
        <v>244</v>
      </c>
      <c r="C101" s="27" t="s">
        <v>245</v>
      </c>
      <c r="D101" s="9">
        <v>27</v>
      </c>
      <c r="E101" s="25" t="s">
        <v>47</v>
      </c>
      <c r="F101" s="8">
        <v>50</v>
      </c>
      <c r="G101" s="8">
        <v>80</v>
      </c>
      <c r="H101" s="8">
        <v>71</v>
      </c>
      <c r="I101" s="25" t="s">
        <v>47</v>
      </c>
      <c r="J101" s="8">
        <v>81</v>
      </c>
      <c r="K101" s="25" t="s">
        <v>47</v>
      </c>
      <c r="L101" s="8">
        <v>65</v>
      </c>
      <c r="M101" s="25" t="s">
        <v>47</v>
      </c>
      <c r="N101" s="8">
        <v>85</v>
      </c>
      <c r="O101" s="8">
        <v>73</v>
      </c>
      <c r="P101" s="8">
        <v>43</v>
      </c>
      <c r="Q101" s="8">
        <v>79</v>
      </c>
      <c r="R101" s="25" t="s">
        <v>47</v>
      </c>
      <c r="S101" s="13">
        <v>65</v>
      </c>
      <c r="T101" s="12">
        <v>25.5</v>
      </c>
      <c r="U101" s="12">
        <f>E101*2.5+F101*2.5+G101*0.5+H101*3+I101*2+J101*2+K101*1.5+L101*2+M101*4.5+N101*4+O101*3+P101*3+Q101*3+R101*2+S101*2.5</f>
        <v>1757.5</v>
      </c>
      <c r="V101" s="7">
        <v>28</v>
      </c>
      <c r="W101" s="25" t="s">
        <v>244</v>
      </c>
      <c r="X101" s="25" t="s">
        <v>245</v>
      </c>
      <c r="Y101" s="7">
        <v>26</v>
      </c>
      <c r="Z101" s="25" t="s">
        <v>47</v>
      </c>
      <c r="AA101" s="8">
        <v>80</v>
      </c>
      <c r="AB101" s="25" t="s">
        <v>47</v>
      </c>
      <c r="AC101" s="25" t="s">
        <v>47</v>
      </c>
      <c r="AD101" s="7">
        <v>72</v>
      </c>
      <c r="AE101" s="25" t="s">
        <v>47</v>
      </c>
      <c r="AF101" s="7">
        <v>80</v>
      </c>
      <c r="AG101" s="8">
        <v>73</v>
      </c>
      <c r="AH101" s="25" t="s">
        <v>47</v>
      </c>
      <c r="AI101" s="25" t="s">
        <v>47</v>
      </c>
      <c r="AJ101" s="25" t="s">
        <v>54</v>
      </c>
      <c r="AK101" s="25" t="s">
        <v>47</v>
      </c>
      <c r="AL101" s="25" t="s">
        <v>47</v>
      </c>
      <c r="AM101" s="25" t="s">
        <v>47</v>
      </c>
      <c r="AN101" s="25" t="s">
        <v>47</v>
      </c>
      <c r="AO101" s="7">
        <v>61</v>
      </c>
      <c r="AP101" s="25" t="s">
        <v>54</v>
      </c>
      <c r="AQ101" s="8">
        <v>72</v>
      </c>
      <c r="AR101" s="26" t="s">
        <v>47</v>
      </c>
      <c r="AS101" s="12">
        <v>21</v>
      </c>
      <c r="AT101" s="12">
        <f>Z101*2.5+AA101*3.5+AB101*2.5+AC101*3+AD101*2+AE101*2+AF101*1.5+AG101*3.5+AH101*6+AI101*6.5+AJ101*1+AK101*1.5+AL101*1+AM101*3+AN101*1+AO101*6+AP101*1+AQ101*2.5+AR101*2</f>
        <v>1505.5</v>
      </c>
      <c r="AU101" s="14">
        <f>T101+AS101</f>
        <v>46.5</v>
      </c>
      <c r="AV101" s="14">
        <f>U101+AT101</f>
        <v>3263</v>
      </c>
      <c r="AW101" s="15">
        <f>(AV101/AU101)+0.5</f>
        <v>70.6720430107527</v>
      </c>
    </row>
    <row r="102" spans="1:49">
      <c r="A102" s="7">
        <v>27</v>
      </c>
      <c r="B102" s="25" t="s">
        <v>246</v>
      </c>
      <c r="C102" s="27" t="s">
        <v>247</v>
      </c>
      <c r="D102" s="9">
        <v>30</v>
      </c>
      <c r="E102" s="25" t="s">
        <v>47</v>
      </c>
      <c r="F102" s="8">
        <v>74</v>
      </c>
      <c r="G102" s="8">
        <v>79</v>
      </c>
      <c r="H102" s="8">
        <v>70</v>
      </c>
      <c r="I102" s="25" t="s">
        <v>47</v>
      </c>
      <c r="J102" s="8">
        <v>80</v>
      </c>
      <c r="K102" s="25" t="s">
        <v>47</v>
      </c>
      <c r="L102" s="8">
        <v>62</v>
      </c>
      <c r="M102" s="25" t="s">
        <v>47</v>
      </c>
      <c r="N102" s="8">
        <v>78</v>
      </c>
      <c r="O102" s="8">
        <v>70</v>
      </c>
      <c r="P102" s="8">
        <v>59</v>
      </c>
      <c r="Q102" s="8">
        <v>63</v>
      </c>
      <c r="R102" s="25" t="s">
        <v>47</v>
      </c>
      <c r="S102" s="13">
        <v>72</v>
      </c>
      <c r="T102" s="12">
        <v>25.5</v>
      </c>
      <c r="U102" s="12">
        <f>E102*2.5+F102*2.5+G102*0.5+H102*3+I102*2+J102*2+K102*1.5+L102*2+M102*4.5+N102*4+O102*3+P102*3+Q102*3+R102*2+S102*2.5</f>
        <v>1786.5</v>
      </c>
      <c r="V102" s="7">
        <v>141</v>
      </c>
      <c r="W102" s="25" t="s">
        <v>246</v>
      </c>
      <c r="X102" s="25" t="s">
        <v>247</v>
      </c>
      <c r="Y102" s="7">
        <v>28.5</v>
      </c>
      <c r="Z102" s="25" t="s">
        <v>47</v>
      </c>
      <c r="AA102" s="8">
        <v>69</v>
      </c>
      <c r="AB102" s="8">
        <v>71</v>
      </c>
      <c r="AC102" s="25" t="s">
        <v>47</v>
      </c>
      <c r="AD102" s="7">
        <v>72</v>
      </c>
      <c r="AE102" s="25" t="s">
        <v>47</v>
      </c>
      <c r="AF102" s="7">
        <v>73</v>
      </c>
      <c r="AG102" s="8">
        <v>67</v>
      </c>
      <c r="AH102" s="25" t="s">
        <v>47</v>
      </c>
      <c r="AI102" s="25" t="s">
        <v>47</v>
      </c>
      <c r="AJ102" s="25" t="s">
        <v>54</v>
      </c>
      <c r="AK102" s="25" t="s">
        <v>47</v>
      </c>
      <c r="AL102" s="25" t="s">
        <v>47</v>
      </c>
      <c r="AM102" s="25" t="s">
        <v>47</v>
      </c>
      <c r="AN102" s="25" t="s">
        <v>47</v>
      </c>
      <c r="AO102" s="7">
        <v>71</v>
      </c>
      <c r="AP102" s="25" t="s">
        <v>48</v>
      </c>
      <c r="AQ102" s="8">
        <v>69</v>
      </c>
      <c r="AR102" s="26" t="s">
        <v>47</v>
      </c>
      <c r="AS102" s="12">
        <v>23.5</v>
      </c>
      <c r="AT102" s="12">
        <f>Z102*2.5+AA102*3.5+AB102*2.5+AC102*3+AD102*2+AE102*2+AF102*1.5+AG102*3.5+AH102*6+AI102*6.5+AJ102*1+AK102*1.5+AL102*1+AM102*3+AN102*1+AO102*6+AP102*1+AQ102*2.5+AR102*2</f>
        <v>1675.5</v>
      </c>
      <c r="AU102" s="14">
        <f>T102+AS102</f>
        <v>49</v>
      </c>
      <c r="AV102" s="14">
        <f>U102+AT102</f>
        <v>3462</v>
      </c>
      <c r="AW102" s="6">
        <f>AV102/AU102</f>
        <v>70.6530612244898</v>
      </c>
    </row>
    <row r="103" spans="1:49">
      <c r="A103" s="7">
        <v>100</v>
      </c>
      <c r="B103" s="25" t="s">
        <v>248</v>
      </c>
      <c r="C103" s="27" t="s">
        <v>249</v>
      </c>
      <c r="D103" s="9">
        <v>28.5</v>
      </c>
      <c r="E103" s="25" t="s">
        <v>47</v>
      </c>
      <c r="F103" s="8">
        <v>67</v>
      </c>
      <c r="G103" s="8">
        <v>81</v>
      </c>
      <c r="H103" s="8">
        <v>58</v>
      </c>
      <c r="I103" s="25" t="s">
        <v>47</v>
      </c>
      <c r="J103" s="8">
        <v>64</v>
      </c>
      <c r="K103" s="25" t="s">
        <v>47</v>
      </c>
      <c r="L103" s="8">
        <v>56</v>
      </c>
      <c r="M103" s="25" t="s">
        <v>47</v>
      </c>
      <c r="N103" s="8">
        <v>79</v>
      </c>
      <c r="O103" s="8">
        <v>75</v>
      </c>
      <c r="P103" s="8">
        <v>61</v>
      </c>
      <c r="Q103" s="8">
        <v>71</v>
      </c>
      <c r="R103" s="25" t="s">
        <v>47</v>
      </c>
      <c r="S103" s="13">
        <v>93</v>
      </c>
      <c r="T103" s="12">
        <v>25.5</v>
      </c>
      <c r="U103" s="12">
        <f t="shared" ref="U101:U132" si="27">E103*2.5+F103*2.5+G103*0.5+H103*3+I103*2+J103*2+K103*1.5+L103*2+M103*4.5+N103*4+O103*3+P103*3+Q103*3+R103*2+S103*2.5</f>
        <v>1791.5</v>
      </c>
      <c r="V103" s="7">
        <v>101</v>
      </c>
      <c r="W103" s="25" t="s">
        <v>248</v>
      </c>
      <c r="X103" s="27" t="s">
        <v>249</v>
      </c>
      <c r="Y103" s="7">
        <v>22</v>
      </c>
      <c r="Z103" s="25" t="s">
        <v>47</v>
      </c>
      <c r="AA103" s="8">
        <v>91</v>
      </c>
      <c r="AB103" s="25" t="s">
        <v>47</v>
      </c>
      <c r="AC103" s="25" t="s">
        <v>47</v>
      </c>
      <c r="AD103" s="7">
        <v>64</v>
      </c>
      <c r="AE103" s="25" t="s">
        <v>47</v>
      </c>
      <c r="AF103" s="7">
        <v>64</v>
      </c>
      <c r="AG103" s="8">
        <v>75</v>
      </c>
      <c r="AH103" s="25" t="s">
        <v>47</v>
      </c>
      <c r="AI103" s="25" t="s">
        <v>47</v>
      </c>
      <c r="AJ103" s="25" t="s">
        <v>54</v>
      </c>
      <c r="AK103" s="25" t="s">
        <v>47</v>
      </c>
      <c r="AL103" s="25" t="s">
        <v>47</v>
      </c>
      <c r="AM103" s="25" t="s">
        <v>47</v>
      </c>
      <c r="AN103" s="25" t="s">
        <v>47</v>
      </c>
      <c r="AO103" s="7">
        <v>51</v>
      </c>
      <c r="AP103" s="25" t="s">
        <v>54</v>
      </c>
      <c r="AQ103" s="8">
        <v>78</v>
      </c>
      <c r="AR103" s="26" t="s">
        <v>47</v>
      </c>
      <c r="AS103" s="12">
        <v>21</v>
      </c>
      <c r="AT103" s="12">
        <f t="shared" ref="AT101:AT132" si="28">Z103*2.5+AA103*3.5+AB103*2.5+AC103*3+AD103*2+AE103*2+AF103*1.5+AG103*3.5+AH103*6+AI103*6.5+AJ103*1+AK103*1.5+AL103*1+AM103*3+AN103*1+AO103*6+AP103*1+AQ103*2.5+AR103*2</f>
        <v>1466</v>
      </c>
      <c r="AU103" s="14">
        <f t="shared" ref="AU101:AU132" si="29">T103+AS103</f>
        <v>46.5</v>
      </c>
      <c r="AV103" s="14">
        <f t="shared" ref="AV101:AV132" si="30">U103+AT103</f>
        <v>3257.5</v>
      </c>
      <c r="AW103" s="6">
        <f t="shared" ref="AW101:AW132" si="31">AV103/AU103</f>
        <v>70.0537634408602</v>
      </c>
    </row>
    <row r="104" spans="1:49">
      <c r="A104" s="7">
        <v>136</v>
      </c>
      <c r="B104" s="25" t="s">
        <v>250</v>
      </c>
      <c r="C104" s="27" t="s">
        <v>251</v>
      </c>
      <c r="D104" s="9">
        <v>30.5</v>
      </c>
      <c r="E104" s="25" t="s">
        <v>47</v>
      </c>
      <c r="F104" s="8">
        <v>78</v>
      </c>
      <c r="G104" s="8">
        <v>80</v>
      </c>
      <c r="H104" s="8">
        <v>64</v>
      </c>
      <c r="I104" s="25" t="s">
        <v>47</v>
      </c>
      <c r="J104" s="8">
        <v>74</v>
      </c>
      <c r="K104" s="8">
        <v>68</v>
      </c>
      <c r="L104" s="8">
        <v>62</v>
      </c>
      <c r="M104" s="25" t="s">
        <v>47</v>
      </c>
      <c r="N104" s="8">
        <v>78</v>
      </c>
      <c r="O104" s="8">
        <v>49</v>
      </c>
      <c r="P104" s="8">
        <v>64</v>
      </c>
      <c r="Q104" s="8">
        <v>66</v>
      </c>
      <c r="R104" s="25" t="s">
        <v>47</v>
      </c>
      <c r="S104" s="13">
        <v>64</v>
      </c>
      <c r="T104" s="12">
        <v>27</v>
      </c>
      <c r="U104" s="12">
        <f>E104*2.5+F104*2.5+G104*0.5+H104*3+I104*2+J104*2+K104*1.5+L104*2+M104*4.5+N104*4+O104*3+P104*3+Q104*3+R104*2+S104*2.5</f>
        <v>1810</v>
      </c>
      <c r="V104" s="7">
        <v>137</v>
      </c>
      <c r="W104" s="25" t="s">
        <v>250</v>
      </c>
      <c r="X104" s="25" t="s">
        <v>251</v>
      </c>
      <c r="Y104" s="7">
        <v>25</v>
      </c>
      <c r="Z104" s="25" t="s">
        <v>47</v>
      </c>
      <c r="AA104" s="8">
        <v>90</v>
      </c>
      <c r="AB104" s="25" t="s">
        <v>47</v>
      </c>
      <c r="AC104" s="25" t="s">
        <v>47</v>
      </c>
      <c r="AD104" s="7">
        <v>70</v>
      </c>
      <c r="AE104" s="25" t="s">
        <v>47</v>
      </c>
      <c r="AF104" s="7">
        <v>69</v>
      </c>
      <c r="AG104" s="8">
        <v>80</v>
      </c>
      <c r="AH104" s="25" t="s">
        <v>47</v>
      </c>
      <c r="AI104" s="25" t="s">
        <v>47</v>
      </c>
      <c r="AJ104" s="25" t="s">
        <v>54</v>
      </c>
      <c r="AK104" s="25" t="s">
        <v>47</v>
      </c>
      <c r="AL104" s="25" t="s">
        <v>47</v>
      </c>
      <c r="AM104" s="25" t="s">
        <v>47</v>
      </c>
      <c r="AN104" s="25" t="s">
        <v>47</v>
      </c>
      <c r="AO104" s="7">
        <v>65</v>
      </c>
      <c r="AP104" s="25" t="s">
        <v>54</v>
      </c>
      <c r="AQ104" s="8">
        <v>65</v>
      </c>
      <c r="AR104" s="26" t="s">
        <v>47</v>
      </c>
      <c r="AS104" s="12">
        <v>21</v>
      </c>
      <c r="AT104" s="12">
        <f>Z104*2.5+AA104*3.5+AB104*2.5+AC104*3+AD104*2+AE104*2+AF104*1.5+AG104*3.5+AH104*6+AI104*6.5+AJ104*1+AK104*1.5+AL104*1+AM104*3+AN104*1+AO104*6+AP104*1+AQ104*2.5+AR104*2</f>
        <v>1551</v>
      </c>
      <c r="AU104" s="14">
        <f>T104+AS104</f>
        <v>48</v>
      </c>
      <c r="AV104" s="14">
        <f>U104+AT104</f>
        <v>3361</v>
      </c>
      <c r="AW104" s="6">
        <f>AV104/AU104</f>
        <v>70.0208333333333</v>
      </c>
    </row>
    <row r="105" spans="1:49">
      <c r="A105" s="7">
        <v>41</v>
      </c>
      <c r="B105" s="25" t="s">
        <v>252</v>
      </c>
      <c r="C105" s="27" t="s">
        <v>253</v>
      </c>
      <c r="D105" s="9">
        <v>33</v>
      </c>
      <c r="E105" s="25" t="s">
        <v>47</v>
      </c>
      <c r="F105" s="8">
        <v>76</v>
      </c>
      <c r="G105" s="8">
        <v>89</v>
      </c>
      <c r="H105" s="8">
        <v>60</v>
      </c>
      <c r="I105" s="25" t="s">
        <v>47</v>
      </c>
      <c r="J105" s="8">
        <v>64</v>
      </c>
      <c r="K105" s="25" t="s">
        <v>47</v>
      </c>
      <c r="L105" s="8">
        <v>62</v>
      </c>
      <c r="M105" s="8">
        <v>82</v>
      </c>
      <c r="N105" s="8">
        <v>72</v>
      </c>
      <c r="O105" s="8">
        <v>60</v>
      </c>
      <c r="P105" s="8">
        <v>50</v>
      </c>
      <c r="Q105" s="8">
        <v>62</v>
      </c>
      <c r="R105" s="25" t="s">
        <v>47</v>
      </c>
      <c r="S105" s="13">
        <v>66</v>
      </c>
      <c r="T105" s="12">
        <v>30</v>
      </c>
      <c r="U105" s="12">
        <f>E105*2.5+F105*2.5+G105*0.5+H105*3+I105*2+J105*2+K105*1.5+L105*2+M105*4.5+N105*4+O105*3+P105*3+Q105*3+R105*2+S105*2.5</f>
        <v>2004.5</v>
      </c>
      <c r="V105" s="7">
        <v>42</v>
      </c>
      <c r="W105" s="25" t="s">
        <v>252</v>
      </c>
      <c r="X105" s="27" t="s">
        <v>253</v>
      </c>
      <c r="Y105" s="7">
        <v>28</v>
      </c>
      <c r="Z105" s="25" t="s">
        <v>47</v>
      </c>
      <c r="AA105" s="8">
        <v>90</v>
      </c>
      <c r="AB105" s="25" t="s">
        <v>47</v>
      </c>
      <c r="AC105" s="25" t="s">
        <v>47</v>
      </c>
      <c r="AD105" s="7">
        <v>69</v>
      </c>
      <c r="AE105" s="25" t="s">
        <v>47</v>
      </c>
      <c r="AF105" s="7">
        <v>71</v>
      </c>
      <c r="AG105" s="8">
        <v>73</v>
      </c>
      <c r="AH105" s="8">
        <v>46</v>
      </c>
      <c r="AI105" s="25" t="s">
        <v>47</v>
      </c>
      <c r="AJ105" s="25" t="s">
        <v>48</v>
      </c>
      <c r="AK105" s="25" t="s">
        <v>47</v>
      </c>
      <c r="AL105" s="25" t="s">
        <v>47</v>
      </c>
      <c r="AM105" s="25" t="s">
        <v>47</v>
      </c>
      <c r="AN105" s="25" t="s">
        <v>47</v>
      </c>
      <c r="AO105" s="7">
        <v>84</v>
      </c>
      <c r="AP105" s="25" t="s">
        <v>48</v>
      </c>
      <c r="AQ105" s="8">
        <v>72</v>
      </c>
      <c r="AR105" s="26" t="s">
        <v>47</v>
      </c>
      <c r="AS105" s="12">
        <v>27</v>
      </c>
      <c r="AT105" s="12">
        <f>Z105*2.5+AA105*3.5+AB105*2.5+AC105*3+AD105*2+AE105*2+AF105*1.5+AG105*3.5+AH105*6+AI105*6.5+AJ105*1+AK105*1.5+AL105*1+AM105*3+AN105*1+AO105*6+AP105*1+AQ105*2.5+AR105*2</f>
        <v>1955</v>
      </c>
      <c r="AU105" s="14">
        <f>T105+AS105</f>
        <v>57</v>
      </c>
      <c r="AV105" s="14">
        <f>U105+AT105</f>
        <v>3959.5</v>
      </c>
      <c r="AW105" s="6">
        <f>AV105/AU105</f>
        <v>69.4649122807018</v>
      </c>
    </row>
    <row r="106" spans="1:49">
      <c r="A106" s="7">
        <v>93</v>
      </c>
      <c r="B106" s="25" t="s">
        <v>254</v>
      </c>
      <c r="C106" s="25" t="s">
        <v>255</v>
      </c>
      <c r="D106" s="9">
        <v>28.5</v>
      </c>
      <c r="E106" s="25" t="s">
        <v>47</v>
      </c>
      <c r="F106" s="8">
        <v>74</v>
      </c>
      <c r="G106" s="8">
        <v>83</v>
      </c>
      <c r="H106" s="8">
        <v>62</v>
      </c>
      <c r="I106" s="25" t="s">
        <v>47</v>
      </c>
      <c r="J106" s="8">
        <v>81</v>
      </c>
      <c r="K106" s="25" t="s">
        <v>47</v>
      </c>
      <c r="L106" s="8">
        <v>71</v>
      </c>
      <c r="M106" s="25" t="s">
        <v>47</v>
      </c>
      <c r="N106" s="8">
        <v>76</v>
      </c>
      <c r="O106" s="8">
        <v>62</v>
      </c>
      <c r="P106" s="8">
        <v>64</v>
      </c>
      <c r="Q106" s="8">
        <v>62</v>
      </c>
      <c r="R106" s="25" t="s">
        <v>47</v>
      </c>
      <c r="S106" s="13">
        <v>65</v>
      </c>
      <c r="T106" s="12">
        <v>25.5</v>
      </c>
      <c r="U106" s="12">
        <f>E106*2.5+F106*2.5+G106*0.5+H106*3+I106*2+J106*2+K106*1.5+L106*2+M106*4.5+N106*4+O106*3+P106*3+Q106*3+R106*2+S106*2.5</f>
        <v>1747</v>
      </c>
      <c r="V106" s="7">
        <v>94</v>
      </c>
      <c r="W106" s="25" t="s">
        <v>254</v>
      </c>
      <c r="X106" s="25" t="s">
        <v>255</v>
      </c>
      <c r="Y106" s="7">
        <v>30.5</v>
      </c>
      <c r="Z106" s="25" t="s">
        <v>47</v>
      </c>
      <c r="AA106" s="8">
        <v>77</v>
      </c>
      <c r="AB106" s="8">
        <v>60</v>
      </c>
      <c r="AC106" s="25" t="s">
        <v>47</v>
      </c>
      <c r="AD106" s="7">
        <v>73</v>
      </c>
      <c r="AE106" s="25" t="s">
        <v>47</v>
      </c>
      <c r="AF106" s="7">
        <v>63</v>
      </c>
      <c r="AG106" s="8">
        <v>61</v>
      </c>
      <c r="AH106" s="25" t="s">
        <v>47</v>
      </c>
      <c r="AI106" s="25" t="s">
        <v>47</v>
      </c>
      <c r="AJ106" s="25" t="s">
        <v>54</v>
      </c>
      <c r="AK106" s="25" t="s">
        <v>47</v>
      </c>
      <c r="AL106" s="25" t="s">
        <v>47</v>
      </c>
      <c r="AM106" s="25" t="s">
        <v>47</v>
      </c>
      <c r="AN106" s="25" t="s">
        <v>47</v>
      </c>
      <c r="AO106" s="7">
        <v>70</v>
      </c>
      <c r="AP106" s="25" t="s">
        <v>48</v>
      </c>
      <c r="AQ106" s="8">
        <v>71</v>
      </c>
      <c r="AR106" s="26" t="s">
        <v>47</v>
      </c>
      <c r="AS106" s="12">
        <v>23.5</v>
      </c>
      <c r="AT106" s="12">
        <f>Z106*2.5+AA106*3.5+AB106*2.5+AC106*3+AD106*2+AE106*2+AF106*1.5+AG106*3.5+AH106*6+AI106*6.5+AJ106*1+AK106*1.5+AL106*1+AM106*3+AN106*1+AO106*6+AP106*1+AQ106*2.5+AR106*2</f>
        <v>1641</v>
      </c>
      <c r="AU106" s="14">
        <f>T106+AS106</f>
        <v>49</v>
      </c>
      <c r="AV106" s="14">
        <f>U106+AT106</f>
        <v>3388</v>
      </c>
      <c r="AW106" s="6">
        <f>AV106/AU106</f>
        <v>69.1428571428571</v>
      </c>
    </row>
    <row r="107" spans="1:49">
      <c r="A107" s="7">
        <v>29</v>
      </c>
      <c r="B107" s="25" t="s">
        <v>256</v>
      </c>
      <c r="C107" s="27" t="s">
        <v>257</v>
      </c>
      <c r="D107" s="9">
        <v>30</v>
      </c>
      <c r="E107" s="25" t="s">
        <v>47</v>
      </c>
      <c r="F107" s="8">
        <v>69</v>
      </c>
      <c r="G107" s="8">
        <v>82</v>
      </c>
      <c r="H107" s="8">
        <v>72</v>
      </c>
      <c r="I107" s="25" t="s">
        <v>47</v>
      </c>
      <c r="J107" s="8">
        <v>80</v>
      </c>
      <c r="K107" s="25" t="s">
        <v>47</v>
      </c>
      <c r="L107" s="8">
        <v>60</v>
      </c>
      <c r="M107" s="25" t="s">
        <v>47</v>
      </c>
      <c r="N107" s="8">
        <v>77</v>
      </c>
      <c r="O107" s="8">
        <v>66</v>
      </c>
      <c r="P107" s="8">
        <v>54</v>
      </c>
      <c r="Q107" s="8">
        <v>69</v>
      </c>
      <c r="R107" s="25" t="s">
        <v>47</v>
      </c>
      <c r="S107" s="13">
        <v>67</v>
      </c>
      <c r="T107" s="12">
        <v>25.5</v>
      </c>
      <c r="U107" s="12">
        <f>E107*2.5+F107*2.5+G107*0.5+H107*3+I107*2+J107*2+K107*1.5+L107*2+M107*4.5+N107*4+O107*3+P107*3+Q107*3+R107*2+S107*2.5</f>
        <v>1752</v>
      </c>
      <c r="V107" s="7">
        <v>30</v>
      </c>
      <c r="W107" s="25" t="s">
        <v>256</v>
      </c>
      <c r="X107" s="25" t="s">
        <v>257</v>
      </c>
      <c r="Y107" s="7">
        <v>26</v>
      </c>
      <c r="Z107" s="25" t="s">
        <v>47</v>
      </c>
      <c r="AA107" s="8">
        <v>62</v>
      </c>
      <c r="AB107" s="25" t="s">
        <v>47</v>
      </c>
      <c r="AC107" s="25" t="s">
        <v>47</v>
      </c>
      <c r="AD107" s="7">
        <v>64</v>
      </c>
      <c r="AE107" s="25" t="s">
        <v>47</v>
      </c>
      <c r="AF107" s="7">
        <v>77</v>
      </c>
      <c r="AG107" s="8">
        <v>73</v>
      </c>
      <c r="AH107" s="25" t="s">
        <v>47</v>
      </c>
      <c r="AI107" s="25" t="s">
        <v>47</v>
      </c>
      <c r="AJ107" s="25" t="s">
        <v>48</v>
      </c>
      <c r="AK107" s="25" t="s">
        <v>47</v>
      </c>
      <c r="AL107" s="25" t="s">
        <v>47</v>
      </c>
      <c r="AM107" s="25" t="s">
        <v>47</v>
      </c>
      <c r="AN107" s="25" t="s">
        <v>47</v>
      </c>
      <c r="AO107" s="7">
        <v>61</v>
      </c>
      <c r="AP107" s="25" t="s">
        <v>48</v>
      </c>
      <c r="AQ107" s="8">
        <v>76</v>
      </c>
      <c r="AR107" s="26" t="s">
        <v>47</v>
      </c>
      <c r="AS107" s="12">
        <v>21</v>
      </c>
      <c r="AT107" s="12">
        <f>Z107*2.5+AA107*3.5+AB107*2.5+AC107*3+AD107*2+AE107*2+AF107*1.5+AG107*3.5+AH107*6+AI107*6.5+AJ107*1+AK107*1.5+AL107*1+AM107*3+AN107*1+AO107*6+AP107*1+AQ107*2.5+AR107*2</f>
        <v>1452</v>
      </c>
      <c r="AU107" s="14">
        <f>T107+AS107</f>
        <v>46.5</v>
      </c>
      <c r="AV107" s="14">
        <f>U107+AT107</f>
        <v>3204</v>
      </c>
      <c r="AW107" s="6">
        <f>AV107/AU107</f>
        <v>68.9032258064516</v>
      </c>
    </row>
    <row r="108" spans="1:49">
      <c r="A108" s="7">
        <v>110</v>
      </c>
      <c r="B108" s="25" t="s">
        <v>258</v>
      </c>
      <c r="C108" s="27" t="s">
        <v>259</v>
      </c>
      <c r="D108" s="9">
        <v>30</v>
      </c>
      <c r="E108" s="25" t="s">
        <v>47</v>
      </c>
      <c r="F108" s="8">
        <v>74</v>
      </c>
      <c r="G108" s="8">
        <v>82</v>
      </c>
      <c r="H108" s="8">
        <v>77</v>
      </c>
      <c r="I108" s="25" t="s">
        <v>47</v>
      </c>
      <c r="J108" s="8">
        <v>71</v>
      </c>
      <c r="K108" s="25" t="s">
        <v>47</v>
      </c>
      <c r="L108" s="8">
        <v>42</v>
      </c>
      <c r="M108" s="25" t="s">
        <v>47</v>
      </c>
      <c r="N108" s="8">
        <v>96</v>
      </c>
      <c r="O108" s="8">
        <v>50</v>
      </c>
      <c r="P108" s="8">
        <v>51</v>
      </c>
      <c r="Q108" s="8">
        <v>72</v>
      </c>
      <c r="R108" s="25" t="s">
        <v>47</v>
      </c>
      <c r="S108" s="13">
        <v>80</v>
      </c>
      <c r="T108" s="12">
        <v>25.5</v>
      </c>
      <c r="U108" s="12">
        <f>E108*2.5+F108*2.5+G108*0.5+H108*3+I108*2+J108*2+K108*1.5+L108*2+M108*4.5+N108*4+O108*3+P108*3+Q108*3+R108*2+S108*2.5</f>
        <v>1786</v>
      </c>
      <c r="V108" s="7">
        <v>111</v>
      </c>
      <c r="W108" s="25" t="s">
        <v>258</v>
      </c>
      <c r="X108" s="27" t="s">
        <v>259</v>
      </c>
      <c r="Y108" s="7">
        <v>24</v>
      </c>
      <c r="Z108" s="25" t="s">
        <v>47</v>
      </c>
      <c r="AA108" s="8">
        <v>52</v>
      </c>
      <c r="AB108" s="25" t="s">
        <v>47</v>
      </c>
      <c r="AC108" s="25" t="s">
        <v>47</v>
      </c>
      <c r="AD108" s="7">
        <v>80</v>
      </c>
      <c r="AE108" s="25" t="s">
        <v>47</v>
      </c>
      <c r="AF108" s="7">
        <v>79</v>
      </c>
      <c r="AG108" s="8">
        <v>66</v>
      </c>
      <c r="AH108" s="25" t="s">
        <v>47</v>
      </c>
      <c r="AI108" s="25" t="s">
        <v>47</v>
      </c>
      <c r="AJ108" s="25" t="s">
        <v>54</v>
      </c>
      <c r="AK108" s="8">
        <v>84</v>
      </c>
      <c r="AL108" s="25" t="s">
        <v>47</v>
      </c>
      <c r="AM108" s="25" t="s">
        <v>47</v>
      </c>
      <c r="AN108" s="25" t="s">
        <v>47</v>
      </c>
      <c r="AO108" s="7">
        <v>71</v>
      </c>
      <c r="AP108" s="25" t="s">
        <v>54</v>
      </c>
      <c r="AQ108" s="8">
        <v>47</v>
      </c>
      <c r="AR108" s="26" t="s">
        <v>47</v>
      </c>
      <c r="AS108" s="12">
        <v>22.5</v>
      </c>
      <c r="AT108" s="12">
        <f>Z108*2.5+AA108*3.5+AB108*2.5+AC108*3+AD108*2+AE108*2+AF108*1.5+AG108*3.5+AH108*6+AI108*6.5+AJ108*1+AK108*1.5+AL108*1+AM108*3+AN108*1+AO108*6+AP108*1+AQ108*2.5+AR108*2</f>
        <v>1521</v>
      </c>
      <c r="AU108" s="14">
        <f>T108+AS108</f>
        <v>48</v>
      </c>
      <c r="AV108" s="14">
        <f>U108+AT108</f>
        <v>3307</v>
      </c>
      <c r="AW108" s="6">
        <f>AV108/AU108</f>
        <v>68.8958333333333</v>
      </c>
    </row>
    <row r="109" spans="1:49">
      <c r="A109" s="7">
        <v>101</v>
      </c>
      <c r="B109" s="25" t="s">
        <v>260</v>
      </c>
      <c r="C109" s="25" t="s">
        <v>261</v>
      </c>
      <c r="D109" s="9">
        <v>30</v>
      </c>
      <c r="E109" s="25" t="s">
        <v>47</v>
      </c>
      <c r="F109" s="8">
        <v>65</v>
      </c>
      <c r="G109" s="8">
        <v>81</v>
      </c>
      <c r="H109" s="8">
        <v>64</v>
      </c>
      <c r="I109" s="25" t="s">
        <v>47</v>
      </c>
      <c r="J109" s="8">
        <v>65</v>
      </c>
      <c r="K109" s="25" t="s">
        <v>47</v>
      </c>
      <c r="L109" s="8">
        <v>78</v>
      </c>
      <c r="M109" s="25" t="s">
        <v>47</v>
      </c>
      <c r="N109" s="8">
        <v>72</v>
      </c>
      <c r="O109" s="8">
        <v>83</v>
      </c>
      <c r="P109" s="8">
        <v>61</v>
      </c>
      <c r="Q109" s="8">
        <v>72</v>
      </c>
      <c r="R109" s="25" t="s">
        <v>47</v>
      </c>
      <c r="S109" s="13">
        <v>74</v>
      </c>
      <c r="T109" s="12">
        <v>25.5</v>
      </c>
      <c r="U109" s="12">
        <f>E109*2.5+F109*2.5+G109*0.5+H109*3+I109*2+J109*2+K109*1.5+L109*2+M109*4.5+N109*4+O109*3+P109*3+Q109*3+R109*2+S109*2.5</f>
        <v>1802</v>
      </c>
      <c r="V109" s="7">
        <v>102</v>
      </c>
      <c r="W109" s="25" t="s">
        <v>260</v>
      </c>
      <c r="X109" s="27" t="s">
        <v>261</v>
      </c>
      <c r="Y109" s="7">
        <v>30.5</v>
      </c>
      <c r="Z109" s="25" t="s">
        <v>47</v>
      </c>
      <c r="AA109" s="8">
        <v>76</v>
      </c>
      <c r="AB109" s="25" t="s">
        <v>47</v>
      </c>
      <c r="AC109" s="25" t="s">
        <v>47</v>
      </c>
      <c r="AD109" s="7">
        <v>73</v>
      </c>
      <c r="AE109" s="25" t="s">
        <v>47</v>
      </c>
      <c r="AF109" s="7">
        <v>75</v>
      </c>
      <c r="AG109" s="8">
        <v>44</v>
      </c>
      <c r="AH109" s="8">
        <v>60</v>
      </c>
      <c r="AI109" s="25" t="s">
        <v>47</v>
      </c>
      <c r="AJ109" s="25" t="s">
        <v>54</v>
      </c>
      <c r="AK109" s="25" t="s">
        <v>47</v>
      </c>
      <c r="AL109" s="25" t="s">
        <v>47</v>
      </c>
      <c r="AM109" s="25" t="s">
        <v>47</v>
      </c>
      <c r="AN109" s="25" t="s">
        <v>47</v>
      </c>
      <c r="AO109" s="7">
        <v>68</v>
      </c>
      <c r="AP109" s="25" t="s">
        <v>48</v>
      </c>
      <c r="AQ109" s="8">
        <v>77</v>
      </c>
      <c r="AR109" s="26" t="s">
        <v>47</v>
      </c>
      <c r="AS109" s="12">
        <v>27</v>
      </c>
      <c r="AT109" s="12">
        <f>Z109*2.5+AA109*3.5+AB109*2.5+AC109*3+AD109*2+AE109*2+AF109*1.5+AG109*3.5+AH109*6+AI109*6.5+AJ109*1+AK109*1.5+AL109*1+AM109*3+AN109*1+AO109*6+AP109*1+AQ109*2.5+AR109*2</f>
        <v>1809</v>
      </c>
      <c r="AU109" s="14">
        <f>T109+AS109</f>
        <v>52.5</v>
      </c>
      <c r="AV109" s="14">
        <f>U109+AT109</f>
        <v>3611</v>
      </c>
      <c r="AW109" s="6">
        <f>AV109/AU109</f>
        <v>68.7809523809524</v>
      </c>
    </row>
    <row r="110" spans="1:49">
      <c r="A110" s="7">
        <v>55</v>
      </c>
      <c r="B110" s="25" t="s">
        <v>262</v>
      </c>
      <c r="C110" s="27" t="s">
        <v>263</v>
      </c>
      <c r="D110" s="9">
        <v>27.5</v>
      </c>
      <c r="E110" s="25" t="s">
        <v>47</v>
      </c>
      <c r="F110" s="8">
        <v>53</v>
      </c>
      <c r="G110" s="8">
        <v>73</v>
      </c>
      <c r="H110" s="8">
        <v>77</v>
      </c>
      <c r="I110" s="25" t="s">
        <v>47</v>
      </c>
      <c r="J110" s="8">
        <v>72</v>
      </c>
      <c r="K110" s="25" t="s">
        <v>47</v>
      </c>
      <c r="L110" s="8">
        <v>36</v>
      </c>
      <c r="M110" s="25" t="s">
        <v>47</v>
      </c>
      <c r="N110" s="8">
        <v>50</v>
      </c>
      <c r="O110" s="8">
        <v>65</v>
      </c>
      <c r="P110" s="8">
        <v>39</v>
      </c>
      <c r="Q110" s="8">
        <v>67</v>
      </c>
      <c r="R110" s="25" t="s">
        <v>47</v>
      </c>
      <c r="S110" s="13">
        <v>80</v>
      </c>
      <c r="T110" s="12">
        <v>25.5</v>
      </c>
      <c r="U110" s="12">
        <f>E110*2.5+F110*2.5+G110*0.5+H110*3+I110*2+J110*2+K110*1.5+L110*2+M110*4.5+N110*4+O110*3+P110*3+Q110*3+R110*2+S110*2.5</f>
        <v>1529</v>
      </c>
      <c r="V110" s="7">
        <v>56</v>
      </c>
      <c r="W110" s="25" t="s">
        <v>262</v>
      </c>
      <c r="X110" s="25" t="s">
        <v>263</v>
      </c>
      <c r="Y110" s="7">
        <v>33</v>
      </c>
      <c r="Z110" s="25" t="s">
        <v>47</v>
      </c>
      <c r="AA110" s="8">
        <v>88</v>
      </c>
      <c r="AB110" s="25" t="s">
        <v>47</v>
      </c>
      <c r="AC110" s="25" t="s">
        <v>47</v>
      </c>
      <c r="AD110" s="7">
        <v>78</v>
      </c>
      <c r="AE110" s="25" t="s">
        <v>47</v>
      </c>
      <c r="AF110" s="7">
        <v>79</v>
      </c>
      <c r="AG110" s="8">
        <v>66</v>
      </c>
      <c r="AH110" s="8">
        <v>74</v>
      </c>
      <c r="AI110" s="25" t="s">
        <v>47</v>
      </c>
      <c r="AJ110" s="25" t="s">
        <v>54</v>
      </c>
      <c r="AK110" s="25" t="s">
        <v>47</v>
      </c>
      <c r="AL110" s="25" t="s">
        <v>47</v>
      </c>
      <c r="AM110" s="25" t="s">
        <v>47</v>
      </c>
      <c r="AN110" s="25" t="s">
        <v>47</v>
      </c>
      <c r="AO110" s="7">
        <v>78</v>
      </c>
      <c r="AP110" s="25" t="s">
        <v>48</v>
      </c>
      <c r="AQ110" s="8">
        <v>73</v>
      </c>
      <c r="AR110" s="26" t="s">
        <v>47</v>
      </c>
      <c r="AS110" s="12">
        <v>27</v>
      </c>
      <c r="AT110" s="12">
        <f>Z110*2.5+AA110*3.5+AB110*2.5+AC110*3+AD110*2+AE110*2+AF110*1.5+AG110*3.5+AH110*6+AI110*6.5+AJ110*1+AK110*1.5+AL110*1+AM110*3+AN110*1+AO110*6+AP110*1+AQ110*2.5+AR110*2</f>
        <v>2078</v>
      </c>
      <c r="AU110" s="14">
        <f>T110+AS110</f>
        <v>52.5</v>
      </c>
      <c r="AV110" s="14">
        <f>U110+AT110</f>
        <v>3607</v>
      </c>
      <c r="AW110" s="6">
        <f>AV110/AU110</f>
        <v>68.7047619047619</v>
      </c>
    </row>
    <row r="111" spans="1:49">
      <c r="A111" s="7">
        <v>112</v>
      </c>
      <c r="B111" s="25" t="s">
        <v>264</v>
      </c>
      <c r="C111" s="27" t="s">
        <v>265</v>
      </c>
      <c r="D111" s="9">
        <v>31.5</v>
      </c>
      <c r="E111" s="25" t="s">
        <v>47</v>
      </c>
      <c r="F111" s="8">
        <v>77</v>
      </c>
      <c r="G111" s="8">
        <v>81</v>
      </c>
      <c r="H111" s="8">
        <v>81</v>
      </c>
      <c r="I111" s="25" t="s">
        <v>47</v>
      </c>
      <c r="J111" s="8">
        <v>85</v>
      </c>
      <c r="K111" s="8">
        <v>60</v>
      </c>
      <c r="L111" s="8">
        <v>58</v>
      </c>
      <c r="M111" s="25" t="s">
        <v>47</v>
      </c>
      <c r="N111" s="8">
        <v>89</v>
      </c>
      <c r="O111" s="8">
        <v>69</v>
      </c>
      <c r="P111" s="8">
        <v>38</v>
      </c>
      <c r="Q111" s="8">
        <v>64</v>
      </c>
      <c r="R111" s="25" t="s">
        <v>47</v>
      </c>
      <c r="S111" s="13">
        <v>88</v>
      </c>
      <c r="T111" s="12">
        <v>27</v>
      </c>
      <c r="U111" s="12">
        <f>E111*2.5+F111*2.5+G111*0.5+H111*3+I111*2+J111*2+K111*1.5+L111*2+M111*4.5+N111*4+O111*3+P111*3+Q111*3+R111*2+S111*2.5</f>
        <v>1941</v>
      </c>
      <c r="V111" s="7">
        <v>113</v>
      </c>
      <c r="W111" s="25" t="s">
        <v>264</v>
      </c>
      <c r="X111" s="27" t="s">
        <v>265</v>
      </c>
      <c r="Y111" s="7">
        <v>26</v>
      </c>
      <c r="Z111" s="25" t="s">
        <v>47</v>
      </c>
      <c r="AA111" s="8">
        <v>74</v>
      </c>
      <c r="AB111" s="25" t="s">
        <v>47</v>
      </c>
      <c r="AC111" s="8">
        <v>43</v>
      </c>
      <c r="AD111" s="7">
        <v>76</v>
      </c>
      <c r="AE111" s="25" t="s">
        <v>47</v>
      </c>
      <c r="AF111" s="7">
        <v>81</v>
      </c>
      <c r="AG111" s="8">
        <v>51</v>
      </c>
      <c r="AH111" s="8">
        <v>39</v>
      </c>
      <c r="AI111" s="25" t="s">
        <v>47</v>
      </c>
      <c r="AJ111" s="25" t="s">
        <v>51</v>
      </c>
      <c r="AK111" s="8">
        <v>81</v>
      </c>
      <c r="AL111" s="25" t="s">
        <v>47</v>
      </c>
      <c r="AM111" s="25" t="s">
        <v>47</v>
      </c>
      <c r="AN111" s="25" t="s">
        <v>47</v>
      </c>
      <c r="AO111" s="7">
        <v>84</v>
      </c>
      <c r="AP111" s="25" t="s">
        <v>54</v>
      </c>
      <c r="AQ111" s="8">
        <v>80</v>
      </c>
      <c r="AR111" s="26" t="s">
        <v>47</v>
      </c>
      <c r="AS111" s="12">
        <v>31.5</v>
      </c>
      <c r="AT111" s="12">
        <f>Z111*2.5+AA111*3.5+AB111*2.5+AC111*3+AD111*2+AE111*2+AF111*1.5+AG111*3.5+AH111*6+AI111*6.5+AJ111*1+AK111*1.5+AL111*1+AM111*3+AN111*1+AO111*6+AP111*1+AQ111*2.5+AR111*2</f>
        <v>2049.5</v>
      </c>
      <c r="AU111" s="14">
        <f>T111+AS111</f>
        <v>58.5</v>
      </c>
      <c r="AV111" s="14">
        <f>U111+AT111</f>
        <v>3990.5</v>
      </c>
      <c r="AW111" s="6">
        <f>AV111/AU111</f>
        <v>68.2136752136752</v>
      </c>
    </row>
    <row r="112" spans="1:49">
      <c r="A112" s="7">
        <v>122</v>
      </c>
      <c r="B112" s="25" t="s">
        <v>266</v>
      </c>
      <c r="C112" s="27" t="s">
        <v>267</v>
      </c>
      <c r="D112" s="9">
        <v>27.5</v>
      </c>
      <c r="E112" s="25" t="s">
        <v>47</v>
      </c>
      <c r="F112" s="8">
        <v>67</v>
      </c>
      <c r="G112" s="8">
        <v>78</v>
      </c>
      <c r="H112" s="8">
        <v>69</v>
      </c>
      <c r="I112" s="25" t="s">
        <v>47</v>
      </c>
      <c r="J112" s="8">
        <v>65</v>
      </c>
      <c r="K112" s="25" t="s">
        <v>47</v>
      </c>
      <c r="L112" s="8">
        <v>50</v>
      </c>
      <c r="M112" s="25" t="s">
        <v>47</v>
      </c>
      <c r="N112" s="8">
        <v>80</v>
      </c>
      <c r="O112" s="8">
        <v>70</v>
      </c>
      <c r="P112" s="8">
        <v>64</v>
      </c>
      <c r="Q112" s="8">
        <v>60</v>
      </c>
      <c r="R112" s="25" t="s">
        <v>47</v>
      </c>
      <c r="S112" s="13">
        <v>61</v>
      </c>
      <c r="T112" s="12">
        <v>25.5</v>
      </c>
      <c r="U112" s="12">
        <f>E112*2.5+F112*2.5+G112*0.5+H112*3+I112*2+J112*2+K112*1.5+L112*2+M112*4.5+N112*4+O112*3+P112*3+Q112*3+R112*2+S112*2.5</f>
        <v>1698</v>
      </c>
      <c r="V112" s="7">
        <v>123</v>
      </c>
      <c r="W112" s="25" t="s">
        <v>266</v>
      </c>
      <c r="X112" s="25" t="s">
        <v>267</v>
      </c>
      <c r="Y112" s="7">
        <v>30</v>
      </c>
      <c r="Z112" s="25" t="s">
        <v>47</v>
      </c>
      <c r="AA112" s="8">
        <v>76</v>
      </c>
      <c r="AB112" s="25" t="s">
        <v>47</v>
      </c>
      <c r="AC112" s="8">
        <v>63</v>
      </c>
      <c r="AD112" s="7">
        <v>71</v>
      </c>
      <c r="AE112" s="25" t="s">
        <v>47</v>
      </c>
      <c r="AF112" s="7">
        <v>74</v>
      </c>
      <c r="AG112" s="8">
        <v>62</v>
      </c>
      <c r="AH112" s="25" t="s">
        <v>47</v>
      </c>
      <c r="AI112" s="25" t="s">
        <v>47</v>
      </c>
      <c r="AJ112" s="25" t="s">
        <v>48</v>
      </c>
      <c r="AK112" s="25" t="s">
        <v>47</v>
      </c>
      <c r="AL112" s="25" t="s">
        <v>47</v>
      </c>
      <c r="AM112" s="25" t="s">
        <v>47</v>
      </c>
      <c r="AN112" s="25" t="s">
        <v>47</v>
      </c>
      <c r="AO112" s="7">
        <v>69</v>
      </c>
      <c r="AP112" s="25" t="s">
        <v>54</v>
      </c>
      <c r="AQ112" s="8">
        <v>67</v>
      </c>
      <c r="AR112" s="26" t="s">
        <v>47</v>
      </c>
      <c r="AS112" s="12">
        <v>24</v>
      </c>
      <c r="AT112" s="12">
        <f>Z112*2.5+AA112*3.5+AB112*2.5+AC112*3+AD112*2+AE112*2+AF112*1.5+AG112*3.5+AH112*6+AI112*6.5+AJ112*1+AK112*1.5+AL112*1+AM112*3+AN112*1+AO112*6+AP112*1+AQ112*2.5+AR112*2</f>
        <v>1676.5</v>
      </c>
      <c r="AU112" s="14">
        <f>T112+AS112</f>
        <v>49.5</v>
      </c>
      <c r="AV112" s="14">
        <f>U112+AT112</f>
        <v>3374.5</v>
      </c>
      <c r="AW112" s="6">
        <f>AV112/AU112</f>
        <v>68.1717171717172</v>
      </c>
    </row>
    <row r="113" spans="1:49">
      <c r="A113" s="7">
        <v>13</v>
      </c>
      <c r="B113" s="25" t="s">
        <v>268</v>
      </c>
      <c r="C113" s="27" t="s">
        <v>269</v>
      </c>
      <c r="D113" s="9">
        <v>27</v>
      </c>
      <c r="E113" s="25" t="s">
        <v>47</v>
      </c>
      <c r="F113" s="8">
        <v>46</v>
      </c>
      <c r="G113" s="8">
        <v>79</v>
      </c>
      <c r="H113" s="8">
        <v>72</v>
      </c>
      <c r="I113" s="25" t="s">
        <v>47</v>
      </c>
      <c r="J113" s="8">
        <v>79</v>
      </c>
      <c r="K113" s="25" t="s">
        <v>47</v>
      </c>
      <c r="L113" s="8">
        <v>58</v>
      </c>
      <c r="M113" s="25" t="s">
        <v>47</v>
      </c>
      <c r="N113" s="8">
        <v>83</v>
      </c>
      <c r="O113" s="8">
        <v>78</v>
      </c>
      <c r="P113" s="8">
        <v>54</v>
      </c>
      <c r="Q113" s="8">
        <v>55</v>
      </c>
      <c r="R113" s="25" t="s">
        <v>47</v>
      </c>
      <c r="S113" s="13">
        <v>73</v>
      </c>
      <c r="T113" s="12">
        <v>25.5</v>
      </c>
      <c r="U113" s="12">
        <f>E113*2.5+F113*2.5+G113*0.5+H113*3+I113*2+J113*2+K113*1.5+L113*2+M113*4.5+N113*4+O113*3+P113*3+Q113*3+R113*2+S113*2.5</f>
        <v>1720</v>
      </c>
      <c r="V113" s="7">
        <v>74</v>
      </c>
      <c r="W113" s="25" t="s">
        <v>268</v>
      </c>
      <c r="X113" s="27" t="s">
        <v>269</v>
      </c>
      <c r="Y113" s="7">
        <v>23.5</v>
      </c>
      <c r="Z113" s="25" t="s">
        <v>47</v>
      </c>
      <c r="AA113" s="8">
        <v>70</v>
      </c>
      <c r="AB113" s="25" t="s">
        <v>47</v>
      </c>
      <c r="AC113" s="25" t="s">
        <v>47</v>
      </c>
      <c r="AD113" s="7">
        <v>64</v>
      </c>
      <c r="AE113" s="25" t="s">
        <v>47</v>
      </c>
      <c r="AF113" s="7">
        <v>79</v>
      </c>
      <c r="AG113" s="8">
        <v>50</v>
      </c>
      <c r="AH113" s="25" t="s">
        <v>47</v>
      </c>
      <c r="AI113" s="25" t="s">
        <v>47</v>
      </c>
      <c r="AJ113" s="25" t="s">
        <v>48</v>
      </c>
      <c r="AK113" s="25" t="s">
        <v>47</v>
      </c>
      <c r="AL113" s="25" t="s">
        <v>47</v>
      </c>
      <c r="AM113" s="25" t="s">
        <v>47</v>
      </c>
      <c r="AN113" s="25" t="s">
        <v>47</v>
      </c>
      <c r="AO113" s="7">
        <v>66</v>
      </c>
      <c r="AP113" s="25" t="s">
        <v>48</v>
      </c>
      <c r="AQ113" s="8">
        <v>71</v>
      </c>
      <c r="AR113" s="26" t="s">
        <v>47</v>
      </c>
      <c r="AS113" s="12">
        <v>21</v>
      </c>
      <c r="AT113" s="12">
        <f>Z113*2.5+AA113*3.5+AB113*2.5+AC113*3+AD113*2+AE113*2+AF113*1.5+AG113*3.5+AH113*6+AI113*6.5+AJ113*1+AK113*1.5+AL113*1+AM113*3+AN113*1+AO113*6+AP113*1+AQ113*2.5+AR113*2</f>
        <v>1420</v>
      </c>
      <c r="AU113" s="14">
        <f>T113+AS113</f>
        <v>46.5</v>
      </c>
      <c r="AV113" s="14">
        <f>U113+AT113</f>
        <v>3140</v>
      </c>
      <c r="AW113" s="15">
        <f>(AV113/AU113)+0.5</f>
        <v>68.0268817204301</v>
      </c>
    </row>
    <row r="114" spans="1:49">
      <c r="A114" s="7">
        <v>73</v>
      </c>
      <c r="B114" s="25" t="s">
        <v>270</v>
      </c>
      <c r="C114" s="27" t="s">
        <v>271</v>
      </c>
      <c r="D114" s="9">
        <v>28.5</v>
      </c>
      <c r="E114" s="25" t="s">
        <v>47</v>
      </c>
      <c r="F114" s="8">
        <v>49</v>
      </c>
      <c r="G114" s="8">
        <v>82</v>
      </c>
      <c r="H114" s="8">
        <v>60</v>
      </c>
      <c r="I114" s="25" t="s">
        <v>47</v>
      </c>
      <c r="J114" s="8">
        <v>76</v>
      </c>
      <c r="K114" s="25" t="s">
        <v>47</v>
      </c>
      <c r="L114" s="8">
        <v>66</v>
      </c>
      <c r="M114" s="25" t="s">
        <v>47</v>
      </c>
      <c r="N114" s="8">
        <v>80</v>
      </c>
      <c r="O114" s="8">
        <v>80</v>
      </c>
      <c r="P114" s="8">
        <v>67</v>
      </c>
      <c r="Q114" s="8">
        <v>71</v>
      </c>
      <c r="R114" s="25" t="s">
        <v>47</v>
      </c>
      <c r="S114" s="13">
        <v>61</v>
      </c>
      <c r="T114" s="12">
        <v>25.5</v>
      </c>
      <c r="U114" s="12">
        <f>E114*2.5+F114*2.5+G114*0.5+H114*3+I114*2+J114*2+K114*1.5+L114*2+M114*4.5+N114*4+O114*3+P114*3+Q114*3+R114*2+S114*2.5</f>
        <v>1754</v>
      </c>
      <c r="V114" s="7">
        <v>14</v>
      </c>
      <c r="W114" s="25" t="s">
        <v>270</v>
      </c>
      <c r="X114" s="27" t="s">
        <v>271</v>
      </c>
      <c r="Y114" s="7">
        <v>20</v>
      </c>
      <c r="Z114" s="25" t="s">
        <v>47</v>
      </c>
      <c r="AA114" s="8">
        <v>71</v>
      </c>
      <c r="AB114" s="25" t="s">
        <v>47</v>
      </c>
      <c r="AC114" s="25" t="s">
        <v>47</v>
      </c>
      <c r="AD114" s="7">
        <v>54</v>
      </c>
      <c r="AE114" s="25" t="s">
        <v>47</v>
      </c>
      <c r="AF114" s="7">
        <v>72</v>
      </c>
      <c r="AG114" s="8">
        <v>73</v>
      </c>
      <c r="AH114" s="25" t="s">
        <v>47</v>
      </c>
      <c r="AI114" s="25" t="s">
        <v>47</v>
      </c>
      <c r="AJ114" s="25" t="s">
        <v>54</v>
      </c>
      <c r="AK114" s="25" t="s">
        <v>47</v>
      </c>
      <c r="AL114" s="25" t="s">
        <v>47</v>
      </c>
      <c r="AM114" s="25" t="s">
        <v>47</v>
      </c>
      <c r="AN114" s="25" t="s">
        <v>47</v>
      </c>
      <c r="AO114" s="7">
        <v>58</v>
      </c>
      <c r="AP114" s="25" t="s">
        <v>54</v>
      </c>
      <c r="AQ114" s="8">
        <v>71</v>
      </c>
      <c r="AR114" s="26" t="s">
        <v>47</v>
      </c>
      <c r="AS114" s="12">
        <v>21</v>
      </c>
      <c r="AT114" s="12">
        <f>Z114*2.5+AA114*3.5+AB114*2.5+AC114*3+AD114*2+AE114*2+AF114*1.5+AG114*3.5+AH114*6+AI114*6.5+AJ114*1+AK114*1.5+AL114*1+AM114*3+AN114*1+AO114*6+AP114*1+AQ114*2.5+AR114*2</f>
        <v>1405.5</v>
      </c>
      <c r="AU114" s="14">
        <f>T114+AS114</f>
        <v>46.5</v>
      </c>
      <c r="AV114" s="14">
        <f>U114+AT114</f>
        <v>3159.5</v>
      </c>
      <c r="AW114" s="6">
        <f t="shared" ref="AW114:AW118" si="32">AV114/AU114</f>
        <v>67.9462365591398</v>
      </c>
    </row>
    <row r="115" spans="1:49">
      <c r="A115" s="7">
        <v>46</v>
      </c>
      <c r="B115" s="25" t="s">
        <v>272</v>
      </c>
      <c r="C115" s="27" t="s">
        <v>273</v>
      </c>
      <c r="D115" s="9">
        <v>28.5</v>
      </c>
      <c r="E115" s="25" t="s">
        <v>47</v>
      </c>
      <c r="F115" s="8">
        <v>61</v>
      </c>
      <c r="G115" s="8">
        <v>84</v>
      </c>
      <c r="H115" s="8">
        <v>60</v>
      </c>
      <c r="I115" s="25" t="s">
        <v>47</v>
      </c>
      <c r="J115" s="8">
        <v>73</v>
      </c>
      <c r="K115" s="25" t="s">
        <v>47</v>
      </c>
      <c r="L115" s="8">
        <v>57</v>
      </c>
      <c r="M115" s="25" t="s">
        <v>47</v>
      </c>
      <c r="N115" s="8">
        <v>78</v>
      </c>
      <c r="O115" s="8">
        <v>76</v>
      </c>
      <c r="P115" s="8">
        <v>66</v>
      </c>
      <c r="Q115" s="8">
        <v>62</v>
      </c>
      <c r="R115" s="25" t="s">
        <v>47</v>
      </c>
      <c r="S115" s="13">
        <v>83</v>
      </c>
      <c r="T115" s="12">
        <v>25.5</v>
      </c>
      <c r="U115" s="12">
        <f>E115*2.5+F115*2.5+G115*0.5+H115*3+I115*2+J115*2+K115*1.5+L115*2+M115*4.5+N115*4+O115*3+P115*3+Q115*3+R115*2+S115*2.5</f>
        <v>1766</v>
      </c>
      <c r="V115" s="7">
        <v>47</v>
      </c>
      <c r="W115" s="25" t="s">
        <v>272</v>
      </c>
      <c r="X115" s="27" t="s">
        <v>273</v>
      </c>
      <c r="Y115" s="7">
        <v>27.5</v>
      </c>
      <c r="Z115" s="25" t="s">
        <v>47</v>
      </c>
      <c r="AA115" s="8">
        <v>88</v>
      </c>
      <c r="AB115" s="25" t="s">
        <v>47</v>
      </c>
      <c r="AC115" s="25" t="s">
        <v>47</v>
      </c>
      <c r="AD115" s="7">
        <v>57</v>
      </c>
      <c r="AE115" s="25" t="s">
        <v>47</v>
      </c>
      <c r="AF115" s="7">
        <v>62</v>
      </c>
      <c r="AG115" s="8">
        <v>72</v>
      </c>
      <c r="AH115" s="8">
        <v>44</v>
      </c>
      <c r="AI115" s="25" t="s">
        <v>47</v>
      </c>
      <c r="AJ115" s="25" t="s">
        <v>54</v>
      </c>
      <c r="AK115" s="8">
        <v>73</v>
      </c>
      <c r="AL115" s="25" t="s">
        <v>47</v>
      </c>
      <c r="AM115" s="25" t="s">
        <v>47</v>
      </c>
      <c r="AN115" s="25" t="s">
        <v>47</v>
      </c>
      <c r="AO115" s="7">
        <v>64</v>
      </c>
      <c r="AP115" s="25" t="s">
        <v>54</v>
      </c>
      <c r="AQ115" s="8">
        <v>70</v>
      </c>
      <c r="AR115" s="26" t="s">
        <v>47</v>
      </c>
      <c r="AS115" s="12">
        <v>28.5</v>
      </c>
      <c r="AT115" s="12">
        <f>Z115*2.5+AA115*3.5+AB115*2.5+AC115*3+AD115*2+AE115*2+AF115*1.5+AG115*3.5+AH115*6+AI115*6.5+AJ115*1+AK115*1.5+AL115*1+AM115*3+AN115*1+AO115*6+AP115*1+AQ115*2.5+AR115*2</f>
        <v>1859.5</v>
      </c>
      <c r="AU115" s="14">
        <f>T115+AS115</f>
        <v>54</v>
      </c>
      <c r="AV115" s="14">
        <f>U115+AT115</f>
        <v>3625.5</v>
      </c>
      <c r="AW115" s="6">
        <f>AV115/AU115</f>
        <v>67.1388888888889</v>
      </c>
    </row>
    <row r="116" spans="1:49">
      <c r="A116" s="7">
        <v>86</v>
      </c>
      <c r="B116" s="25" t="s">
        <v>274</v>
      </c>
      <c r="C116" s="27" t="s">
        <v>275</v>
      </c>
      <c r="D116" s="9">
        <v>30</v>
      </c>
      <c r="E116" s="25" t="s">
        <v>47</v>
      </c>
      <c r="F116" s="8">
        <v>60</v>
      </c>
      <c r="G116" s="8">
        <v>81</v>
      </c>
      <c r="H116" s="8">
        <v>72</v>
      </c>
      <c r="I116" s="25" t="s">
        <v>47</v>
      </c>
      <c r="J116" s="8">
        <v>79</v>
      </c>
      <c r="K116" s="25" t="s">
        <v>47</v>
      </c>
      <c r="L116" s="8">
        <v>42</v>
      </c>
      <c r="M116" s="25" t="s">
        <v>47</v>
      </c>
      <c r="N116" s="8">
        <v>78</v>
      </c>
      <c r="O116" s="8">
        <v>44</v>
      </c>
      <c r="P116" s="8">
        <v>45</v>
      </c>
      <c r="Q116" s="8">
        <v>53</v>
      </c>
      <c r="R116" s="25" t="s">
        <v>47</v>
      </c>
      <c r="S116" s="13">
        <v>83</v>
      </c>
      <c r="T116" s="12">
        <v>25.5</v>
      </c>
      <c r="U116" s="12">
        <f>E116*2.5+F116*2.5+G116*0.5+H116*3+I116*2+J116*2+K116*1.5+L116*2+M116*4.5+N116*4+O116*3+P116*3+Q116*3+R116*2+S116*2.5</f>
        <v>1594</v>
      </c>
      <c r="V116" s="7">
        <v>87</v>
      </c>
      <c r="W116" s="25" t="s">
        <v>274</v>
      </c>
      <c r="X116" s="25" t="s">
        <v>275</v>
      </c>
      <c r="Y116" s="7">
        <v>28</v>
      </c>
      <c r="Z116" s="25" t="s">
        <v>47</v>
      </c>
      <c r="AA116" s="8">
        <v>79</v>
      </c>
      <c r="AB116" s="25" t="s">
        <v>47</v>
      </c>
      <c r="AC116" s="25" t="s">
        <v>47</v>
      </c>
      <c r="AD116" s="7">
        <v>69</v>
      </c>
      <c r="AE116" s="25" t="s">
        <v>47</v>
      </c>
      <c r="AF116" s="7">
        <v>69</v>
      </c>
      <c r="AG116" s="8">
        <v>75</v>
      </c>
      <c r="AH116" s="25" t="s">
        <v>47</v>
      </c>
      <c r="AI116" s="25" t="s">
        <v>47</v>
      </c>
      <c r="AJ116" s="25" t="s">
        <v>54</v>
      </c>
      <c r="AK116" s="25" t="s">
        <v>47</v>
      </c>
      <c r="AL116" s="25" t="s">
        <v>47</v>
      </c>
      <c r="AM116" s="25" t="s">
        <v>47</v>
      </c>
      <c r="AN116" s="25" t="s">
        <v>47</v>
      </c>
      <c r="AO116" s="7">
        <v>68</v>
      </c>
      <c r="AP116" s="25" t="s">
        <v>54</v>
      </c>
      <c r="AQ116" s="8">
        <v>71</v>
      </c>
      <c r="AR116" s="26" t="s">
        <v>47</v>
      </c>
      <c r="AS116" s="12">
        <v>21</v>
      </c>
      <c r="AT116" s="12">
        <f>Z116*2.5+AA116*3.5+AB116*2.5+AC116*3+AD116*2+AE116*2+AF116*1.5+AG116*3.5+AH116*6+AI116*6.5+AJ116*1+AK116*1.5+AL116*1+AM116*3+AN116*1+AO116*6+AP116*1+AQ116*2.5+AR116*2</f>
        <v>1526</v>
      </c>
      <c r="AU116" s="14">
        <f>T116+AS116</f>
        <v>46.5</v>
      </c>
      <c r="AV116" s="14">
        <f>U116+AT116</f>
        <v>3120</v>
      </c>
      <c r="AW116" s="6">
        <f>AV116/AU116</f>
        <v>67.0967741935484</v>
      </c>
    </row>
    <row r="117" spans="1:49">
      <c r="A117" s="7">
        <v>75</v>
      </c>
      <c r="B117" s="25" t="s">
        <v>276</v>
      </c>
      <c r="C117" s="27" t="s">
        <v>277</v>
      </c>
      <c r="D117" s="9">
        <v>30</v>
      </c>
      <c r="E117" s="25" t="s">
        <v>47</v>
      </c>
      <c r="F117" s="8">
        <v>79</v>
      </c>
      <c r="G117" s="8">
        <v>81</v>
      </c>
      <c r="H117" s="8">
        <v>70</v>
      </c>
      <c r="I117" s="25" t="s">
        <v>47</v>
      </c>
      <c r="J117" s="8">
        <v>73</v>
      </c>
      <c r="K117" s="25" t="s">
        <v>47</v>
      </c>
      <c r="L117" s="8">
        <v>47</v>
      </c>
      <c r="M117" s="25" t="s">
        <v>47</v>
      </c>
      <c r="N117" s="8">
        <v>79</v>
      </c>
      <c r="O117" s="8">
        <v>75</v>
      </c>
      <c r="P117" s="8">
        <v>32</v>
      </c>
      <c r="Q117" s="8">
        <v>56</v>
      </c>
      <c r="R117" s="25" t="s">
        <v>47</v>
      </c>
      <c r="S117" s="13">
        <v>88</v>
      </c>
      <c r="T117" s="12">
        <v>25.5</v>
      </c>
      <c r="U117" s="12">
        <f>E117*2.5+F117*2.5+G117*0.5+H117*3+I117*2+J117*2+K117*1.5+L117*2+M117*4.5+N117*4+O117*3+P117*3+Q117*3+R117*2+S117*2.5</f>
        <v>1713</v>
      </c>
      <c r="V117" s="7">
        <v>76</v>
      </c>
      <c r="W117" s="25" t="s">
        <v>276</v>
      </c>
      <c r="X117" s="27" t="s">
        <v>277</v>
      </c>
      <c r="Y117" s="7">
        <v>26</v>
      </c>
      <c r="Z117" s="25" t="s">
        <v>47</v>
      </c>
      <c r="AA117" s="8">
        <v>77</v>
      </c>
      <c r="AB117" s="25" t="s">
        <v>47</v>
      </c>
      <c r="AC117" s="25" t="s">
        <v>47</v>
      </c>
      <c r="AD117" s="7">
        <v>74</v>
      </c>
      <c r="AE117" s="25" t="s">
        <v>47</v>
      </c>
      <c r="AF117" s="7">
        <v>71</v>
      </c>
      <c r="AG117" s="8">
        <v>62</v>
      </c>
      <c r="AH117" s="8">
        <v>41</v>
      </c>
      <c r="AI117" s="25" t="s">
        <v>47</v>
      </c>
      <c r="AJ117" s="25" t="s">
        <v>54</v>
      </c>
      <c r="AK117" s="25" t="s">
        <v>47</v>
      </c>
      <c r="AL117" s="25" t="s">
        <v>47</v>
      </c>
      <c r="AM117" s="25" t="s">
        <v>47</v>
      </c>
      <c r="AN117" s="25" t="s">
        <v>47</v>
      </c>
      <c r="AO117" s="7">
        <v>79</v>
      </c>
      <c r="AP117" s="25" t="s">
        <v>54</v>
      </c>
      <c r="AQ117" s="8">
        <v>74</v>
      </c>
      <c r="AR117" s="26" t="s">
        <v>47</v>
      </c>
      <c r="AS117" s="12">
        <v>27</v>
      </c>
      <c r="AT117" s="12">
        <f>Z117*2.5+AA117*3.5+AB117*2.5+AC117*3+AD117*2+AE117*2+AF117*1.5+AG117*3.5+AH117*6+AI117*6.5+AJ117*1+AK117*1.5+AL117*1+AM117*3+AN117*1+AO117*6+AP117*1+AQ117*2.5+AR117*2</f>
        <v>1806</v>
      </c>
      <c r="AU117" s="14">
        <f>T117+AS117</f>
        <v>52.5</v>
      </c>
      <c r="AV117" s="14">
        <f>U117+AT117</f>
        <v>3519</v>
      </c>
      <c r="AW117" s="6">
        <f>AV117/AU117</f>
        <v>67.0285714285714</v>
      </c>
    </row>
    <row r="118" spans="1:49">
      <c r="A118" s="7">
        <v>23</v>
      </c>
      <c r="B118" s="25" t="s">
        <v>278</v>
      </c>
      <c r="C118" s="27" t="s">
        <v>279</v>
      </c>
      <c r="D118" s="9">
        <v>26</v>
      </c>
      <c r="E118" s="25" t="s">
        <v>47</v>
      </c>
      <c r="F118" s="8">
        <v>63</v>
      </c>
      <c r="G118" s="8">
        <v>86</v>
      </c>
      <c r="H118" s="8">
        <v>60</v>
      </c>
      <c r="I118" s="25" t="s">
        <v>47</v>
      </c>
      <c r="J118" s="8">
        <v>64</v>
      </c>
      <c r="K118" s="25" t="s">
        <v>47</v>
      </c>
      <c r="L118" s="8">
        <v>71</v>
      </c>
      <c r="M118" s="25" t="s">
        <v>47</v>
      </c>
      <c r="N118" s="8">
        <v>83</v>
      </c>
      <c r="O118" s="8">
        <v>45</v>
      </c>
      <c r="P118" s="8">
        <v>52</v>
      </c>
      <c r="Q118" s="8">
        <v>71</v>
      </c>
      <c r="R118" s="25" t="s">
        <v>47</v>
      </c>
      <c r="S118" s="13">
        <v>20</v>
      </c>
      <c r="T118" s="12">
        <v>25.5</v>
      </c>
      <c r="U118" s="12">
        <f>E118*2.5+F118*2.5+G118*0.5+H118*3+I118*2+J118*2+K118*1.5+L118*2+M118*4.5+N118*4+O118*3+P118*3+Q118*3+R118*2+S118*2.5</f>
        <v>1536.5</v>
      </c>
      <c r="V118" s="7">
        <v>24</v>
      </c>
      <c r="W118" s="25" t="s">
        <v>278</v>
      </c>
      <c r="X118" s="27" t="s">
        <v>279</v>
      </c>
      <c r="Y118" s="7">
        <v>26.5</v>
      </c>
      <c r="Z118" s="25" t="s">
        <v>47</v>
      </c>
      <c r="AA118" s="8">
        <v>82</v>
      </c>
      <c r="AB118" s="25" t="s">
        <v>47</v>
      </c>
      <c r="AC118" s="25" t="s">
        <v>47</v>
      </c>
      <c r="AD118" s="7">
        <v>63</v>
      </c>
      <c r="AE118" s="25" t="s">
        <v>47</v>
      </c>
      <c r="AF118" s="7">
        <v>54</v>
      </c>
      <c r="AG118" s="8">
        <v>84</v>
      </c>
      <c r="AH118" s="25" t="s">
        <v>47</v>
      </c>
      <c r="AI118" s="25" t="s">
        <v>47</v>
      </c>
      <c r="AJ118" s="25" t="s">
        <v>48</v>
      </c>
      <c r="AK118" s="25" t="s">
        <v>47</v>
      </c>
      <c r="AL118" s="25" t="s">
        <v>47</v>
      </c>
      <c r="AM118" s="25" t="s">
        <v>47</v>
      </c>
      <c r="AN118" s="25" t="s">
        <v>47</v>
      </c>
      <c r="AO118" s="7">
        <v>71</v>
      </c>
      <c r="AP118" s="25" t="s">
        <v>48</v>
      </c>
      <c r="AQ118" s="8">
        <v>71</v>
      </c>
      <c r="AR118" s="26" t="s">
        <v>47</v>
      </c>
      <c r="AS118" s="12">
        <v>21</v>
      </c>
      <c r="AT118" s="12">
        <f>Z118*2.5+AA118*3.5+AB118*2.5+AC118*3+AD118*2+AE118*2+AF118*1.5+AG118*3.5+AH118*6+AI118*6.5+AJ118*1+AK118*1.5+AL118*1+AM118*3+AN118*1+AO118*6+AP118*1+AQ118*2.5+AR118*2</f>
        <v>1571.5</v>
      </c>
      <c r="AU118" s="14">
        <f>T118+AS118</f>
        <v>46.5</v>
      </c>
      <c r="AV118" s="14">
        <f>U118+AT118</f>
        <v>3108</v>
      </c>
      <c r="AW118" s="6">
        <f>AV118/AU118</f>
        <v>66.8387096774194</v>
      </c>
    </row>
    <row r="119" spans="1:49">
      <c r="A119" s="7">
        <v>81</v>
      </c>
      <c r="B119" s="25" t="s">
        <v>280</v>
      </c>
      <c r="C119" s="27" t="s">
        <v>281</v>
      </c>
      <c r="D119" s="9">
        <v>28</v>
      </c>
      <c r="E119" s="25" t="s">
        <v>47</v>
      </c>
      <c r="F119" s="8">
        <v>61</v>
      </c>
      <c r="G119" s="8">
        <v>82</v>
      </c>
      <c r="H119" s="8">
        <v>77</v>
      </c>
      <c r="I119" s="25" t="s">
        <v>47</v>
      </c>
      <c r="J119" s="8">
        <v>73</v>
      </c>
      <c r="K119" s="25" t="s">
        <v>47</v>
      </c>
      <c r="L119" s="8">
        <v>49</v>
      </c>
      <c r="M119" s="25" t="s">
        <v>47</v>
      </c>
      <c r="N119" s="8">
        <v>81</v>
      </c>
      <c r="O119" s="8">
        <v>60</v>
      </c>
      <c r="P119" s="8">
        <v>52</v>
      </c>
      <c r="Q119" s="8">
        <v>47</v>
      </c>
      <c r="R119" s="25" t="s">
        <v>47</v>
      </c>
      <c r="S119" s="13">
        <v>55</v>
      </c>
      <c r="T119" s="12">
        <v>25.5</v>
      </c>
      <c r="U119" s="12">
        <f>E119*2.5+F119*2.5+G119*0.5+H119*3+I119*2+J119*2+K119*1.5+L119*2+M119*4.5+N119*4+O119*3+P119*3+Q119*3+R119*2+S119*2.5</f>
        <v>1607</v>
      </c>
      <c r="V119" s="7">
        <v>135</v>
      </c>
      <c r="W119" s="25" t="s">
        <v>280</v>
      </c>
      <c r="X119" s="27" t="s">
        <v>281</v>
      </c>
      <c r="Y119" s="7">
        <v>27.5</v>
      </c>
      <c r="Z119" s="25" t="s">
        <v>47</v>
      </c>
      <c r="AA119" s="8">
        <v>83</v>
      </c>
      <c r="AB119" s="25" t="s">
        <v>47</v>
      </c>
      <c r="AC119" s="25" t="s">
        <v>47</v>
      </c>
      <c r="AD119" s="7">
        <v>70</v>
      </c>
      <c r="AE119" s="25" t="s">
        <v>47</v>
      </c>
      <c r="AF119" s="7">
        <v>71</v>
      </c>
      <c r="AG119" s="8">
        <v>60</v>
      </c>
      <c r="AH119" s="8">
        <v>48</v>
      </c>
      <c r="AI119" s="25" t="s">
        <v>47</v>
      </c>
      <c r="AJ119" s="25" t="s">
        <v>54</v>
      </c>
      <c r="AK119" s="8">
        <v>79</v>
      </c>
      <c r="AL119" s="25" t="s">
        <v>47</v>
      </c>
      <c r="AM119" s="25" t="s">
        <v>47</v>
      </c>
      <c r="AN119" s="25" t="s">
        <v>47</v>
      </c>
      <c r="AO119" s="7">
        <v>77</v>
      </c>
      <c r="AP119" s="25" t="s">
        <v>48</v>
      </c>
      <c r="AQ119" s="8">
        <v>75</v>
      </c>
      <c r="AR119" s="26" t="s">
        <v>47</v>
      </c>
      <c r="AS119" s="12">
        <v>28.5</v>
      </c>
      <c r="AT119" s="12">
        <f>Z119*2.5+AA119*3.5+AB119*2.5+AC119*3+AD119*2+AE119*2+AF119*1.5+AG119*3.5+AH119*6+AI119*6.5+AJ119*1+AK119*1.5+AL119*1+AM119*3+AN119*1+AO119*6+AP119*1+AQ119*2.5+AR119*2</f>
        <v>1973</v>
      </c>
      <c r="AU119" s="14">
        <f>T119+AS119</f>
        <v>54</v>
      </c>
      <c r="AV119" s="14">
        <f>U119+AT119</f>
        <v>3580</v>
      </c>
      <c r="AW119" s="15">
        <f>(AV119/AU119)+0.5</f>
        <v>66.7962962962963</v>
      </c>
    </row>
    <row r="120" spans="1:49">
      <c r="A120" s="7">
        <v>63</v>
      </c>
      <c r="B120" s="25" t="s">
        <v>282</v>
      </c>
      <c r="C120" s="27" t="s">
        <v>283</v>
      </c>
      <c r="D120" s="9">
        <v>32.5</v>
      </c>
      <c r="E120" s="25" t="s">
        <v>47</v>
      </c>
      <c r="F120" s="8">
        <v>70</v>
      </c>
      <c r="G120" s="8">
        <v>60</v>
      </c>
      <c r="H120" s="8">
        <v>68</v>
      </c>
      <c r="I120" s="25" t="s">
        <v>47</v>
      </c>
      <c r="J120" s="8">
        <v>75</v>
      </c>
      <c r="K120" s="25" t="s">
        <v>47</v>
      </c>
      <c r="L120" s="8">
        <v>41</v>
      </c>
      <c r="M120" s="8">
        <v>81</v>
      </c>
      <c r="N120" s="8">
        <v>78</v>
      </c>
      <c r="O120" s="8">
        <v>36</v>
      </c>
      <c r="P120" s="8">
        <v>61</v>
      </c>
      <c r="Q120" s="8">
        <v>39</v>
      </c>
      <c r="R120" s="25" t="s">
        <v>47</v>
      </c>
      <c r="S120" s="13">
        <v>84</v>
      </c>
      <c r="T120" s="12">
        <v>30</v>
      </c>
      <c r="U120" s="12">
        <f>E120*2.5+F120*2.5+G120*0.5+H120*3+I120*2+J120*2+K120*1.5+L120*2+M120*4.5+N120*4+O120*3+P120*3+Q120*3+R120*2+S120*2.5</f>
        <v>1935.5</v>
      </c>
      <c r="V120" s="7">
        <v>82</v>
      </c>
      <c r="W120" s="25" t="s">
        <v>282</v>
      </c>
      <c r="X120" s="25" t="s">
        <v>283</v>
      </c>
      <c r="Y120" s="7">
        <v>31</v>
      </c>
      <c r="Z120" s="25" t="s">
        <v>47</v>
      </c>
      <c r="AA120" s="8">
        <v>81</v>
      </c>
      <c r="AB120" s="8">
        <v>61</v>
      </c>
      <c r="AC120" s="25" t="s">
        <v>47</v>
      </c>
      <c r="AD120" s="7">
        <v>69</v>
      </c>
      <c r="AE120" s="25" t="s">
        <v>47</v>
      </c>
      <c r="AF120" s="7">
        <v>74</v>
      </c>
      <c r="AG120" s="8">
        <v>68</v>
      </c>
      <c r="AH120" s="25" t="s">
        <v>47</v>
      </c>
      <c r="AI120" s="25" t="s">
        <v>47</v>
      </c>
      <c r="AJ120" s="25" t="s">
        <v>51</v>
      </c>
      <c r="AK120" s="25" t="s">
        <v>47</v>
      </c>
      <c r="AL120" s="25" t="s">
        <v>47</v>
      </c>
      <c r="AM120" s="25" t="s">
        <v>47</v>
      </c>
      <c r="AN120" s="25" t="s">
        <v>47</v>
      </c>
      <c r="AO120" s="7">
        <v>60</v>
      </c>
      <c r="AP120" s="25" t="s">
        <v>54</v>
      </c>
      <c r="AQ120" s="8">
        <v>73</v>
      </c>
      <c r="AR120" s="26" t="s">
        <v>47</v>
      </c>
      <c r="AS120" s="12">
        <v>23.5</v>
      </c>
      <c r="AT120" s="12">
        <f>Z120*2.5+AA120*3.5+AB120*2.5+AC120*3+AD120*2+AE120*2+AF120*1.5+AG120*3.5+AH120*6+AI120*6.5+AJ120*1+AK120*1.5+AL120*1+AM120*3+AN120*1+AO120*6+AP120*1+AQ120*2.5+AR120*2</f>
        <v>1615.5</v>
      </c>
      <c r="AU120" s="14">
        <f>T120+AS120</f>
        <v>53.5</v>
      </c>
      <c r="AV120" s="14">
        <f>U120+AT120</f>
        <v>3551</v>
      </c>
      <c r="AW120" s="6">
        <f t="shared" ref="AW120:AW123" si="33">AV120/AU120</f>
        <v>66.3738317757009</v>
      </c>
    </row>
    <row r="121" spans="1:49">
      <c r="A121" s="7">
        <v>14</v>
      </c>
      <c r="B121" s="25" t="s">
        <v>284</v>
      </c>
      <c r="C121" s="25" t="s">
        <v>285</v>
      </c>
      <c r="D121" s="9">
        <v>30</v>
      </c>
      <c r="E121" s="25" t="s">
        <v>47</v>
      </c>
      <c r="F121" s="8">
        <v>78</v>
      </c>
      <c r="G121" s="8">
        <v>78</v>
      </c>
      <c r="H121" s="8">
        <v>69</v>
      </c>
      <c r="I121" s="25" t="s">
        <v>47</v>
      </c>
      <c r="J121" s="8">
        <v>79</v>
      </c>
      <c r="K121" s="25" t="s">
        <v>47</v>
      </c>
      <c r="L121" s="8">
        <v>65</v>
      </c>
      <c r="M121" s="25" t="s">
        <v>47</v>
      </c>
      <c r="N121" s="8">
        <v>85</v>
      </c>
      <c r="O121" s="8">
        <v>70</v>
      </c>
      <c r="P121" s="8">
        <v>60</v>
      </c>
      <c r="Q121" s="8">
        <v>66</v>
      </c>
      <c r="R121" s="25" t="s">
        <v>47</v>
      </c>
      <c r="S121" s="13">
        <v>79</v>
      </c>
      <c r="T121" s="12">
        <v>25.5</v>
      </c>
      <c r="U121" s="12">
        <f>E121*2.5+F121*2.5+G121*0.5+H121*3+I121*2+J121*2+K121*1.5+L121*2+M121*4.5+N121*4+O121*3+P121*3+Q121*3+R121*2+S121*2.5</f>
        <v>1854.5</v>
      </c>
      <c r="V121" s="7">
        <v>64</v>
      </c>
      <c r="W121" s="25" t="s">
        <v>284</v>
      </c>
      <c r="X121" s="27" t="s">
        <v>285</v>
      </c>
      <c r="Y121" s="7">
        <v>24.5</v>
      </c>
      <c r="Z121" s="25" t="s">
        <v>47</v>
      </c>
      <c r="AA121" s="8">
        <v>80</v>
      </c>
      <c r="AB121" s="25" t="s">
        <v>47</v>
      </c>
      <c r="AC121" s="25" t="s">
        <v>47</v>
      </c>
      <c r="AD121" s="7">
        <v>62</v>
      </c>
      <c r="AE121" s="25" t="s">
        <v>47</v>
      </c>
      <c r="AF121" s="7">
        <v>74</v>
      </c>
      <c r="AG121" s="8">
        <v>47</v>
      </c>
      <c r="AH121" s="8">
        <v>36</v>
      </c>
      <c r="AI121" s="25" t="s">
        <v>47</v>
      </c>
      <c r="AJ121" s="25" t="s">
        <v>54</v>
      </c>
      <c r="AK121" s="25" t="s">
        <v>47</v>
      </c>
      <c r="AL121" s="25" t="s">
        <v>47</v>
      </c>
      <c r="AM121" s="25" t="s">
        <v>47</v>
      </c>
      <c r="AN121" s="25" t="s">
        <v>47</v>
      </c>
      <c r="AO121" s="7">
        <v>60</v>
      </c>
      <c r="AP121" s="25" t="s">
        <v>54</v>
      </c>
      <c r="AQ121" s="8">
        <v>85</v>
      </c>
      <c r="AR121" s="26" t="s">
        <v>47</v>
      </c>
      <c r="AS121" s="12">
        <v>27</v>
      </c>
      <c r="AT121" s="12">
        <f>Z121*2.5+AA121*3.5+AB121*2.5+AC121*3+AD121*2+AE121*2+AF121*1.5+AG121*3.5+AH121*6+AI121*6.5+AJ121*1+AK121*1.5+AL121*1+AM121*3+AN121*1+AO121*6+AP121*1+AQ121*2.5+AR121*2</f>
        <v>1628</v>
      </c>
      <c r="AU121" s="14">
        <f>T121+AS121</f>
        <v>52.5</v>
      </c>
      <c r="AV121" s="14">
        <f>U121+AT121</f>
        <v>3482.5</v>
      </c>
      <c r="AW121" s="6">
        <f>AV121/AU121</f>
        <v>66.3333333333333</v>
      </c>
    </row>
    <row r="122" spans="1:49">
      <c r="A122" s="7">
        <v>134</v>
      </c>
      <c r="B122" s="25" t="s">
        <v>286</v>
      </c>
      <c r="C122" s="27" t="s">
        <v>287</v>
      </c>
      <c r="D122" s="9">
        <v>28.5</v>
      </c>
      <c r="E122" s="25" t="s">
        <v>47</v>
      </c>
      <c r="F122" s="8">
        <v>68</v>
      </c>
      <c r="G122" s="8">
        <v>79</v>
      </c>
      <c r="H122" s="8">
        <v>71</v>
      </c>
      <c r="I122" s="25" t="s">
        <v>47</v>
      </c>
      <c r="J122" s="8">
        <v>72</v>
      </c>
      <c r="K122" s="25" t="s">
        <v>47</v>
      </c>
      <c r="L122" s="8">
        <v>68</v>
      </c>
      <c r="M122" s="25" t="s">
        <v>47</v>
      </c>
      <c r="N122" s="8">
        <v>68</v>
      </c>
      <c r="O122" s="8">
        <v>63</v>
      </c>
      <c r="P122" s="8">
        <v>52</v>
      </c>
      <c r="Q122" s="8">
        <v>66</v>
      </c>
      <c r="R122" s="25" t="s">
        <v>47</v>
      </c>
      <c r="S122" s="13">
        <v>25</v>
      </c>
      <c r="T122" s="12">
        <v>25.5</v>
      </c>
      <c r="U122" s="12">
        <f>E122*2.5+F122*2.5+G122*0.5+H122*3+I122*2+J122*2+K122*1.5+L122*2+M122*4.5+N122*4+O122*3+P122*3+Q122*3+R122*2+S122*2.5</f>
        <v>1580</v>
      </c>
      <c r="V122" s="7">
        <v>15</v>
      </c>
      <c r="W122" s="25" t="s">
        <v>286</v>
      </c>
      <c r="X122" s="27" t="s">
        <v>287</v>
      </c>
      <c r="Y122" s="7">
        <v>20</v>
      </c>
      <c r="Z122" s="25" t="s">
        <v>47</v>
      </c>
      <c r="AA122" s="8">
        <v>81</v>
      </c>
      <c r="AB122" s="25" t="s">
        <v>47</v>
      </c>
      <c r="AC122" s="25" t="s">
        <v>47</v>
      </c>
      <c r="AD122" s="7">
        <v>82</v>
      </c>
      <c r="AE122" s="25" t="s">
        <v>47</v>
      </c>
      <c r="AF122" s="7">
        <v>80</v>
      </c>
      <c r="AG122" s="8">
        <v>79</v>
      </c>
      <c r="AH122" s="25" t="s">
        <v>47</v>
      </c>
      <c r="AI122" s="25" t="s">
        <v>47</v>
      </c>
      <c r="AJ122" s="25" t="s">
        <v>54</v>
      </c>
      <c r="AK122" s="25" t="s">
        <v>47</v>
      </c>
      <c r="AL122" s="25" t="s">
        <v>47</v>
      </c>
      <c r="AM122" s="25" t="s">
        <v>47</v>
      </c>
      <c r="AN122" s="25" t="s">
        <v>47</v>
      </c>
      <c r="AO122" s="7">
        <v>54</v>
      </c>
      <c r="AP122" s="25" t="s">
        <v>54</v>
      </c>
      <c r="AQ122" s="8">
        <v>70</v>
      </c>
      <c r="AR122" s="26" t="s">
        <v>47</v>
      </c>
      <c r="AS122" s="12">
        <v>21</v>
      </c>
      <c r="AT122" s="12">
        <f>Z122*2.5+AA122*3.5+AB122*2.5+AC122*3+AD122*2+AE122*2+AF122*1.5+AG122*3.5+AH122*6+AI122*6.5+AJ122*1+AK122*1.5+AL122*1+AM122*3+AN122*1+AO122*6+AP122*1+AQ122*2.5+AR122*2</f>
        <v>1503</v>
      </c>
      <c r="AU122" s="14">
        <f>T122+AS122</f>
        <v>46.5</v>
      </c>
      <c r="AV122" s="14">
        <f>U122+AT122</f>
        <v>3083</v>
      </c>
      <c r="AW122" s="6">
        <f>AV122/AU122</f>
        <v>66.3010752688172</v>
      </c>
    </row>
    <row r="123" spans="1:49">
      <c r="A123" s="7">
        <v>96</v>
      </c>
      <c r="B123" s="25" t="s">
        <v>288</v>
      </c>
      <c r="C123" s="27" t="s">
        <v>289</v>
      </c>
      <c r="D123" s="9">
        <v>30</v>
      </c>
      <c r="E123" s="25" t="s">
        <v>47</v>
      </c>
      <c r="F123" s="8">
        <v>75</v>
      </c>
      <c r="G123" s="8">
        <v>75</v>
      </c>
      <c r="H123" s="8">
        <v>70</v>
      </c>
      <c r="I123" s="25" t="s">
        <v>47</v>
      </c>
      <c r="J123" s="8">
        <v>70</v>
      </c>
      <c r="K123" s="25" t="s">
        <v>47</v>
      </c>
      <c r="L123" s="8">
        <v>25</v>
      </c>
      <c r="M123" s="25" t="s">
        <v>47</v>
      </c>
      <c r="N123" s="8">
        <v>74</v>
      </c>
      <c r="O123" s="8">
        <v>54</v>
      </c>
      <c r="P123" s="8">
        <v>51</v>
      </c>
      <c r="Q123" s="8">
        <v>47</v>
      </c>
      <c r="R123" s="25" t="s">
        <v>47</v>
      </c>
      <c r="S123" s="13">
        <v>61</v>
      </c>
      <c r="T123" s="12">
        <v>25.5</v>
      </c>
      <c r="U123" s="12">
        <f>E123*2.5+F123*2.5+G123*0.5+H123*3+I123*2+J123*2+K123*1.5+L123*2+M123*4.5+N123*4+O123*3+P123*3+Q123*3+R123*2+S123*2.5</f>
        <v>1529.5</v>
      </c>
      <c r="V123" s="7">
        <v>97</v>
      </c>
      <c r="W123" s="25" t="s">
        <v>288</v>
      </c>
      <c r="X123" s="25" t="s">
        <v>289</v>
      </c>
      <c r="Y123" s="7">
        <v>28</v>
      </c>
      <c r="Z123" s="25" t="s">
        <v>47</v>
      </c>
      <c r="AA123" s="8">
        <v>79</v>
      </c>
      <c r="AB123" s="25" t="s">
        <v>47</v>
      </c>
      <c r="AC123" s="25" t="s">
        <v>47</v>
      </c>
      <c r="AD123" s="7">
        <v>68</v>
      </c>
      <c r="AE123" s="25" t="s">
        <v>47</v>
      </c>
      <c r="AF123" s="7">
        <v>79</v>
      </c>
      <c r="AG123" s="8">
        <v>61</v>
      </c>
      <c r="AH123" s="25" t="s">
        <v>47</v>
      </c>
      <c r="AI123" s="25" t="s">
        <v>47</v>
      </c>
      <c r="AJ123" s="25" t="s">
        <v>54</v>
      </c>
      <c r="AK123" s="25" t="s">
        <v>47</v>
      </c>
      <c r="AL123" s="25" t="s">
        <v>47</v>
      </c>
      <c r="AM123" s="25" t="s">
        <v>47</v>
      </c>
      <c r="AN123" s="25" t="s">
        <v>47</v>
      </c>
      <c r="AO123" s="7">
        <v>72</v>
      </c>
      <c r="AP123" s="25" t="s">
        <v>54</v>
      </c>
      <c r="AQ123" s="8">
        <v>70</v>
      </c>
      <c r="AR123" s="26" t="s">
        <v>47</v>
      </c>
      <c r="AS123" s="12">
        <v>21</v>
      </c>
      <c r="AT123" s="12">
        <f>Z123*2.5+AA123*3.5+AB123*2.5+AC123*3+AD123*2+AE123*2+AF123*1.5+AG123*3.5+AH123*6+AI123*6.5+AJ123*1+AK123*1.5+AL123*1+AM123*3+AN123*1+AO123*6+AP123*1+AQ123*2.5+AR123*2</f>
        <v>1511.5</v>
      </c>
      <c r="AU123" s="14">
        <f>T123+AS123</f>
        <v>46.5</v>
      </c>
      <c r="AV123" s="14">
        <f>U123+AT123</f>
        <v>3041</v>
      </c>
      <c r="AW123" s="6">
        <f>AV123/AU123</f>
        <v>65.3978494623656</v>
      </c>
    </row>
    <row r="124" spans="1:49">
      <c r="A124" s="7">
        <v>77</v>
      </c>
      <c r="B124" s="25" t="s">
        <v>290</v>
      </c>
      <c r="C124" s="27" t="s">
        <v>291</v>
      </c>
      <c r="D124" s="9">
        <v>25.5</v>
      </c>
      <c r="E124" s="25" t="s">
        <v>47</v>
      </c>
      <c r="F124" s="8">
        <v>53</v>
      </c>
      <c r="G124" s="8">
        <v>81</v>
      </c>
      <c r="H124" s="8">
        <v>70</v>
      </c>
      <c r="I124" s="25" t="s">
        <v>47</v>
      </c>
      <c r="J124" s="8">
        <v>66</v>
      </c>
      <c r="K124" s="25" t="s">
        <v>47</v>
      </c>
      <c r="L124" s="8">
        <v>52</v>
      </c>
      <c r="M124" s="25" t="s">
        <v>47</v>
      </c>
      <c r="N124" s="8">
        <v>87</v>
      </c>
      <c r="O124" s="8">
        <v>51</v>
      </c>
      <c r="P124" s="8">
        <v>63</v>
      </c>
      <c r="Q124" s="8">
        <v>61</v>
      </c>
      <c r="R124" s="25" t="s">
        <v>47</v>
      </c>
      <c r="S124" s="13">
        <v>60</v>
      </c>
      <c r="T124" s="12">
        <v>25.5</v>
      </c>
      <c r="U124" s="12">
        <f>E124*2.5+F124*2.5+G124*0.5+H124*3+I124*2+J124*2+K124*1.5+L124*2+M124*4.5+N124*4+O124*3+P124*3+Q124*3+R124*2+S124*2.5</f>
        <v>1642</v>
      </c>
      <c r="V124" s="7">
        <v>110</v>
      </c>
      <c r="W124" s="25" t="s">
        <v>290</v>
      </c>
      <c r="X124" s="27" t="s">
        <v>291</v>
      </c>
      <c r="Y124" s="7">
        <v>32</v>
      </c>
      <c r="Z124" s="25" t="s">
        <v>47</v>
      </c>
      <c r="AA124" s="8">
        <v>65</v>
      </c>
      <c r="AB124" s="25" t="s">
        <v>47</v>
      </c>
      <c r="AC124" s="25" t="s">
        <v>47</v>
      </c>
      <c r="AD124" s="7">
        <v>81</v>
      </c>
      <c r="AE124" s="25" t="s">
        <v>47</v>
      </c>
      <c r="AF124" s="7">
        <v>80</v>
      </c>
      <c r="AG124" s="8">
        <v>42</v>
      </c>
      <c r="AH124" s="8">
        <v>60</v>
      </c>
      <c r="AI124" s="25" t="s">
        <v>47</v>
      </c>
      <c r="AJ124" s="25" t="s">
        <v>54</v>
      </c>
      <c r="AK124" s="8">
        <v>77</v>
      </c>
      <c r="AL124" s="25" t="s">
        <v>47</v>
      </c>
      <c r="AM124" s="25" t="s">
        <v>47</v>
      </c>
      <c r="AN124" s="25" t="s">
        <v>47</v>
      </c>
      <c r="AO124" s="7">
        <v>65</v>
      </c>
      <c r="AP124" s="25" t="s">
        <v>48</v>
      </c>
      <c r="AQ124" s="8">
        <v>64</v>
      </c>
      <c r="AR124" s="26" t="s">
        <v>47</v>
      </c>
      <c r="AS124" s="12">
        <v>28.5</v>
      </c>
      <c r="AT124" s="12">
        <f>Z124*2.5+AA124*3.5+AB124*2.5+AC124*3+AD124*2+AE124*2+AF124*1.5+AG124*3.5+AH124*6+AI124*6.5+AJ124*1+AK124*1.5+AL124*1+AM124*3+AN124*1+AO124*6+AP124*1+AQ124*2.5+AR124*2</f>
        <v>1852</v>
      </c>
      <c r="AU124" s="14">
        <f>T124+AS124</f>
        <v>54</v>
      </c>
      <c r="AV124" s="14">
        <f>U124+AT124</f>
        <v>3494</v>
      </c>
      <c r="AW124" s="15">
        <f>(AV124/AU124)+0.5</f>
        <v>65.2037037037037</v>
      </c>
    </row>
    <row r="125" spans="1:49">
      <c r="A125" s="7">
        <v>95</v>
      </c>
      <c r="B125" s="25" t="s">
        <v>292</v>
      </c>
      <c r="C125" s="27" t="s">
        <v>293</v>
      </c>
      <c r="D125" s="9">
        <v>27.5</v>
      </c>
      <c r="E125" s="25" t="s">
        <v>47</v>
      </c>
      <c r="F125" s="8">
        <v>46</v>
      </c>
      <c r="G125" s="8">
        <v>74</v>
      </c>
      <c r="H125" s="8">
        <v>60</v>
      </c>
      <c r="I125" s="25" t="s">
        <v>47</v>
      </c>
      <c r="J125" s="8">
        <v>67</v>
      </c>
      <c r="K125" s="25" t="s">
        <v>47</v>
      </c>
      <c r="L125" s="8">
        <v>57</v>
      </c>
      <c r="M125" s="25" t="s">
        <v>47</v>
      </c>
      <c r="N125" s="8">
        <v>84</v>
      </c>
      <c r="O125" s="8">
        <v>73</v>
      </c>
      <c r="P125" s="8">
        <v>46</v>
      </c>
      <c r="Q125" s="8">
        <v>49</v>
      </c>
      <c r="R125" s="25" t="s">
        <v>47</v>
      </c>
      <c r="S125" s="13">
        <v>62</v>
      </c>
      <c r="T125" s="12">
        <v>25.5</v>
      </c>
      <c r="U125" s="12">
        <f>E125*2.5+F125*2.5+G125*0.5+H125*3+I125*2+J125*2+K125*1.5+L125*2+M125*4.5+N125*4+O125*3+P125*3+Q125*3+R125*2+S125*2.5</f>
        <v>1575</v>
      </c>
      <c r="V125" s="7">
        <v>78</v>
      </c>
      <c r="W125" s="25" t="s">
        <v>292</v>
      </c>
      <c r="X125" s="27" t="s">
        <v>293</v>
      </c>
      <c r="Y125" s="7">
        <v>26</v>
      </c>
      <c r="Z125" s="25" t="s">
        <v>47</v>
      </c>
      <c r="AA125" s="8">
        <v>94</v>
      </c>
      <c r="AB125" s="25" t="s">
        <v>47</v>
      </c>
      <c r="AC125" s="25" t="s">
        <v>47</v>
      </c>
      <c r="AD125" s="7">
        <v>56</v>
      </c>
      <c r="AE125" s="25" t="s">
        <v>47</v>
      </c>
      <c r="AF125" s="7">
        <v>75</v>
      </c>
      <c r="AG125" s="8">
        <v>67</v>
      </c>
      <c r="AH125" s="8">
        <v>50</v>
      </c>
      <c r="AI125" s="25" t="s">
        <v>47</v>
      </c>
      <c r="AJ125" s="25" t="s">
        <v>54</v>
      </c>
      <c r="AK125" s="25" t="s">
        <v>47</v>
      </c>
      <c r="AL125" s="25" t="s">
        <v>47</v>
      </c>
      <c r="AM125" s="25" t="s">
        <v>47</v>
      </c>
      <c r="AN125" s="25" t="s">
        <v>47</v>
      </c>
      <c r="AO125" s="7">
        <v>73</v>
      </c>
      <c r="AP125" s="25" t="s">
        <v>54</v>
      </c>
      <c r="AQ125" s="8">
        <v>63</v>
      </c>
      <c r="AR125" s="26" t="s">
        <v>47</v>
      </c>
      <c r="AS125" s="12">
        <v>27</v>
      </c>
      <c r="AT125" s="12">
        <f>Z125*2.5+AA125*3.5+AB125*2.5+AC125*3+AD125*2+AE125*2+AF125*1.5+AG125*3.5+AH125*6+AI125*6.5+AJ125*1+AK125*1.5+AL125*1+AM125*3+AN125*1+AO125*6+AP125*1+AQ125*2.5+AR125*2</f>
        <v>1843.5</v>
      </c>
      <c r="AU125" s="14">
        <f>T125+AS125</f>
        <v>52.5</v>
      </c>
      <c r="AV125" s="14">
        <f>U125+AT125</f>
        <v>3418.5</v>
      </c>
      <c r="AW125" s="6">
        <f t="shared" ref="AW125:AW128" si="34">AV125/AU125</f>
        <v>65.1142857142857</v>
      </c>
    </row>
    <row r="126" spans="1:49">
      <c r="A126" s="7">
        <v>15</v>
      </c>
      <c r="B126" s="25" t="s">
        <v>294</v>
      </c>
      <c r="C126" s="27" t="s">
        <v>295</v>
      </c>
      <c r="D126" s="9">
        <v>25.5</v>
      </c>
      <c r="E126" s="25" t="s">
        <v>47</v>
      </c>
      <c r="F126" s="8">
        <v>53</v>
      </c>
      <c r="G126" s="8">
        <v>79</v>
      </c>
      <c r="H126" s="8">
        <v>69</v>
      </c>
      <c r="I126" s="25" t="s">
        <v>47</v>
      </c>
      <c r="J126" s="8">
        <v>72</v>
      </c>
      <c r="K126" s="25" t="s">
        <v>47</v>
      </c>
      <c r="L126" s="8">
        <v>50</v>
      </c>
      <c r="M126" s="25" t="s">
        <v>47</v>
      </c>
      <c r="N126" s="8">
        <v>75</v>
      </c>
      <c r="O126" s="8">
        <v>72</v>
      </c>
      <c r="P126" s="8">
        <v>53</v>
      </c>
      <c r="Q126" s="8">
        <v>62</v>
      </c>
      <c r="R126" s="25" t="s">
        <v>47</v>
      </c>
      <c r="S126" s="13">
        <v>69</v>
      </c>
      <c r="T126" s="12">
        <v>25.5</v>
      </c>
      <c r="U126" s="12">
        <f>E126*2.5+F126*2.5+G126*0.5+H126*3+I126*2+J126*2+K126*1.5+L126*2+M126*4.5+N126*4+O126*3+P126*3+Q126*3+R126*2+S126*2.5</f>
        <v>1656.5</v>
      </c>
      <c r="V126" s="7">
        <v>96</v>
      </c>
      <c r="W126" s="25" t="s">
        <v>294</v>
      </c>
      <c r="X126" s="27" t="s">
        <v>295</v>
      </c>
      <c r="Y126" s="7">
        <v>22</v>
      </c>
      <c r="Z126" s="25" t="s">
        <v>47</v>
      </c>
      <c r="AA126" s="8">
        <v>73</v>
      </c>
      <c r="AB126" s="25" t="s">
        <v>47</v>
      </c>
      <c r="AC126" s="25" t="s">
        <v>47</v>
      </c>
      <c r="AD126" s="7">
        <v>63</v>
      </c>
      <c r="AE126" s="25" t="s">
        <v>47</v>
      </c>
      <c r="AF126" s="7">
        <v>69</v>
      </c>
      <c r="AG126" s="8">
        <v>67</v>
      </c>
      <c r="AH126" s="25" t="s">
        <v>47</v>
      </c>
      <c r="AI126" s="25" t="s">
        <v>47</v>
      </c>
      <c r="AJ126" s="25" t="s">
        <v>54</v>
      </c>
      <c r="AK126" s="25" t="s">
        <v>47</v>
      </c>
      <c r="AL126" s="25" t="s">
        <v>47</v>
      </c>
      <c r="AM126" s="25" t="s">
        <v>47</v>
      </c>
      <c r="AN126" s="25" t="s">
        <v>47</v>
      </c>
      <c r="AO126" s="7">
        <v>48</v>
      </c>
      <c r="AP126" s="25" t="s">
        <v>48</v>
      </c>
      <c r="AQ126" s="8">
        <v>74</v>
      </c>
      <c r="AR126" s="26" t="s">
        <v>47</v>
      </c>
      <c r="AS126" s="12">
        <v>21</v>
      </c>
      <c r="AT126" s="12">
        <f>Z126*2.5+AA126*3.5+AB126*2.5+AC126*3+AD126*2+AE126*2+AF126*1.5+AG126*3.5+AH126*6+AI126*6.5+AJ126*1+AK126*1.5+AL126*1+AM126*3+AN126*1+AO126*6+AP126*1+AQ126*2.5+AR126*2</f>
        <v>1362.5</v>
      </c>
      <c r="AU126" s="14">
        <f>T126+AS126</f>
        <v>46.5</v>
      </c>
      <c r="AV126" s="14">
        <f>U126+AT126</f>
        <v>3019</v>
      </c>
      <c r="AW126" s="6">
        <f>AV126/AU126</f>
        <v>64.9247311827957</v>
      </c>
    </row>
    <row r="127" spans="1:49">
      <c r="A127" s="7">
        <v>99</v>
      </c>
      <c r="B127" s="25" t="s">
        <v>296</v>
      </c>
      <c r="C127" s="27" t="s">
        <v>297</v>
      </c>
      <c r="D127" s="9">
        <v>35</v>
      </c>
      <c r="E127" s="25" t="s">
        <v>47</v>
      </c>
      <c r="F127" s="8">
        <v>46</v>
      </c>
      <c r="G127" s="8">
        <v>82</v>
      </c>
      <c r="H127" s="8">
        <v>64</v>
      </c>
      <c r="I127" s="8">
        <v>52</v>
      </c>
      <c r="J127" s="8">
        <v>74</v>
      </c>
      <c r="K127" s="25" t="s">
        <v>47</v>
      </c>
      <c r="L127" s="8">
        <v>63</v>
      </c>
      <c r="M127" s="8">
        <v>53</v>
      </c>
      <c r="N127" s="8">
        <v>72</v>
      </c>
      <c r="O127" s="8">
        <v>73</v>
      </c>
      <c r="P127" s="8">
        <v>47</v>
      </c>
      <c r="Q127" s="8">
        <v>67</v>
      </c>
      <c r="R127" s="25" t="s">
        <v>47</v>
      </c>
      <c r="S127" s="13">
        <v>23</v>
      </c>
      <c r="T127" s="12">
        <v>32</v>
      </c>
      <c r="U127" s="12">
        <f>E127*2.5+F127*2.5+G127*0.5+H127*3+I127*2+J127*2+K127*1.5+L127*2+M127*4.5+N127*4+O127*3+P127*3+Q127*3+R127*2+S127*2.5</f>
        <v>1871</v>
      </c>
      <c r="V127" s="7">
        <v>16</v>
      </c>
      <c r="W127" s="25" t="s">
        <v>296</v>
      </c>
      <c r="X127" s="25" t="s">
        <v>297</v>
      </c>
      <c r="Y127" s="7">
        <v>30.5</v>
      </c>
      <c r="Z127" s="25" t="s">
        <v>47</v>
      </c>
      <c r="AA127" s="8">
        <v>80</v>
      </c>
      <c r="AB127" s="8">
        <v>74</v>
      </c>
      <c r="AC127" s="25" t="s">
        <v>47</v>
      </c>
      <c r="AD127" s="7">
        <v>76</v>
      </c>
      <c r="AE127" s="25" t="s">
        <v>47</v>
      </c>
      <c r="AF127" s="7">
        <v>65</v>
      </c>
      <c r="AG127" s="8">
        <v>72</v>
      </c>
      <c r="AH127" s="25" t="s">
        <v>47</v>
      </c>
      <c r="AI127" s="25" t="s">
        <v>47</v>
      </c>
      <c r="AJ127" s="25" t="s">
        <v>54</v>
      </c>
      <c r="AK127" s="25" t="s">
        <v>47</v>
      </c>
      <c r="AL127" s="25" t="s">
        <v>47</v>
      </c>
      <c r="AM127" s="25" t="s">
        <v>47</v>
      </c>
      <c r="AN127" s="25" t="s">
        <v>47</v>
      </c>
      <c r="AO127" s="7">
        <v>69</v>
      </c>
      <c r="AP127" s="25" t="s">
        <v>54</v>
      </c>
      <c r="AQ127" s="8">
        <v>74</v>
      </c>
      <c r="AR127" s="26" t="s">
        <v>47</v>
      </c>
      <c r="AS127" s="12">
        <v>23.5</v>
      </c>
      <c r="AT127" s="12">
        <f>Z127*2.5+AA127*3.5+AB127*2.5+AC127*3+AD127*2+AE127*2+AF127*1.5+AG127*3.5+AH127*6+AI127*6.5+AJ127*1+AK127*1.5+AL127*1+AM127*3+AN127*1+AO127*6+AP127*1+AQ127*2.5+AR127*2</f>
        <v>1725.5</v>
      </c>
      <c r="AU127" s="14">
        <f>T127+AS127</f>
        <v>55.5</v>
      </c>
      <c r="AV127" s="14">
        <f>U127+AT127</f>
        <v>3596.5</v>
      </c>
      <c r="AW127" s="6">
        <f>AV127/AU127</f>
        <v>64.8018018018018</v>
      </c>
    </row>
    <row r="128" spans="1:49">
      <c r="A128" s="7">
        <v>109</v>
      </c>
      <c r="B128" s="25" t="s">
        <v>298</v>
      </c>
      <c r="C128" s="27" t="s">
        <v>299</v>
      </c>
      <c r="D128" s="9">
        <v>19.5</v>
      </c>
      <c r="E128" s="25" t="s">
        <v>47</v>
      </c>
      <c r="F128" s="8">
        <v>44</v>
      </c>
      <c r="G128" s="8">
        <v>78</v>
      </c>
      <c r="H128" s="8">
        <v>60</v>
      </c>
      <c r="I128" s="25" t="s">
        <v>47</v>
      </c>
      <c r="J128" s="8">
        <v>75</v>
      </c>
      <c r="K128" s="25" t="s">
        <v>47</v>
      </c>
      <c r="L128" s="8">
        <v>54</v>
      </c>
      <c r="M128" s="25" t="s">
        <v>47</v>
      </c>
      <c r="N128" s="8">
        <v>83</v>
      </c>
      <c r="O128" s="8">
        <v>71</v>
      </c>
      <c r="P128" s="8">
        <v>25</v>
      </c>
      <c r="Q128" s="8">
        <v>48</v>
      </c>
      <c r="R128" s="25" t="s">
        <v>47</v>
      </c>
      <c r="S128" s="13">
        <v>92</v>
      </c>
      <c r="T128" s="12">
        <v>25.5</v>
      </c>
      <c r="U128" s="12">
        <f>E128*2.5+F128*2.5+G128*0.5+H128*3+I128*2+J128*2+K128*1.5+L128*2+M128*4.5+N128*4+O128*3+P128*3+Q128*3+R128*2+S128*2.5</f>
        <v>1581</v>
      </c>
      <c r="V128" s="7">
        <v>100</v>
      </c>
      <c r="W128" s="25" t="s">
        <v>298</v>
      </c>
      <c r="X128" s="27" t="s">
        <v>299</v>
      </c>
      <c r="Y128" s="7">
        <v>25</v>
      </c>
      <c r="Z128" s="25" t="s">
        <v>47</v>
      </c>
      <c r="AA128" s="8">
        <v>65</v>
      </c>
      <c r="AB128" s="8">
        <v>74</v>
      </c>
      <c r="AC128" s="25" t="s">
        <v>47</v>
      </c>
      <c r="AD128" s="7">
        <v>54</v>
      </c>
      <c r="AE128" s="25" t="s">
        <v>47</v>
      </c>
      <c r="AF128" s="7">
        <v>73</v>
      </c>
      <c r="AG128" s="8">
        <v>50</v>
      </c>
      <c r="AH128" s="25" t="s">
        <v>47</v>
      </c>
      <c r="AI128" s="25" t="s">
        <v>47</v>
      </c>
      <c r="AJ128" s="25" t="s">
        <v>54</v>
      </c>
      <c r="AK128" s="25" t="s">
        <v>47</v>
      </c>
      <c r="AL128" s="25" t="s">
        <v>47</v>
      </c>
      <c r="AM128" s="25" t="s">
        <v>47</v>
      </c>
      <c r="AN128" s="25" t="s">
        <v>47</v>
      </c>
      <c r="AO128" s="7">
        <v>77</v>
      </c>
      <c r="AP128" s="25" t="s">
        <v>54</v>
      </c>
      <c r="AQ128" s="8">
        <v>65</v>
      </c>
      <c r="AR128" s="26" t="s">
        <v>47</v>
      </c>
      <c r="AS128" s="12">
        <v>23.5</v>
      </c>
      <c r="AT128" s="12">
        <f>Z128*2.5+AA128*3.5+AB128*2.5+AC128*3+AD128*2+AE128*2+AF128*1.5+AG128*3.5+AH128*6+AI128*6.5+AJ128*1+AK128*1.5+AL128*1+AM128*3+AN128*1+AO128*6+AP128*1+AQ128*2.5+AR128*2</f>
        <v>1589.5</v>
      </c>
      <c r="AU128" s="14">
        <f>T128+AS128</f>
        <v>49</v>
      </c>
      <c r="AV128" s="14">
        <f>U128+AT128</f>
        <v>3170.5</v>
      </c>
      <c r="AW128" s="6">
        <f>AV128/AU128</f>
        <v>64.7040816326531</v>
      </c>
    </row>
    <row r="129" spans="1:49">
      <c r="A129" s="7">
        <v>141</v>
      </c>
      <c r="B129" s="25" t="s">
        <v>300</v>
      </c>
      <c r="C129" s="27" t="s">
        <v>301</v>
      </c>
      <c r="D129" s="9">
        <v>29.5</v>
      </c>
      <c r="E129" s="25" t="s">
        <v>47</v>
      </c>
      <c r="F129" s="8">
        <v>73</v>
      </c>
      <c r="G129" s="8">
        <v>79</v>
      </c>
      <c r="H129" s="8">
        <v>70</v>
      </c>
      <c r="I129" s="25" t="s">
        <v>47</v>
      </c>
      <c r="J129" s="8">
        <v>67</v>
      </c>
      <c r="K129" s="8">
        <v>51</v>
      </c>
      <c r="L129" s="19">
        <v>50</v>
      </c>
      <c r="M129" s="25" t="s">
        <v>47</v>
      </c>
      <c r="N129" s="8">
        <v>69</v>
      </c>
      <c r="O129" s="8">
        <v>72</v>
      </c>
      <c r="P129" s="8">
        <v>64</v>
      </c>
      <c r="Q129" s="8">
        <v>61</v>
      </c>
      <c r="R129" s="25" t="s">
        <v>47</v>
      </c>
      <c r="S129" s="13">
        <v>70</v>
      </c>
      <c r="T129" s="12">
        <v>27</v>
      </c>
      <c r="U129" s="12">
        <f>E129*2.5+F129*2.5+G129*0.5+H129*3+I129*2+J129*2+K129*1.5+L129*2+M129*4.5+N129*4+O129*3+P129*3+Q129*3+R129*2+S129*2.5</f>
        <v>1784.5</v>
      </c>
      <c r="V129" s="7">
        <v>142</v>
      </c>
      <c r="W129" s="25" t="s">
        <v>300</v>
      </c>
      <c r="X129" s="27" t="s">
        <v>301</v>
      </c>
      <c r="Y129" s="7">
        <v>26</v>
      </c>
      <c r="Z129" s="25" t="s">
        <v>47</v>
      </c>
      <c r="AA129" s="8">
        <v>85</v>
      </c>
      <c r="AB129" s="25" t="s">
        <v>47</v>
      </c>
      <c r="AC129" s="25" t="s">
        <v>47</v>
      </c>
      <c r="AD129" s="7">
        <v>68</v>
      </c>
      <c r="AE129" s="25" t="s">
        <v>47</v>
      </c>
      <c r="AF129" s="7">
        <v>68</v>
      </c>
      <c r="AG129" s="8">
        <v>60</v>
      </c>
      <c r="AH129" s="8">
        <v>34</v>
      </c>
      <c r="AI129" s="25" t="s">
        <v>47</v>
      </c>
      <c r="AJ129" s="25" t="s">
        <v>54</v>
      </c>
      <c r="AK129" s="25" t="s">
        <v>47</v>
      </c>
      <c r="AL129" s="25" t="s">
        <v>47</v>
      </c>
      <c r="AM129" s="25" t="s">
        <v>47</v>
      </c>
      <c r="AN129" s="25" t="s">
        <v>47</v>
      </c>
      <c r="AO129" s="7">
        <v>66</v>
      </c>
      <c r="AP129" s="25" t="s">
        <v>54</v>
      </c>
      <c r="AQ129" s="8">
        <v>61</v>
      </c>
      <c r="AR129" s="26" t="s">
        <v>47</v>
      </c>
      <c r="AS129" s="12">
        <v>27</v>
      </c>
      <c r="AT129" s="12">
        <f>Z129*2.5+AA129*3.5+AB129*2.5+AC129*3+AD129*2+AE129*2+AF129*1.5+AG129*3.5+AH129*6+AI129*6.5+AJ129*1+AK129*1.5+AL129*1+AM129*3+AN129*1+AO129*6+AP129*1+AQ129*2.5+AR129*2</f>
        <v>1658</v>
      </c>
      <c r="AU129" s="14">
        <f>T129+AS129</f>
        <v>54</v>
      </c>
      <c r="AV129" s="14">
        <f>U129+AT129</f>
        <v>3442.5</v>
      </c>
      <c r="AW129" s="15">
        <f>(AV129/AU129)+0.5</f>
        <v>64.25</v>
      </c>
    </row>
    <row r="130" spans="1:49">
      <c r="A130" s="7">
        <v>94</v>
      </c>
      <c r="B130" s="25" t="s">
        <v>302</v>
      </c>
      <c r="C130" s="27" t="s">
        <v>199</v>
      </c>
      <c r="D130" s="9">
        <v>25</v>
      </c>
      <c r="E130" s="25" t="s">
        <v>47</v>
      </c>
      <c r="F130" s="8">
        <v>60</v>
      </c>
      <c r="G130" s="8">
        <v>81</v>
      </c>
      <c r="H130" s="8">
        <v>57</v>
      </c>
      <c r="I130" s="25" t="s">
        <v>47</v>
      </c>
      <c r="J130" s="8">
        <v>67</v>
      </c>
      <c r="K130" s="25" t="s">
        <v>47</v>
      </c>
      <c r="L130" s="8">
        <v>52</v>
      </c>
      <c r="M130" s="25" t="s">
        <v>47</v>
      </c>
      <c r="N130" s="8">
        <v>81</v>
      </c>
      <c r="O130" s="8">
        <v>41</v>
      </c>
      <c r="P130" s="8">
        <v>54</v>
      </c>
      <c r="Q130" s="8">
        <v>64</v>
      </c>
      <c r="R130" s="25" t="s">
        <v>47</v>
      </c>
      <c r="S130" s="13">
        <v>20</v>
      </c>
      <c r="T130" s="12">
        <v>25.5</v>
      </c>
      <c r="U130" s="12">
        <f>E130*2.5+F130*2.5+G130*0.5+H130*3+I130*2+J130*2+K130*1.5+L130*2+M130*4.5+N130*4+O130*3+P130*3+Q130*3+R130*2+S130*2.5</f>
        <v>1450.5</v>
      </c>
      <c r="V130" s="7">
        <v>95</v>
      </c>
      <c r="W130" s="25" t="s">
        <v>302</v>
      </c>
      <c r="X130" s="27" t="s">
        <v>199</v>
      </c>
      <c r="Y130" s="7">
        <v>31</v>
      </c>
      <c r="Z130" s="25" t="s">
        <v>47</v>
      </c>
      <c r="AA130" s="8">
        <v>90</v>
      </c>
      <c r="AB130" s="8">
        <v>68</v>
      </c>
      <c r="AC130" s="25" t="s">
        <v>47</v>
      </c>
      <c r="AD130" s="7">
        <v>56</v>
      </c>
      <c r="AE130" s="25" t="s">
        <v>47</v>
      </c>
      <c r="AF130" s="7">
        <v>76</v>
      </c>
      <c r="AG130" s="8">
        <v>41</v>
      </c>
      <c r="AH130" s="8">
        <v>71</v>
      </c>
      <c r="AI130" s="25" t="s">
        <v>47</v>
      </c>
      <c r="AJ130" s="25" t="s">
        <v>54</v>
      </c>
      <c r="AK130" s="25" t="s">
        <v>47</v>
      </c>
      <c r="AL130" s="25" t="s">
        <v>47</v>
      </c>
      <c r="AM130" s="25" t="s">
        <v>47</v>
      </c>
      <c r="AN130" s="25" t="s">
        <v>47</v>
      </c>
      <c r="AO130" s="7">
        <v>68</v>
      </c>
      <c r="AP130" s="25" t="s">
        <v>54</v>
      </c>
      <c r="AQ130" s="8">
        <v>75</v>
      </c>
      <c r="AR130" s="26" t="s">
        <v>47</v>
      </c>
      <c r="AS130" s="12">
        <v>29.5</v>
      </c>
      <c r="AT130" s="12">
        <f>Z130*2.5+AA130*3.5+AB130*2.5+AC130*3+AD130*2+AE130*2+AF130*1.5+AG130*3.5+AH130*6+AI130*6.5+AJ130*1+AK130*1.5+AL130*1+AM130*3+AN130*1+AO130*6+AP130*1+AQ130*2.5+AR130*2</f>
        <v>2036</v>
      </c>
      <c r="AU130" s="14">
        <f>T130+AS130</f>
        <v>55</v>
      </c>
      <c r="AV130" s="14">
        <f>U130+AT130</f>
        <v>3486.5</v>
      </c>
      <c r="AW130" s="6">
        <f t="shared" ref="AW130:AW132" si="35">AV130/AU130</f>
        <v>63.3909090909091</v>
      </c>
    </row>
    <row r="131" spans="1:49">
      <c r="A131" s="7">
        <v>74</v>
      </c>
      <c r="B131" s="25" t="s">
        <v>303</v>
      </c>
      <c r="C131" s="27" t="s">
        <v>304</v>
      </c>
      <c r="D131" s="9">
        <v>33</v>
      </c>
      <c r="E131" s="25" t="s">
        <v>47</v>
      </c>
      <c r="F131" s="8">
        <v>75</v>
      </c>
      <c r="G131" s="8">
        <v>80</v>
      </c>
      <c r="H131" s="8">
        <v>72</v>
      </c>
      <c r="I131" s="25" t="s">
        <v>47</v>
      </c>
      <c r="J131" s="8">
        <v>78</v>
      </c>
      <c r="K131" s="25" t="s">
        <v>47</v>
      </c>
      <c r="L131" s="8">
        <v>50</v>
      </c>
      <c r="M131" s="8">
        <v>83</v>
      </c>
      <c r="N131" s="8">
        <v>83</v>
      </c>
      <c r="O131" s="8">
        <v>60</v>
      </c>
      <c r="P131" s="8">
        <v>45</v>
      </c>
      <c r="Q131" s="8">
        <v>53</v>
      </c>
      <c r="R131" s="25" t="s">
        <v>47</v>
      </c>
      <c r="S131" s="13">
        <v>80</v>
      </c>
      <c r="T131" s="12">
        <v>30</v>
      </c>
      <c r="U131" s="12">
        <f>E131*2.5+F131*2.5+G131*0.5+H131*3+I131*2+J131*2+K131*1.5+L131*2+M131*4.5+N131*4+O131*3+P131*3+Q131*3+R131*2+S131*2.5</f>
        <v>2079</v>
      </c>
      <c r="V131" s="7">
        <v>75</v>
      </c>
      <c r="W131" s="25" t="s">
        <v>303</v>
      </c>
      <c r="X131" s="27" t="s">
        <v>304</v>
      </c>
      <c r="Y131" s="7">
        <v>30.5</v>
      </c>
      <c r="Z131" s="25" t="s">
        <v>47</v>
      </c>
      <c r="AA131" s="8">
        <v>67</v>
      </c>
      <c r="AB131" s="25" t="s">
        <v>47</v>
      </c>
      <c r="AC131" s="25" t="s">
        <v>47</v>
      </c>
      <c r="AD131" s="7">
        <v>72</v>
      </c>
      <c r="AE131" s="25" t="s">
        <v>47</v>
      </c>
      <c r="AF131" s="7">
        <v>64</v>
      </c>
      <c r="AG131" s="8">
        <v>62</v>
      </c>
      <c r="AH131" s="8">
        <v>12</v>
      </c>
      <c r="AI131" s="25" t="s">
        <v>47</v>
      </c>
      <c r="AJ131" s="25" t="s">
        <v>54</v>
      </c>
      <c r="AK131" s="25" t="s">
        <v>47</v>
      </c>
      <c r="AL131" s="25" t="s">
        <v>47</v>
      </c>
      <c r="AM131" s="25" t="s">
        <v>47</v>
      </c>
      <c r="AN131" s="25" t="s">
        <v>47</v>
      </c>
      <c r="AO131" s="7">
        <v>68</v>
      </c>
      <c r="AP131" s="25" t="s">
        <v>54</v>
      </c>
      <c r="AQ131" s="8">
        <v>80</v>
      </c>
      <c r="AR131" s="26" t="s">
        <v>47</v>
      </c>
      <c r="AS131" s="12">
        <v>27</v>
      </c>
      <c r="AT131" s="12">
        <f>Z131*2.5+AA131*3.5+AB131*2.5+AC131*3+AD131*2+AE131*2+AF131*1.5+AG131*3.5+AH131*6+AI131*6.5+AJ131*1+AK131*1.5+AL131*1+AM131*3+AN131*1+AO131*6+AP131*1+AQ131*2.5+AR131*2</f>
        <v>1531.5</v>
      </c>
      <c r="AU131" s="14">
        <f>T131+AS131</f>
        <v>57</v>
      </c>
      <c r="AV131" s="14">
        <f>U131+AT131</f>
        <v>3610.5</v>
      </c>
      <c r="AW131" s="6">
        <f>AV131/AU131</f>
        <v>63.3421052631579</v>
      </c>
    </row>
    <row r="132" spans="1:49">
      <c r="A132" s="7">
        <v>83</v>
      </c>
      <c r="B132" s="25" t="s">
        <v>305</v>
      </c>
      <c r="C132" s="27" t="s">
        <v>306</v>
      </c>
      <c r="D132" s="9">
        <v>35</v>
      </c>
      <c r="E132" s="25" t="s">
        <v>47</v>
      </c>
      <c r="F132" s="8">
        <v>60</v>
      </c>
      <c r="G132" s="8">
        <v>81</v>
      </c>
      <c r="H132" s="8">
        <v>61</v>
      </c>
      <c r="I132" s="25" t="s">
        <v>47</v>
      </c>
      <c r="J132" s="8">
        <v>60</v>
      </c>
      <c r="K132" s="25" t="s">
        <v>47</v>
      </c>
      <c r="L132" s="8">
        <v>33</v>
      </c>
      <c r="M132" s="8">
        <v>60</v>
      </c>
      <c r="N132" s="8">
        <v>66</v>
      </c>
      <c r="O132" s="8">
        <v>60</v>
      </c>
      <c r="P132" s="8">
        <v>36</v>
      </c>
      <c r="Q132" s="8">
        <v>43</v>
      </c>
      <c r="R132" s="25" t="s">
        <v>47</v>
      </c>
      <c r="S132" s="13">
        <v>83</v>
      </c>
      <c r="T132" s="12">
        <v>30</v>
      </c>
      <c r="U132" s="12">
        <f>E132*2.5+F132*2.5+G132*0.5+H132*3+I132*2+J132*2+K132*1.5+L132*2+M132*4.5+N132*4+O132*3+P132*3+Q132*3+R132*2+S132*2.5</f>
        <v>1718</v>
      </c>
      <c r="V132" s="7">
        <v>84</v>
      </c>
      <c r="W132" s="25" t="s">
        <v>305</v>
      </c>
      <c r="X132" s="27" t="s">
        <v>306</v>
      </c>
      <c r="Y132" s="7">
        <v>22.5</v>
      </c>
      <c r="Z132" s="25" t="s">
        <v>47</v>
      </c>
      <c r="AA132" s="8">
        <v>63</v>
      </c>
      <c r="AB132" s="8">
        <v>51</v>
      </c>
      <c r="AC132" s="25" t="s">
        <v>47</v>
      </c>
      <c r="AD132" s="7">
        <v>60</v>
      </c>
      <c r="AE132" s="25" t="s">
        <v>47</v>
      </c>
      <c r="AF132" s="7">
        <v>62</v>
      </c>
      <c r="AG132" s="8">
        <v>51</v>
      </c>
      <c r="AH132" s="8">
        <v>26</v>
      </c>
      <c r="AI132" s="25" t="s">
        <v>47</v>
      </c>
      <c r="AJ132" s="25" t="s">
        <v>54</v>
      </c>
      <c r="AK132" s="8">
        <v>86</v>
      </c>
      <c r="AL132" s="25" t="s">
        <v>47</v>
      </c>
      <c r="AM132" s="25" t="s">
        <v>47</v>
      </c>
      <c r="AN132" s="25" t="s">
        <v>47</v>
      </c>
      <c r="AO132" s="7">
        <v>77</v>
      </c>
      <c r="AP132" s="25" t="s">
        <v>54</v>
      </c>
      <c r="AQ132" s="8">
        <v>41</v>
      </c>
      <c r="AR132" s="26" t="s">
        <v>47</v>
      </c>
      <c r="AS132" s="12">
        <v>25</v>
      </c>
      <c r="AT132" s="12">
        <f>Z132*2.5+AA132*3.5+AB132*2.5+AC132*3+AD132*2+AE132*2+AF132*1.5+AG132*3.5+AH132*6+AI132*6.5+AJ132*1+AK132*1.5+AL132*1+AM132*3+AN132*1+AO132*6+AP132*1+AQ132*2.5+AR132*2</f>
        <v>1749</v>
      </c>
      <c r="AU132" s="14">
        <f>T132+AS132</f>
        <v>55</v>
      </c>
      <c r="AV132" s="14">
        <f>U132+AT132</f>
        <v>3467</v>
      </c>
      <c r="AW132" s="6">
        <f>AV132/AU132</f>
        <v>63.0363636363636</v>
      </c>
    </row>
    <row r="133" spans="1:49">
      <c r="A133" s="7">
        <v>48</v>
      </c>
      <c r="B133" s="25" t="s">
        <v>307</v>
      </c>
      <c r="C133" s="27" t="s">
        <v>308</v>
      </c>
      <c r="D133" s="9">
        <v>28.5</v>
      </c>
      <c r="E133" s="25" t="s">
        <v>47</v>
      </c>
      <c r="F133" s="8">
        <v>72</v>
      </c>
      <c r="G133" s="8">
        <v>82</v>
      </c>
      <c r="H133" s="8">
        <v>68</v>
      </c>
      <c r="I133" s="25" t="s">
        <v>47</v>
      </c>
      <c r="J133" s="8">
        <v>67</v>
      </c>
      <c r="K133" s="25" t="s">
        <v>47</v>
      </c>
      <c r="L133" s="8">
        <v>57</v>
      </c>
      <c r="M133" s="25" t="s">
        <v>47</v>
      </c>
      <c r="N133" s="8">
        <v>76</v>
      </c>
      <c r="O133" s="8">
        <v>69</v>
      </c>
      <c r="P133" s="8">
        <v>52</v>
      </c>
      <c r="Q133" s="8">
        <v>64</v>
      </c>
      <c r="R133" s="25" t="s">
        <v>47</v>
      </c>
      <c r="S133" s="13">
        <v>25</v>
      </c>
      <c r="T133" s="12">
        <v>25.5</v>
      </c>
      <c r="U133" s="12">
        <f t="shared" ref="U133:U146" si="36">E133*2.5+F133*2.5+G133*0.5+H133*3+I133*2+J133*2+K133*1.5+L133*2+M133*4.5+N133*4+O133*3+P133*3+Q133*3+R133*2+S133*2.5</f>
        <v>1594.5</v>
      </c>
      <c r="V133" s="7">
        <v>49</v>
      </c>
      <c r="W133" s="25" t="s">
        <v>307</v>
      </c>
      <c r="X133" s="27" t="s">
        <v>308</v>
      </c>
      <c r="Y133" s="7">
        <v>28</v>
      </c>
      <c r="Z133" s="25" t="s">
        <v>47</v>
      </c>
      <c r="AA133" s="8">
        <v>81</v>
      </c>
      <c r="AB133" s="25" t="s">
        <v>47</v>
      </c>
      <c r="AC133" s="25" t="s">
        <v>47</v>
      </c>
      <c r="AD133" s="7">
        <v>71</v>
      </c>
      <c r="AE133" s="25" t="s">
        <v>47</v>
      </c>
      <c r="AF133" s="7">
        <v>80</v>
      </c>
      <c r="AG133" s="8">
        <v>61</v>
      </c>
      <c r="AH133" s="8">
        <v>39</v>
      </c>
      <c r="AI133" s="25" t="s">
        <v>47</v>
      </c>
      <c r="AJ133" s="25" t="s">
        <v>54</v>
      </c>
      <c r="AK133" s="25" t="s">
        <v>47</v>
      </c>
      <c r="AL133" s="25" t="s">
        <v>47</v>
      </c>
      <c r="AM133" s="25" t="s">
        <v>47</v>
      </c>
      <c r="AN133" s="25" t="s">
        <v>47</v>
      </c>
      <c r="AO133" s="7">
        <v>61</v>
      </c>
      <c r="AP133" s="25" t="s">
        <v>48</v>
      </c>
      <c r="AQ133" s="8">
        <v>73</v>
      </c>
      <c r="AR133" s="26" t="s">
        <v>47</v>
      </c>
      <c r="AS133" s="12">
        <v>27</v>
      </c>
      <c r="AT133" s="12">
        <f t="shared" ref="AT133:AT156" si="37">Z133*2.5+AA133*3.5+AB133*2.5+AC133*3+AD133*2+AE133*2+AF133*1.5+AG133*3.5+AH133*6+AI133*6.5+AJ133*1+AK133*1.5+AL133*1+AM133*3+AN133*1+AO133*6+AP133*1+AQ133*2.5+AR133*2</f>
        <v>1711.5</v>
      </c>
      <c r="AU133" s="14">
        <f t="shared" ref="AU133:AU156" si="38">T133+AS133</f>
        <v>52.5</v>
      </c>
      <c r="AV133" s="14">
        <f t="shared" ref="AV133:AV156" si="39">U133+AT133</f>
        <v>3306</v>
      </c>
      <c r="AW133" s="6">
        <f t="shared" ref="AW133:AW156" si="40">AV133/AU133</f>
        <v>62.9714285714286</v>
      </c>
    </row>
    <row r="134" spans="1:49">
      <c r="A134" s="7">
        <v>71</v>
      </c>
      <c r="B134" s="25" t="s">
        <v>309</v>
      </c>
      <c r="C134" s="27" t="s">
        <v>310</v>
      </c>
      <c r="D134" s="9">
        <v>34.5</v>
      </c>
      <c r="E134" s="25" t="s">
        <v>47</v>
      </c>
      <c r="F134" s="8">
        <v>72</v>
      </c>
      <c r="G134" s="8">
        <v>73</v>
      </c>
      <c r="H134" s="8">
        <v>60</v>
      </c>
      <c r="I134" s="25" t="s">
        <v>47</v>
      </c>
      <c r="J134" s="8">
        <v>79</v>
      </c>
      <c r="K134" s="25" t="s">
        <v>47</v>
      </c>
      <c r="L134" s="8">
        <v>58</v>
      </c>
      <c r="M134" s="8">
        <v>67</v>
      </c>
      <c r="N134" s="8">
        <v>80</v>
      </c>
      <c r="O134" s="8">
        <v>60</v>
      </c>
      <c r="P134" s="8">
        <v>42</v>
      </c>
      <c r="Q134" s="8">
        <v>63</v>
      </c>
      <c r="R134" s="25" t="s">
        <v>47</v>
      </c>
      <c r="S134" s="13">
        <v>30</v>
      </c>
      <c r="T134" s="12">
        <v>30</v>
      </c>
      <c r="U134" s="12">
        <f>E134*2.5+F134*2.5+G134*0.5+H134*3+I134*2+J134*2+K134*1.5+L134*2+M134*4.5+N134*4+O134*3+P134*3+Q134*3+R134*2+S134*2.5</f>
        <v>1862</v>
      </c>
      <c r="V134" s="7">
        <v>72</v>
      </c>
      <c r="W134" s="25" t="s">
        <v>309</v>
      </c>
      <c r="X134" s="27" t="s">
        <v>310</v>
      </c>
      <c r="Y134" s="7">
        <v>24.5</v>
      </c>
      <c r="Z134" s="25" t="s">
        <v>47</v>
      </c>
      <c r="AA134" s="8">
        <v>78</v>
      </c>
      <c r="AB134" s="25" t="s">
        <v>47</v>
      </c>
      <c r="AC134" s="25" t="s">
        <v>47</v>
      </c>
      <c r="AD134" s="7">
        <v>63</v>
      </c>
      <c r="AE134" s="25" t="s">
        <v>47</v>
      </c>
      <c r="AF134" s="7">
        <v>72</v>
      </c>
      <c r="AG134" s="8">
        <v>50</v>
      </c>
      <c r="AH134" s="8">
        <v>38</v>
      </c>
      <c r="AI134" s="25" t="s">
        <v>47</v>
      </c>
      <c r="AJ134" s="25" t="s">
        <v>48</v>
      </c>
      <c r="AK134" s="25" t="s">
        <v>47</v>
      </c>
      <c r="AL134" s="25" t="s">
        <v>47</v>
      </c>
      <c r="AM134" s="25" t="s">
        <v>47</v>
      </c>
      <c r="AN134" s="25" t="s">
        <v>47</v>
      </c>
      <c r="AO134" s="7">
        <v>74</v>
      </c>
      <c r="AP134" s="25" t="s">
        <v>48</v>
      </c>
      <c r="AQ134" s="8">
        <v>77</v>
      </c>
      <c r="AR134" s="26" t="s">
        <v>47</v>
      </c>
      <c r="AS134" s="12">
        <v>27</v>
      </c>
      <c r="AT134" s="12">
        <f>Z134*2.5+AA134*3.5+AB134*2.5+AC134*3+AD134*2+AE134*2+AF134*1.5+AG134*3.5+AH134*6+AI134*6.5+AJ134*1+AK134*1.5+AL134*1+AM134*3+AN134*1+AO134*6+AP134*1+AQ134*2.5+AR134*2</f>
        <v>1726.5</v>
      </c>
      <c r="AU134" s="14">
        <f>T134+AS134</f>
        <v>57</v>
      </c>
      <c r="AV134" s="14">
        <f>U134+AT134</f>
        <v>3588.5</v>
      </c>
      <c r="AW134" s="6">
        <f>AV134/AU134</f>
        <v>62.9561403508772</v>
      </c>
    </row>
    <row r="135" spans="1:49">
      <c r="A135" s="7">
        <v>30</v>
      </c>
      <c r="B135" s="25" t="s">
        <v>311</v>
      </c>
      <c r="C135" s="27" t="s">
        <v>312</v>
      </c>
      <c r="D135" s="9">
        <v>23.5</v>
      </c>
      <c r="E135" s="25" t="s">
        <v>47</v>
      </c>
      <c r="F135" s="8">
        <v>39</v>
      </c>
      <c r="G135" s="8">
        <v>81</v>
      </c>
      <c r="H135" s="8">
        <v>61</v>
      </c>
      <c r="I135" s="8">
        <v>0</v>
      </c>
      <c r="J135" s="8">
        <v>66</v>
      </c>
      <c r="K135" s="25" t="s">
        <v>47</v>
      </c>
      <c r="L135" s="8">
        <v>32</v>
      </c>
      <c r="M135" s="25" t="s">
        <v>47</v>
      </c>
      <c r="N135" s="8">
        <v>78</v>
      </c>
      <c r="O135" s="8">
        <v>72</v>
      </c>
      <c r="P135" s="8">
        <v>38</v>
      </c>
      <c r="Q135" s="8">
        <v>64</v>
      </c>
      <c r="R135" s="25" t="s">
        <v>47</v>
      </c>
      <c r="S135" s="13">
        <v>31</v>
      </c>
      <c r="T135" s="12">
        <v>27.5</v>
      </c>
      <c r="U135" s="12">
        <f>E135*2.5+F135*2.5+G135*0.5+H135*3+I135*2+J135*2+K135*1.5+L135*2+M135*4.5+N135*4+O135*3+P135*3+Q135*3+R135*2+S135*2.5</f>
        <v>1428.5</v>
      </c>
      <c r="V135" s="7">
        <v>31</v>
      </c>
      <c r="W135" s="25" t="s">
        <v>311</v>
      </c>
      <c r="X135" s="25" t="s">
        <v>312</v>
      </c>
      <c r="Y135" s="7">
        <v>34.5</v>
      </c>
      <c r="Z135" s="25" t="s">
        <v>47</v>
      </c>
      <c r="AA135" s="8">
        <v>82</v>
      </c>
      <c r="AB135" s="8">
        <v>68</v>
      </c>
      <c r="AC135" s="8">
        <v>61</v>
      </c>
      <c r="AD135" s="7">
        <v>65</v>
      </c>
      <c r="AE135" s="25" t="s">
        <v>47</v>
      </c>
      <c r="AF135" s="7">
        <v>71</v>
      </c>
      <c r="AG135" s="8">
        <v>76</v>
      </c>
      <c r="AH135" s="25" t="s">
        <v>47</v>
      </c>
      <c r="AI135" s="25" t="s">
        <v>47</v>
      </c>
      <c r="AJ135" s="25" t="s">
        <v>54</v>
      </c>
      <c r="AK135" s="25" t="s">
        <v>47</v>
      </c>
      <c r="AL135" s="25" t="s">
        <v>47</v>
      </c>
      <c r="AM135" s="25" t="s">
        <v>47</v>
      </c>
      <c r="AN135" s="25" t="s">
        <v>47</v>
      </c>
      <c r="AO135" s="7">
        <v>77</v>
      </c>
      <c r="AP135" s="25" t="s">
        <v>48</v>
      </c>
      <c r="AQ135" s="8">
        <v>77</v>
      </c>
      <c r="AR135" s="26" t="s">
        <v>47</v>
      </c>
      <c r="AS135" s="12">
        <v>26.5</v>
      </c>
      <c r="AT135" s="12">
        <f>Z135*2.5+AA135*3.5+AB135*2.5+AC135*3+AD135*2+AE135*2+AF135*1.5+AG135*3.5+AH135*6+AI135*6.5+AJ135*1+AK135*1.5+AL135*1+AM135*3+AN135*1+AO135*6+AP135*1+AQ135*2.5+AR135*2</f>
        <v>1967</v>
      </c>
      <c r="AU135" s="14">
        <f>T135+AS135</f>
        <v>54</v>
      </c>
      <c r="AV135" s="14">
        <f>U135+AT135</f>
        <v>3395.5</v>
      </c>
      <c r="AW135" s="6">
        <f>AV135/AU135</f>
        <v>62.8796296296296</v>
      </c>
    </row>
    <row r="136" spans="1:49">
      <c r="A136" s="7">
        <v>24</v>
      </c>
      <c r="B136" s="25" t="s">
        <v>313</v>
      </c>
      <c r="C136" s="27" t="s">
        <v>314</v>
      </c>
      <c r="D136" s="9">
        <v>23.5</v>
      </c>
      <c r="E136" s="25" t="s">
        <v>47</v>
      </c>
      <c r="F136" s="8">
        <v>46</v>
      </c>
      <c r="G136" s="8">
        <v>85</v>
      </c>
      <c r="H136" s="8">
        <v>65</v>
      </c>
      <c r="I136" s="25" t="s">
        <v>47</v>
      </c>
      <c r="J136" s="8">
        <v>86</v>
      </c>
      <c r="K136" s="25" t="s">
        <v>47</v>
      </c>
      <c r="L136" s="8">
        <v>75</v>
      </c>
      <c r="M136" s="25" t="s">
        <v>47</v>
      </c>
      <c r="N136" s="8">
        <v>86</v>
      </c>
      <c r="O136" s="8">
        <v>31</v>
      </c>
      <c r="P136" s="8">
        <v>36</v>
      </c>
      <c r="Q136" s="8">
        <v>62</v>
      </c>
      <c r="R136" s="25" t="s">
        <v>47</v>
      </c>
      <c r="S136" s="13">
        <v>33</v>
      </c>
      <c r="T136" s="12">
        <v>25.5</v>
      </c>
      <c r="U136" s="12">
        <f>E136*2.5+F136*2.5+G136*0.5+H136*3+I136*2+J136*2+K136*1.5+L136*2+M136*4.5+N136*4+O136*3+P136*3+Q136*3+R136*2+S136*2.5</f>
        <v>1488</v>
      </c>
      <c r="V136" s="7">
        <v>25</v>
      </c>
      <c r="W136" s="25" t="s">
        <v>313</v>
      </c>
      <c r="X136" s="27" t="s">
        <v>314</v>
      </c>
      <c r="Y136" s="7">
        <v>25.5</v>
      </c>
      <c r="Z136" s="25" t="s">
        <v>47</v>
      </c>
      <c r="AA136" s="8">
        <v>79</v>
      </c>
      <c r="AB136" s="25" t="s">
        <v>47</v>
      </c>
      <c r="AC136" s="25" t="s">
        <v>47</v>
      </c>
      <c r="AD136" s="7">
        <v>51</v>
      </c>
      <c r="AE136" s="8">
        <v>48</v>
      </c>
      <c r="AF136" s="7">
        <v>56</v>
      </c>
      <c r="AG136" s="8">
        <v>76</v>
      </c>
      <c r="AH136" s="25" t="s">
        <v>47</v>
      </c>
      <c r="AI136" s="25" t="s">
        <v>47</v>
      </c>
      <c r="AJ136" s="25" t="s">
        <v>54</v>
      </c>
      <c r="AK136" s="25" t="s">
        <v>47</v>
      </c>
      <c r="AL136" s="25" t="s">
        <v>47</v>
      </c>
      <c r="AM136" s="25" t="s">
        <v>47</v>
      </c>
      <c r="AN136" s="25" t="s">
        <v>47</v>
      </c>
      <c r="AO136" s="7">
        <v>66</v>
      </c>
      <c r="AP136" s="25" t="s">
        <v>48</v>
      </c>
      <c r="AQ136" s="8">
        <v>68</v>
      </c>
      <c r="AR136" s="26" t="s">
        <v>47</v>
      </c>
      <c r="AS136" s="12">
        <v>23</v>
      </c>
      <c r="AT136" s="12">
        <f>Z136*2.5+AA136*3.5+AB136*2.5+AC136*3+AD136*2+AE136*2+AF136*1.5+AG136*3.5+AH136*6+AI136*6.5+AJ136*1+AK136*1.5+AL136*1+AM136*3+AN136*1+AO136*6+AP136*1+AQ136*2.5+AR136*2</f>
        <v>1560.5</v>
      </c>
      <c r="AU136" s="14">
        <f>T136+AS136</f>
        <v>48.5</v>
      </c>
      <c r="AV136" s="14">
        <f>U136+AT136</f>
        <v>3048.5</v>
      </c>
      <c r="AW136" s="6">
        <f>AV136/AU136</f>
        <v>62.8556701030928</v>
      </c>
    </row>
    <row r="137" spans="1:49">
      <c r="A137" s="7">
        <v>25</v>
      </c>
      <c r="B137" s="25" t="s">
        <v>315</v>
      </c>
      <c r="C137" s="27" t="s">
        <v>316</v>
      </c>
      <c r="D137" s="9">
        <v>26</v>
      </c>
      <c r="E137" s="25" t="s">
        <v>47</v>
      </c>
      <c r="F137" s="8">
        <v>52</v>
      </c>
      <c r="G137" s="8">
        <v>83</v>
      </c>
      <c r="H137" s="8">
        <v>68</v>
      </c>
      <c r="I137" s="25" t="s">
        <v>47</v>
      </c>
      <c r="J137" s="8">
        <v>87</v>
      </c>
      <c r="K137" s="25" t="s">
        <v>47</v>
      </c>
      <c r="L137" s="8">
        <v>74</v>
      </c>
      <c r="M137" s="25" t="s">
        <v>47</v>
      </c>
      <c r="N137" s="8">
        <v>81</v>
      </c>
      <c r="O137" s="8">
        <v>48</v>
      </c>
      <c r="P137" s="8">
        <v>42</v>
      </c>
      <c r="Q137" s="8">
        <v>71</v>
      </c>
      <c r="R137" s="25" t="s">
        <v>47</v>
      </c>
      <c r="S137" s="13">
        <v>20</v>
      </c>
      <c r="T137" s="12">
        <v>25.5</v>
      </c>
      <c r="U137" s="12">
        <f>E137*2.5+F137*2.5+G137*0.5+H137*3+I137*2+J137*2+K137*1.5+L137*2+M137*4.5+N137*4+O137*3+P137*3+Q137*3+R137*2+S137*2.5</f>
        <v>1554.5</v>
      </c>
      <c r="V137" s="7">
        <v>26</v>
      </c>
      <c r="W137" s="25" t="s">
        <v>315</v>
      </c>
      <c r="X137" s="27" t="s">
        <v>316</v>
      </c>
      <c r="Y137" s="7">
        <v>31</v>
      </c>
      <c r="Z137" s="25" t="s">
        <v>47</v>
      </c>
      <c r="AA137" s="8">
        <v>78</v>
      </c>
      <c r="AB137" s="8">
        <v>73</v>
      </c>
      <c r="AC137" s="25" t="s">
        <v>47</v>
      </c>
      <c r="AD137" s="7">
        <v>74</v>
      </c>
      <c r="AE137" s="25" t="s">
        <v>47</v>
      </c>
      <c r="AF137" s="7">
        <v>80</v>
      </c>
      <c r="AG137" s="8">
        <v>60</v>
      </c>
      <c r="AH137" s="8">
        <v>36</v>
      </c>
      <c r="AI137" s="25" t="s">
        <v>47</v>
      </c>
      <c r="AJ137" s="25" t="s">
        <v>54</v>
      </c>
      <c r="AK137" s="25" t="s">
        <v>47</v>
      </c>
      <c r="AL137" s="25" t="s">
        <v>47</v>
      </c>
      <c r="AM137" s="25" t="s">
        <v>47</v>
      </c>
      <c r="AN137" s="25" t="s">
        <v>47</v>
      </c>
      <c r="AO137" s="7">
        <v>64</v>
      </c>
      <c r="AP137" s="25" t="s">
        <v>54</v>
      </c>
      <c r="AQ137" s="8">
        <v>72</v>
      </c>
      <c r="AR137" s="26" t="s">
        <v>47</v>
      </c>
      <c r="AS137" s="12">
        <v>29.5</v>
      </c>
      <c r="AT137" s="12">
        <f>Z137*2.5+AA137*3.5+AB137*2.5+AC137*3+AD137*2+AE137*2+AF137*1.5+AG137*3.5+AH137*6+AI137*6.5+AJ137*1+AK137*1.5+AL137*1+AM137*3+AN137*1+AO137*6+AP137*1+AQ137*2.5+AR137*2</f>
        <v>1873.5</v>
      </c>
      <c r="AU137" s="14">
        <f>T137+AS137</f>
        <v>55</v>
      </c>
      <c r="AV137" s="14">
        <f>U137+AT137</f>
        <v>3428</v>
      </c>
      <c r="AW137" s="15">
        <f>(AV137/AU137)+0.5</f>
        <v>62.8272727272727</v>
      </c>
    </row>
    <row r="138" spans="1:49">
      <c r="A138" s="7">
        <v>35</v>
      </c>
      <c r="B138" s="25" t="s">
        <v>317</v>
      </c>
      <c r="C138" s="27" t="s">
        <v>318</v>
      </c>
      <c r="D138" s="9">
        <v>35.5</v>
      </c>
      <c r="E138" s="25" t="s">
        <v>47</v>
      </c>
      <c r="F138" s="8">
        <v>55</v>
      </c>
      <c r="G138" s="8">
        <v>83</v>
      </c>
      <c r="H138" s="8">
        <v>60</v>
      </c>
      <c r="I138" s="25" t="s">
        <v>47</v>
      </c>
      <c r="J138" s="8">
        <v>73</v>
      </c>
      <c r="K138" s="25" t="s">
        <v>47</v>
      </c>
      <c r="L138" s="8">
        <v>68</v>
      </c>
      <c r="M138" s="8">
        <v>63</v>
      </c>
      <c r="N138" s="8">
        <v>69</v>
      </c>
      <c r="O138" s="8">
        <v>73</v>
      </c>
      <c r="P138" s="8">
        <v>47</v>
      </c>
      <c r="Q138" s="8">
        <v>60</v>
      </c>
      <c r="R138" s="25" t="s">
        <v>47</v>
      </c>
      <c r="S138" s="13">
        <v>52</v>
      </c>
      <c r="T138" s="12">
        <v>30</v>
      </c>
      <c r="U138" s="12">
        <f>E138*2.5+F138*2.5+G138*0.5+H138*3+I138*2+J138*2+K138*1.5+L138*2+M138*4.5+N138*4+O138*3+P138*3+Q138*3+R138*2+S138*2.5</f>
        <v>1870.5</v>
      </c>
      <c r="V138" s="7">
        <v>36</v>
      </c>
      <c r="W138" s="25" t="s">
        <v>317</v>
      </c>
      <c r="X138" s="27" t="s">
        <v>318</v>
      </c>
      <c r="Y138" s="7">
        <v>20</v>
      </c>
      <c r="Z138" s="25" t="s">
        <v>47</v>
      </c>
      <c r="AA138" s="8">
        <v>87</v>
      </c>
      <c r="AB138" s="25" t="s">
        <v>47</v>
      </c>
      <c r="AC138" s="25" t="s">
        <v>47</v>
      </c>
      <c r="AD138" s="7">
        <v>65</v>
      </c>
      <c r="AE138" s="25" t="s">
        <v>47</v>
      </c>
      <c r="AF138" s="7">
        <v>61</v>
      </c>
      <c r="AG138" s="8">
        <v>62</v>
      </c>
      <c r="AH138" s="25" t="s">
        <v>47</v>
      </c>
      <c r="AI138" s="25" t="s">
        <v>47</v>
      </c>
      <c r="AJ138" s="25" t="s">
        <v>54</v>
      </c>
      <c r="AK138" s="25" t="s">
        <v>47</v>
      </c>
      <c r="AL138" s="25" t="s">
        <v>47</v>
      </c>
      <c r="AM138" s="25" t="s">
        <v>47</v>
      </c>
      <c r="AN138" s="25" t="s">
        <v>47</v>
      </c>
      <c r="AO138" s="7">
        <v>35</v>
      </c>
      <c r="AP138" s="25" t="s">
        <v>48</v>
      </c>
      <c r="AQ138" s="8">
        <v>73</v>
      </c>
      <c r="AR138" s="26" t="s">
        <v>47</v>
      </c>
      <c r="AS138" s="12">
        <v>21</v>
      </c>
      <c r="AT138" s="12">
        <f>Z138*2.5+AA138*3.5+AB138*2.5+AC138*3+AD138*2+AE138*2+AF138*1.5+AG138*3.5+AH138*6+AI138*6.5+AJ138*1+AK138*1.5+AL138*1+AM138*3+AN138*1+AO138*6+AP138*1+AQ138*2.5+AR138*2</f>
        <v>1305.5</v>
      </c>
      <c r="AU138" s="14">
        <f>T138+AS138</f>
        <v>51</v>
      </c>
      <c r="AV138" s="14">
        <f>U138+AT138</f>
        <v>3176</v>
      </c>
      <c r="AW138" s="6">
        <f t="shared" ref="AW138:AW156" si="41">AV138/AU138</f>
        <v>62.2745098039216</v>
      </c>
    </row>
    <row r="139" spans="1:49">
      <c r="A139" s="7">
        <v>85</v>
      </c>
      <c r="B139" s="25" t="s">
        <v>319</v>
      </c>
      <c r="C139" s="27" t="s">
        <v>320</v>
      </c>
      <c r="D139" s="9">
        <v>27.5</v>
      </c>
      <c r="E139" s="25" t="s">
        <v>47</v>
      </c>
      <c r="F139" s="8">
        <v>77</v>
      </c>
      <c r="G139" s="8">
        <v>80</v>
      </c>
      <c r="H139" s="8">
        <v>69</v>
      </c>
      <c r="I139" s="25" t="s">
        <v>47</v>
      </c>
      <c r="J139" s="8">
        <v>69</v>
      </c>
      <c r="K139" s="25" t="s">
        <v>47</v>
      </c>
      <c r="L139" s="8">
        <v>48</v>
      </c>
      <c r="M139" s="25" t="s">
        <v>47</v>
      </c>
      <c r="N139" s="8">
        <v>78</v>
      </c>
      <c r="O139" s="8">
        <v>74</v>
      </c>
      <c r="P139" s="8">
        <v>61</v>
      </c>
      <c r="Q139" s="8">
        <v>62</v>
      </c>
      <c r="R139" s="25" t="s">
        <v>47</v>
      </c>
      <c r="S139" s="13">
        <v>27</v>
      </c>
      <c r="T139" s="12">
        <v>25.5</v>
      </c>
      <c r="U139" s="12">
        <f>E139*2.5+F139*2.5+G139*0.5+H139*3+I139*2+J139*2+K139*1.5+L139*2+M139*4.5+N139*4+O139*3+P139*3+Q139*3+R139*2+S139*2.5</f>
        <v>1644</v>
      </c>
      <c r="V139" s="7">
        <v>86</v>
      </c>
      <c r="W139" s="25" t="s">
        <v>319</v>
      </c>
      <c r="X139" s="27" t="s">
        <v>320</v>
      </c>
      <c r="Y139" s="7">
        <v>28</v>
      </c>
      <c r="Z139" s="25" t="s">
        <v>47</v>
      </c>
      <c r="AA139" s="8">
        <v>71</v>
      </c>
      <c r="AB139" s="25" t="s">
        <v>47</v>
      </c>
      <c r="AC139" s="25" t="s">
        <v>47</v>
      </c>
      <c r="AD139" s="7">
        <v>71</v>
      </c>
      <c r="AE139" s="25" t="s">
        <v>47</v>
      </c>
      <c r="AF139" s="7">
        <v>71</v>
      </c>
      <c r="AG139" s="8">
        <v>66</v>
      </c>
      <c r="AH139" s="8">
        <v>29</v>
      </c>
      <c r="AI139" s="25" t="s">
        <v>47</v>
      </c>
      <c r="AJ139" s="25" t="s">
        <v>54</v>
      </c>
      <c r="AK139" s="25" t="s">
        <v>47</v>
      </c>
      <c r="AL139" s="25" t="s">
        <v>47</v>
      </c>
      <c r="AM139" s="25" t="s">
        <v>47</v>
      </c>
      <c r="AN139" s="25" t="s">
        <v>47</v>
      </c>
      <c r="AO139" s="7">
        <v>67</v>
      </c>
      <c r="AP139" s="25" t="s">
        <v>54</v>
      </c>
      <c r="AQ139" s="8">
        <v>62</v>
      </c>
      <c r="AR139" s="26" t="s">
        <v>47</v>
      </c>
      <c r="AS139" s="12">
        <v>27</v>
      </c>
      <c r="AT139" s="12">
        <f>Z139*2.5+AA139*3.5+AB139*2.5+AC139*3+AD139*2+AE139*2+AF139*1.5+AG139*3.5+AH139*6+AI139*6.5+AJ139*1+AK139*1.5+AL139*1+AM139*3+AN139*1+AO139*6+AP139*1+AQ139*2.5+AR139*2</f>
        <v>1619</v>
      </c>
      <c r="AU139" s="14">
        <f>T139+AS139</f>
        <v>52.5</v>
      </c>
      <c r="AV139" s="14">
        <f>U139+AT139</f>
        <v>3263</v>
      </c>
      <c r="AW139" s="6">
        <f>AV139/AU139</f>
        <v>62.152380952381</v>
      </c>
    </row>
    <row r="140" spans="1:49">
      <c r="A140" s="7">
        <v>49</v>
      </c>
      <c r="B140" s="25" t="s">
        <v>321</v>
      </c>
      <c r="C140" s="27" t="s">
        <v>322</v>
      </c>
      <c r="D140" s="9">
        <v>28.5</v>
      </c>
      <c r="E140" s="25" t="s">
        <v>47</v>
      </c>
      <c r="F140" s="8">
        <v>65</v>
      </c>
      <c r="G140" s="8">
        <v>76</v>
      </c>
      <c r="H140" s="8">
        <v>69</v>
      </c>
      <c r="I140" s="25" t="s">
        <v>47</v>
      </c>
      <c r="J140" s="8">
        <v>66</v>
      </c>
      <c r="K140" s="25" t="s">
        <v>47</v>
      </c>
      <c r="L140" s="8">
        <v>52</v>
      </c>
      <c r="M140" s="25" t="s">
        <v>47</v>
      </c>
      <c r="N140" s="8">
        <v>73</v>
      </c>
      <c r="O140" s="8">
        <v>61</v>
      </c>
      <c r="P140" s="8">
        <v>60</v>
      </c>
      <c r="Q140" s="8">
        <v>66</v>
      </c>
      <c r="R140" s="25" t="s">
        <v>47</v>
      </c>
      <c r="S140" s="13">
        <v>19</v>
      </c>
      <c r="T140" s="12">
        <v>25.5</v>
      </c>
      <c r="U140" s="12">
        <f>E140*2.5+F140*2.5+G140*0.5+H140*3+I140*2+J140*2+K140*1.5+L140*2+M140*4.5+N140*4+O140*3+P140*3+Q140*3+R140*2+S140*2.5</f>
        <v>1544</v>
      </c>
      <c r="V140" s="7">
        <v>50</v>
      </c>
      <c r="W140" s="25" t="s">
        <v>321</v>
      </c>
      <c r="X140" s="27" t="s">
        <v>322</v>
      </c>
      <c r="Y140" s="7">
        <v>26</v>
      </c>
      <c r="Z140" s="25" t="s">
        <v>47</v>
      </c>
      <c r="AA140" s="8">
        <v>80</v>
      </c>
      <c r="AB140" s="25" t="s">
        <v>47</v>
      </c>
      <c r="AC140" s="25" t="s">
        <v>47</v>
      </c>
      <c r="AD140" s="7">
        <v>60</v>
      </c>
      <c r="AE140" s="25" t="s">
        <v>47</v>
      </c>
      <c r="AF140" s="7">
        <v>73</v>
      </c>
      <c r="AG140" s="8">
        <v>60</v>
      </c>
      <c r="AH140" s="8">
        <v>36</v>
      </c>
      <c r="AI140" s="25" t="s">
        <v>47</v>
      </c>
      <c r="AJ140" s="25" t="s">
        <v>51</v>
      </c>
      <c r="AK140" s="25" t="s">
        <v>47</v>
      </c>
      <c r="AL140" s="25" t="s">
        <v>47</v>
      </c>
      <c r="AM140" s="25" t="s">
        <v>47</v>
      </c>
      <c r="AN140" s="25" t="s">
        <v>47</v>
      </c>
      <c r="AO140" s="7">
        <v>75</v>
      </c>
      <c r="AP140" s="25" t="s">
        <v>54</v>
      </c>
      <c r="AQ140" s="8">
        <v>71</v>
      </c>
      <c r="AR140" s="26" t="s">
        <v>47</v>
      </c>
      <c r="AS140" s="12">
        <v>27</v>
      </c>
      <c r="AT140" s="12">
        <f>Z140*2.5+AA140*3.5+AB140*2.5+AC140*3+AD140*2+AE140*2+AF140*1.5+AG140*3.5+AH140*6+AI140*6.5+AJ140*1+AK140*1.5+AL140*1+AM140*3+AN140*1+AO140*6+AP140*1+AQ140*2.5+AR140*2</f>
        <v>1713</v>
      </c>
      <c r="AU140" s="14">
        <f>T140+AS140</f>
        <v>52.5</v>
      </c>
      <c r="AV140" s="14">
        <f>U140+AT140</f>
        <v>3257</v>
      </c>
      <c r="AW140" s="6">
        <f>AV140/AU140</f>
        <v>62.0380952380952</v>
      </c>
    </row>
    <row r="141" spans="1:49">
      <c r="A141" s="7">
        <v>119</v>
      </c>
      <c r="B141" s="25" t="s">
        <v>323</v>
      </c>
      <c r="C141" s="27" t="s">
        <v>324</v>
      </c>
      <c r="D141" s="9">
        <v>32.5</v>
      </c>
      <c r="E141" s="8">
        <v>75</v>
      </c>
      <c r="F141" s="8">
        <v>61</v>
      </c>
      <c r="G141" s="8">
        <v>75</v>
      </c>
      <c r="H141" s="8">
        <v>61</v>
      </c>
      <c r="I141" s="25" t="s">
        <v>47</v>
      </c>
      <c r="J141" s="8">
        <v>77</v>
      </c>
      <c r="K141" s="25" t="s">
        <v>47</v>
      </c>
      <c r="L141" s="8">
        <v>24</v>
      </c>
      <c r="M141" s="25" t="s">
        <v>47</v>
      </c>
      <c r="N141" s="8">
        <v>72</v>
      </c>
      <c r="O141" s="8">
        <v>52</v>
      </c>
      <c r="P141" s="8">
        <v>41</v>
      </c>
      <c r="Q141" s="8">
        <v>65</v>
      </c>
      <c r="R141" s="25" t="s">
        <v>47</v>
      </c>
      <c r="S141" s="13">
        <v>39</v>
      </c>
      <c r="T141" s="12">
        <v>28</v>
      </c>
      <c r="U141" s="12">
        <f>E141*2.5+F141*2.5+G141*0.5+H141*3+I141*2+J141*2+K141*1.5+L141*2+M141*4.5+N141*4+O141*3+P141*3+Q141*3+R141*2+S141*2.5</f>
        <v>1622</v>
      </c>
      <c r="V141" s="7">
        <v>120</v>
      </c>
      <c r="W141" s="25" t="s">
        <v>323</v>
      </c>
      <c r="X141" s="27" t="s">
        <v>324</v>
      </c>
      <c r="Y141" s="7">
        <v>32.5</v>
      </c>
      <c r="Z141" s="25" t="s">
        <v>47</v>
      </c>
      <c r="AA141" s="8">
        <v>87</v>
      </c>
      <c r="AB141" s="8">
        <v>60</v>
      </c>
      <c r="AC141" s="25" t="s">
        <v>47</v>
      </c>
      <c r="AD141" s="7">
        <v>77</v>
      </c>
      <c r="AE141" s="25" t="s">
        <v>47</v>
      </c>
      <c r="AF141" s="7">
        <v>83</v>
      </c>
      <c r="AG141" s="8">
        <v>64</v>
      </c>
      <c r="AH141" s="8">
        <v>26</v>
      </c>
      <c r="AI141" s="25" t="s">
        <v>47</v>
      </c>
      <c r="AJ141" s="25" t="s">
        <v>54</v>
      </c>
      <c r="AK141" s="8">
        <v>77</v>
      </c>
      <c r="AL141" s="25" t="s">
        <v>47</v>
      </c>
      <c r="AM141" s="25" t="s">
        <v>47</v>
      </c>
      <c r="AN141" s="25" t="s">
        <v>47</v>
      </c>
      <c r="AO141" s="7">
        <v>67</v>
      </c>
      <c r="AP141" s="25" t="s">
        <v>54</v>
      </c>
      <c r="AQ141" s="8">
        <v>78</v>
      </c>
      <c r="AR141" s="26" t="s">
        <v>47</v>
      </c>
      <c r="AS141" s="12">
        <v>31</v>
      </c>
      <c r="AT141" s="12">
        <f>Z141*2.5+AA141*3.5+AB141*2.5+AC141*3+AD141*2+AE141*2+AF141*1.5+AG141*3.5+AH141*6+AI141*6.5+AJ141*1+AK141*1.5+AL141*1+AM141*3+AN141*1+AO141*6+AP141*1+AQ141*2.5+AR141*2</f>
        <v>1985.5</v>
      </c>
      <c r="AU141" s="14">
        <f>T141+AS141</f>
        <v>59</v>
      </c>
      <c r="AV141" s="14">
        <f>U141+AT141</f>
        <v>3607.5</v>
      </c>
      <c r="AW141" s="6">
        <f>AV141/AU141</f>
        <v>61.1440677966102</v>
      </c>
    </row>
    <row r="142" spans="1:49">
      <c r="A142" s="7">
        <v>150</v>
      </c>
      <c r="B142" s="25" t="s">
        <v>325</v>
      </c>
      <c r="C142" s="27" t="s">
        <v>326</v>
      </c>
      <c r="D142" s="9">
        <v>31.5</v>
      </c>
      <c r="E142" s="8">
        <v>75</v>
      </c>
      <c r="F142" s="8">
        <v>65</v>
      </c>
      <c r="G142" s="8">
        <v>82</v>
      </c>
      <c r="H142" s="19">
        <v>54</v>
      </c>
      <c r="I142" s="25" t="s">
        <v>47</v>
      </c>
      <c r="J142" s="8">
        <v>64</v>
      </c>
      <c r="K142" s="25" t="s">
        <v>47</v>
      </c>
      <c r="L142" s="8">
        <v>67</v>
      </c>
      <c r="M142" s="8">
        <v>67</v>
      </c>
      <c r="N142" s="8">
        <v>74</v>
      </c>
      <c r="O142" s="25" t="s">
        <v>47</v>
      </c>
      <c r="P142" s="8">
        <v>52</v>
      </c>
      <c r="Q142" s="8">
        <v>65</v>
      </c>
      <c r="R142" s="8">
        <v>88</v>
      </c>
      <c r="S142" s="13">
        <v>60</v>
      </c>
      <c r="T142" s="12">
        <v>31.5</v>
      </c>
      <c r="U142" s="12">
        <f>E142*2.5+F142*2.5+G142*0.5+H142*3+I142*2+J142*2+K142*1.5+L142*2+M142*4.5+N142*4+O142*3+P142*3+Q142*3+R142*2+S142*2.5</f>
        <v>2089.5</v>
      </c>
      <c r="V142" s="7">
        <v>151</v>
      </c>
      <c r="W142" s="25" t="s">
        <v>325</v>
      </c>
      <c r="X142" s="27" t="s">
        <v>326</v>
      </c>
      <c r="Y142" s="7">
        <v>22.5</v>
      </c>
      <c r="Z142" s="8">
        <v>52</v>
      </c>
      <c r="AA142" s="8">
        <v>93</v>
      </c>
      <c r="AB142" s="8">
        <v>78</v>
      </c>
      <c r="AC142" s="25" t="s">
        <v>47</v>
      </c>
      <c r="AD142" s="7">
        <v>48</v>
      </c>
      <c r="AE142" s="25" t="s">
        <v>47</v>
      </c>
      <c r="AF142" s="7">
        <v>61</v>
      </c>
      <c r="AG142" s="8">
        <v>60</v>
      </c>
      <c r="AH142" s="8">
        <v>37</v>
      </c>
      <c r="AI142" s="25" t="s">
        <v>47</v>
      </c>
      <c r="AJ142" s="25" t="s">
        <v>54</v>
      </c>
      <c r="AK142" s="25" t="s">
        <v>47</v>
      </c>
      <c r="AL142" s="25" t="s">
        <v>47</v>
      </c>
      <c r="AM142" s="25" t="s">
        <v>47</v>
      </c>
      <c r="AN142" s="25" t="s">
        <v>47</v>
      </c>
      <c r="AO142" s="7">
        <v>42</v>
      </c>
      <c r="AP142" s="25" t="s">
        <v>48</v>
      </c>
      <c r="AQ142" s="8">
        <v>61</v>
      </c>
      <c r="AR142" s="26" t="s">
        <v>47</v>
      </c>
      <c r="AS142" s="12">
        <v>33.5</v>
      </c>
      <c r="AT142" s="12">
        <f>Z142*2.5+AA142*3.5+AB142*2.5+AC142*3+AD142*2+AE142*2+AF142*1.5+AG142*3.5+AH142*6+AI142*6.5+AJ142*1+AK142*1.5+AL142*1+AM142*3+AN142*1+AO142*6+AP142*1+AQ142*2.5+AR142*2</f>
        <v>1844.5</v>
      </c>
      <c r="AU142" s="14">
        <f>T142+AS142</f>
        <v>65</v>
      </c>
      <c r="AV142" s="14">
        <f>U142+AT142</f>
        <v>3934</v>
      </c>
      <c r="AW142" s="6">
        <f>AV142/AU142</f>
        <v>60.5230769230769</v>
      </c>
    </row>
    <row r="143" spans="1:49">
      <c r="A143" s="7">
        <v>72</v>
      </c>
      <c r="B143" s="25" t="s">
        <v>327</v>
      </c>
      <c r="C143" s="27" t="s">
        <v>328</v>
      </c>
      <c r="D143" s="9">
        <v>33.5</v>
      </c>
      <c r="E143" s="25" t="s">
        <v>47</v>
      </c>
      <c r="F143" s="8">
        <v>70</v>
      </c>
      <c r="G143" s="8">
        <v>72</v>
      </c>
      <c r="H143" s="8">
        <v>60</v>
      </c>
      <c r="I143" s="25" t="s">
        <v>47</v>
      </c>
      <c r="J143" s="8">
        <v>85</v>
      </c>
      <c r="K143" s="8">
        <v>66</v>
      </c>
      <c r="L143" s="8">
        <v>58</v>
      </c>
      <c r="M143" s="8">
        <v>70</v>
      </c>
      <c r="N143" s="8">
        <v>74</v>
      </c>
      <c r="O143" s="8">
        <v>72</v>
      </c>
      <c r="P143" s="8">
        <v>36</v>
      </c>
      <c r="Q143" s="8">
        <v>61</v>
      </c>
      <c r="R143" s="25" t="s">
        <v>47</v>
      </c>
      <c r="S143" s="13">
        <v>28</v>
      </c>
      <c r="T143" s="12">
        <v>31.5</v>
      </c>
      <c r="U143" s="12">
        <f>E143*2.5+F143*2.5+G143*0.5+H143*3+I143*2+J143*2+K143*1.5+L143*2+M143*4.5+N143*4+O143*3+P143*3+Q143*3+R143*2+S143*2.5</f>
        <v>1964</v>
      </c>
      <c r="V143" s="7">
        <v>73</v>
      </c>
      <c r="W143" s="25" t="s">
        <v>327</v>
      </c>
      <c r="X143" s="27" t="s">
        <v>328</v>
      </c>
      <c r="Y143" s="7">
        <v>25.5</v>
      </c>
      <c r="Z143" s="25" t="s">
        <v>47</v>
      </c>
      <c r="AA143" s="8">
        <v>81</v>
      </c>
      <c r="AB143" s="25" t="s">
        <v>47</v>
      </c>
      <c r="AC143" s="25" t="s">
        <v>47</v>
      </c>
      <c r="AD143" s="7">
        <v>62</v>
      </c>
      <c r="AE143" s="25" t="s">
        <v>47</v>
      </c>
      <c r="AF143" s="7">
        <v>76</v>
      </c>
      <c r="AG143" s="8">
        <v>19</v>
      </c>
      <c r="AH143" s="8">
        <v>34</v>
      </c>
      <c r="AI143" s="25" t="s">
        <v>47</v>
      </c>
      <c r="AJ143" s="25" t="s">
        <v>48</v>
      </c>
      <c r="AK143" s="25" t="s">
        <v>47</v>
      </c>
      <c r="AL143" s="25" t="s">
        <v>47</v>
      </c>
      <c r="AM143" s="25" t="s">
        <v>47</v>
      </c>
      <c r="AN143" s="25" t="s">
        <v>47</v>
      </c>
      <c r="AO143" s="7">
        <v>67</v>
      </c>
      <c r="AP143" s="25" t="s">
        <v>48</v>
      </c>
      <c r="AQ143" s="8">
        <v>76</v>
      </c>
      <c r="AR143" s="26" t="s">
        <v>47</v>
      </c>
      <c r="AS143" s="12">
        <v>27</v>
      </c>
      <c r="AT143" s="12">
        <f>Z143*2.5+AA143*3.5+AB143*2.5+AC143*3+AD143*2+AE143*2+AF143*1.5+AG143*3.5+AH143*6+AI143*6.5+AJ143*1+AK143*1.5+AL143*1+AM143*3+AN143*1+AO143*6+AP143*1+AQ143*2.5+AR143*2</f>
        <v>1564</v>
      </c>
      <c r="AU143" s="14">
        <f>T143+AS143</f>
        <v>58.5</v>
      </c>
      <c r="AV143" s="14">
        <f>U143+AT143</f>
        <v>3528</v>
      </c>
      <c r="AW143" s="6">
        <f>AV143/AU143</f>
        <v>60.3076923076923</v>
      </c>
    </row>
    <row r="144" spans="1:49">
      <c r="A144" s="7">
        <v>37</v>
      </c>
      <c r="B144" s="25" t="s">
        <v>329</v>
      </c>
      <c r="C144" s="27" t="s">
        <v>330</v>
      </c>
      <c r="D144" s="9">
        <v>27</v>
      </c>
      <c r="E144" s="25" t="s">
        <v>47</v>
      </c>
      <c r="F144" s="8">
        <v>53</v>
      </c>
      <c r="G144" s="8">
        <v>74</v>
      </c>
      <c r="H144" s="8">
        <v>71</v>
      </c>
      <c r="I144" s="25" t="s">
        <v>47</v>
      </c>
      <c r="J144" s="8">
        <v>79</v>
      </c>
      <c r="K144" s="25" t="s">
        <v>47</v>
      </c>
      <c r="L144" s="8">
        <v>50</v>
      </c>
      <c r="M144" s="25" t="s">
        <v>47</v>
      </c>
      <c r="N144" s="8">
        <v>80</v>
      </c>
      <c r="O144" s="8">
        <v>67</v>
      </c>
      <c r="P144" s="8">
        <v>45</v>
      </c>
      <c r="Q144" s="8">
        <v>63</v>
      </c>
      <c r="R144" s="25" t="s">
        <v>47</v>
      </c>
      <c r="S144" s="13">
        <v>74</v>
      </c>
      <c r="T144" s="12">
        <v>25.5</v>
      </c>
      <c r="U144" s="12">
        <f>E144*2.5+F144*2.5+G144*0.5+H144*3+I144*2+J144*2+K144*1.5+L144*2+M144*4.5+N144*4+O144*3+P144*3+Q144*3+R144*2+S144*2.5</f>
        <v>1670.5</v>
      </c>
      <c r="V144" s="7">
        <v>38</v>
      </c>
      <c r="W144" s="25" t="s">
        <v>329</v>
      </c>
      <c r="X144" s="27" t="s">
        <v>330</v>
      </c>
      <c r="Y144" s="7">
        <v>16.5</v>
      </c>
      <c r="Z144" s="25" t="s">
        <v>47</v>
      </c>
      <c r="AA144" s="8">
        <v>55</v>
      </c>
      <c r="AB144" s="25" t="s">
        <v>47</v>
      </c>
      <c r="AC144" s="25" t="s">
        <v>47</v>
      </c>
      <c r="AD144" s="7">
        <v>65</v>
      </c>
      <c r="AE144" s="25" t="s">
        <v>47</v>
      </c>
      <c r="AF144" s="7">
        <v>87</v>
      </c>
      <c r="AG144" s="25" t="s">
        <v>47</v>
      </c>
      <c r="AH144" s="25" t="s">
        <v>47</v>
      </c>
      <c r="AI144" s="25" t="s">
        <v>47</v>
      </c>
      <c r="AJ144" s="25" t="s">
        <v>54</v>
      </c>
      <c r="AK144" s="25" t="s">
        <v>47</v>
      </c>
      <c r="AL144" s="25" t="s">
        <v>47</v>
      </c>
      <c r="AM144" s="25" t="s">
        <v>47</v>
      </c>
      <c r="AN144" s="25" t="s">
        <v>47</v>
      </c>
      <c r="AO144" s="7">
        <v>64</v>
      </c>
      <c r="AP144" s="25" t="s">
        <v>48</v>
      </c>
      <c r="AQ144" s="8">
        <v>49</v>
      </c>
      <c r="AR144" s="26" t="s">
        <v>47</v>
      </c>
      <c r="AS144" s="12">
        <v>21</v>
      </c>
      <c r="AT144" s="12">
        <f>Z144*2.5+AA144*3.5+AB144*2.5+AC144*3+AD144*2+AE144*2+AF144*1.5+AG144*3.5+AH144*6+AI144*6.5+AJ144*1+AK144*1.5+AL144*1+AM144*3+AN144*1+AO144*6+AP144*1+AQ144*2.5+AR144*2</f>
        <v>1129.5</v>
      </c>
      <c r="AU144" s="14">
        <f>T144+AS144</f>
        <v>46.5</v>
      </c>
      <c r="AV144" s="14">
        <f>U144+AT144</f>
        <v>2800</v>
      </c>
      <c r="AW144" s="6">
        <f>AV144/AU144</f>
        <v>60.2150537634409</v>
      </c>
    </row>
    <row r="145" spans="1:49">
      <c r="A145" s="7">
        <v>115</v>
      </c>
      <c r="B145" s="25" t="s">
        <v>331</v>
      </c>
      <c r="C145" s="27" t="s">
        <v>332</v>
      </c>
      <c r="D145" s="9">
        <v>28</v>
      </c>
      <c r="E145" s="25" t="s">
        <v>47</v>
      </c>
      <c r="F145" s="8">
        <v>69</v>
      </c>
      <c r="G145" s="8">
        <v>77</v>
      </c>
      <c r="H145" s="8">
        <v>67</v>
      </c>
      <c r="I145" s="25" t="s">
        <v>47</v>
      </c>
      <c r="J145" s="8">
        <v>77</v>
      </c>
      <c r="K145" s="25" t="s">
        <v>47</v>
      </c>
      <c r="L145" s="8">
        <v>53</v>
      </c>
      <c r="M145" s="25" t="s">
        <v>47</v>
      </c>
      <c r="N145" s="8">
        <v>75</v>
      </c>
      <c r="O145" s="8">
        <v>40</v>
      </c>
      <c r="P145" s="8">
        <v>51</v>
      </c>
      <c r="Q145" s="8">
        <v>69</v>
      </c>
      <c r="R145" s="25" t="s">
        <v>47</v>
      </c>
      <c r="S145" s="13">
        <v>60</v>
      </c>
      <c r="T145" s="12">
        <v>25.5</v>
      </c>
      <c r="U145" s="12">
        <f>E145*2.5+F145*2.5+G145*0.5+H145*3+I145*2+J145*2+K145*1.5+L145*2+M145*4.5+N145*4+O145*3+P145*3+Q145*3+R145*2+S145*2.5</f>
        <v>1602</v>
      </c>
      <c r="V145" s="7">
        <v>116</v>
      </c>
      <c r="W145" s="25" t="s">
        <v>331</v>
      </c>
      <c r="X145" s="27" t="s">
        <v>332</v>
      </c>
      <c r="Y145" s="7">
        <v>18</v>
      </c>
      <c r="Z145" s="25" t="s">
        <v>47</v>
      </c>
      <c r="AA145" s="8">
        <v>82</v>
      </c>
      <c r="AB145" s="25" t="s">
        <v>47</v>
      </c>
      <c r="AC145" s="25" t="s">
        <v>47</v>
      </c>
      <c r="AD145" s="7">
        <v>73</v>
      </c>
      <c r="AE145" s="25" t="s">
        <v>47</v>
      </c>
      <c r="AF145" s="7">
        <v>74</v>
      </c>
      <c r="AG145" s="8">
        <v>25</v>
      </c>
      <c r="AH145" s="25" t="s">
        <v>47</v>
      </c>
      <c r="AI145" s="25" t="s">
        <v>47</v>
      </c>
      <c r="AJ145" s="25" t="s">
        <v>54</v>
      </c>
      <c r="AK145" s="8">
        <v>84</v>
      </c>
      <c r="AL145" s="25" t="s">
        <v>47</v>
      </c>
      <c r="AM145" s="25" t="s">
        <v>47</v>
      </c>
      <c r="AN145" s="25" t="s">
        <v>47</v>
      </c>
      <c r="AO145" s="7">
        <v>29</v>
      </c>
      <c r="AP145" s="25" t="s">
        <v>48</v>
      </c>
      <c r="AQ145" s="8">
        <v>64</v>
      </c>
      <c r="AR145" s="26" t="s">
        <v>47</v>
      </c>
      <c r="AS145" s="12">
        <v>22.5</v>
      </c>
      <c r="AT145" s="12">
        <f>Z145*2.5+AA145*3.5+AB145*2.5+AC145*3+AD145*2+AE145*2+AF145*1.5+AG145*3.5+AH145*6+AI145*6.5+AJ145*1+AK145*1.5+AL145*1+AM145*3+AN145*1+AO145*6+AP145*1+AQ145*2.5+AR145*2</f>
        <v>1261.5</v>
      </c>
      <c r="AU145" s="14">
        <f>T145+AS145</f>
        <v>48</v>
      </c>
      <c r="AV145" s="14">
        <f>U145+AT145</f>
        <v>2863.5</v>
      </c>
      <c r="AW145" s="6">
        <f>AV145/AU145</f>
        <v>59.65625</v>
      </c>
    </row>
    <row r="146" spans="1:49">
      <c r="A146" s="7">
        <v>97</v>
      </c>
      <c r="B146" s="25" t="s">
        <v>333</v>
      </c>
      <c r="C146" s="27" t="s">
        <v>334</v>
      </c>
      <c r="D146" s="9">
        <v>26</v>
      </c>
      <c r="E146" s="25" t="s">
        <v>47</v>
      </c>
      <c r="F146" s="8">
        <v>64</v>
      </c>
      <c r="G146" s="8">
        <v>76</v>
      </c>
      <c r="H146" s="8">
        <v>69</v>
      </c>
      <c r="I146" s="25" t="s">
        <v>47</v>
      </c>
      <c r="J146" s="8">
        <v>60</v>
      </c>
      <c r="K146" s="25" t="s">
        <v>47</v>
      </c>
      <c r="L146" s="8">
        <v>33</v>
      </c>
      <c r="M146" s="25" t="s">
        <v>47</v>
      </c>
      <c r="N146" s="8">
        <v>61</v>
      </c>
      <c r="O146" s="8">
        <v>32</v>
      </c>
      <c r="P146" s="8">
        <v>31</v>
      </c>
      <c r="Q146" s="8">
        <v>48</v>
      </c>
      <c r="R146" s="25" t="s">
        <v>47</v>
      </c>
      <c r="S146" s="13">
        <v>81</v>
      </c>
      <c r="T146" s="12">
        <v>25.5</v>
      </c>
      <c r="U146" s="12">
        <f>E146*2.5+F146*2.5+G146*0.5+H146*3+I146*2+J146*2+K146*1.5+L146*2+M146*4.5+N146*4+O146*3+P146*3+Q146*3+R146*2+S146*2.5</f>
        <v>1370.5</v>
      </c>
      <c r="V146" s="7">
        <v>98</v>
      </c>
      <c r="W146" s="25" t="s">
        <v>333</v>
      </c>
      <c r="X146" s="27" t="s">
        <v>334</v>
      </c>
      <c r="Y146" s="7">
        <v>34.5</v>
      </c>
      <c r="Z146" s="25" t="s">
        <v>47</v>
      </c>
      <c r="AA146" s="8">
        <v>64</v>
      </c>
      <c r="AB146" s="25" t="s">
        <v>47</v>
      </c>
      <c r="AC146" s="8">
        <v>51</v>
      </c>
      <c r="AD146" s="7">
        <v>60</v>
      </c>
      <c r="AE146" s="25" t="s">
        <v>47</v>
      </c>
      <c r="AF146" s="7">
        <v>60</v>
      </c>
      <c r="AG146" s="8">
        <v>65</v>
      </c>
      <c r="AH146" s="8">
        <v>62</v>
      </c>
      <c r="AI146" s="25" t="s">
        <v>47</v>
      </c>
      <c r="AJ146" s="25" t="s">
        <v>54</v>
      </c>
      <c r="AK146" s="25" t="s">
        <v>47</v>
      </c>
      <c r="AL146" s="25" t="s">
        <v>47</v>
      </c>
      <c r="AM146" s="25" t="s">
        <v>47</v>
      </c>
      <c r="AN146" s="25" t="s">
        <v>47</v>
      </c>
      <c r="AO146" s="7">
        <v>66</v>
      </c>
      <c r="AP146" s="25" t="s">
        <v>48</v>
      </c>
      <c r="AQ146" s="8">
        <v>74</v>
      </c>
      <c r="AR146" s="26" t="s">
        <v>47</v>
      </c>
      <c r="AS146" s="12">
        <v>30</v>
      </c>
      <c r="AT146" s="12">
        <f>Z146*2.5+AA146*3.5+AB146*2.5+AC146*3+AD146*2+AE146*2+AF146*1.5+AG146*3.5+AH146*6+AI146*6.5+AJ146*1+AK146*1.5+AL146*1+AM146*3+AN146*1+AO146*6+AP146*1+AQ146*2.5+AR146*2</f>
        <v>1937.5</v>
      </c>
      <c r="AU146" s="14">
        <f>T146+AS146</f>
        <v>55.5</v>
      </c>
      <c r="AV146" s="14">
        <f>U146+AT146</f>
        <v>3308</v>
      </c>
      <c r="AW146" s="6">
        <f>AV146/AU146</f>
        <v>59.6036036036036</v>
      </c>
    </row>
    <row r="147" spans="1:49">
      <c r="A147" s="7"/>
      <c r="B147" s="7"/>
      <c r="C147" s="7"/>
      <c r="D147" s="9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23"/>
      <c r="T147" s="14"/>
      <c r="U147" s="14"/>
      <c r="V147" s="7">
        <v>1</v>
      </c>
      <c r="W147" s="25" t="s">
        <v>335</v>
      </c>
      <c r="X147" s="27" t="s">
        <v>336</v>
      </c>
      <c r="Y147" s="7">
        <v>23</v>
      </c>
      <c r="Z147" s="25" t="s">
        <v>47</v>
      </c>
      <c r="AA147" s="25" t="s">
        <v>47</v>
      </c>
      <c r="AB147" s="25" t="s">
        <v>47</v>
      </c>
      <c r="AC147" s="25" t="s">
        <v>47</v>
      </c>
      <c r="AD147" s="7">
        <v>61</v>
      </c>
      <c r="AE147" s="25" t="s">
        <v>47</v>
      </c>
      <c r="AF147" s="7">
        <v>64</v>
      </c>
      <c r="AG147" s="8">
        <v>60</v>
      </c>
      <c r="AH147" s="25" t="s">
        <v>47</v>
      </c>
      <c r="AI147" s="25" t="s">
        <v>47</v>
      </c>
      <c r="AJ147" s="8">
        <v>80</v>
      </c>
      <c r="AK147" s="25" t="s">
        <v>47</v>
      </c>
      <c r="AL147" s="25" t="s">
        <v>47</v>
      </c>
      <c r="AM147" s="25" t="s">
        <v>47</v>
      </c>
      <c r="AN147" s="25" t="s">
        <v>47</v>
      </c>
      <c r="AO147" s="7">
        <v>77</v>
      </c>
      <c r="AP147" s="8">
        <v>80</v>
      </c>
      <c r="AQ147" s="8">
        <v>75</v>
      </c>
      <c r="AR147" s="26" t="s">
        <v>47</v>
      </c>
      <c r="AS147" s="12">
        <v>21</v>
      </c>
      <c r="AT147" s="12">
        <f>Z147*2.5+AA147*3.5+AB147*2.5+AC147*3+AD147*2+AE147*2+AF147*1.5+AG147*3.5+AH147*6+AI147*6.5+AJ147*1+AK147*1.5+AL147*1+AM147*3+AN147*1+AO147*6+AP147*1+AQ147*2.5+AR147*2</f>
        <v>1237.5</v>
      </c>
      <c r="AU147" s="14">
        <f>T147+AS147</f>
        <v>21</v>
      </c>
      <c r="AV147" s="14">
        <f>U147+AT147</f>
        <v>1237.5</v>
      </c>
      <c r="AW147" s="6">
        <f>AV147/AU147</f>
        <v>58.9285714285714</v>
      </c>
    </row>
    <row r="148" spans="1:49">
      <c r="A148" s="7">
        <v>78</v>
      </c>
      <c r="B148" s="25" t="s">
        <v>337</v>
      </c>
      <c r="C148" s="27" t="s">
        <v>338</v>
      </c>
      <c r="D148" s="9">
        <v>32</v>
      </c>
      <c r="E148" s="25" t="s">
        <v>47</v>
      </c>
      <c r="F148" s="8">
        <v>72</v>
      </c>
      <c r="G148" s="8">
        <v>73</v>
      </c>
      <c r="H148" s="8">
        <v>61</v>
      </c>
      <c r="I148" s="25" t="s">
        <v>47</v>
      </c>
      <c r="J148" s="8">
        <v>65</v>
      </c>
      <c r="K148" s="25" t="s">
        <v>47</v>
      </c>
      <c r="L148" s="8">
        <v>47</v>
      </c>
      <c r="M148" s="8">
        <v>72</v>
      </c>
      <c r="N148" s="8">
        <v>72</v>
      </c>
      <c r="O148" s="8">
        <v>50</v>
      </c>
      <c r="P148" s="8">
        <v>52</v>
      </c>
      <c r="Q148" s="8">
        <v>70</v>
      </c>
      <c r="R148" s="25" t="s">
        <v>47</v>
      </c>
      <c r="S148" s="13">
        <v>42</v>
      </c>
      <c r="T148" s="12">
        <v>30</v>
      </c>
      <c r="U148" s="12">
        <f>E148*2.5+F148*2.5+G148*0.5+H148*3+I148*2+J148*2+K148*1.5+L148*2+M148*4.5+N148*4+O148*3+P148*3+Q148*3+R148*2+S148*2.5</f>
        <v>1856.5</v>
      </c>
      <c r="V148" s="7">
        <v>79</v>
      </c>
      <c r="W148" s="25" t="s">
        <v>337</v>
      </c>
      <c r="X148" s="27" t="s">
        <v>338</v>
      </c>
      <c r="Y148" s="7">
        <v>27.5</v>
      </c>
      <c r="Z148" s="25" t="s">
        <v>47</v>
      </c>
      <c r="AA148" s="25" t="s">
        <v>47</v>
      </c>
      <c r="AB148" s="8">
        <v>67</v>
      </c>
      <c r="AC148" s="25" t="s">
        <v>47</v>
      </c>
      <c r="AD148" s="7">
        <v>64</v>
      </c>
      <c r="AE148" s="25" t="s">
        <v>47</v>
      </c>
      <c r="AF148" s="7">
        <v>65</v>
      </c>
      <c r="AG148" s="8">
        <v>64</v>
      </c>
      <c r="AH148" s="8">
        <v>38</v>
      </c>
      <c r="AI148" s="25" t="s">
        <v>47</v>
      </c>
      <c r="AJ148" s="25" t="s">
        <v>54</v>
      </c>
      <c r="AK148" s="25" t="s">
        <v>47</v>
      </c>
      <c r="AL148" s="25" t="s">
        <v>47</v>
      </c>
      <c r="AM148" s="25" t="s">
        <v>47</v>
      </c>
      <c r="AN148" s="25" t="s">
        <v>47</v>
      </c>
      <c r="AO148" s="7">
        <v>64</v>
      </c>
      <c r="AP148" s="25" t="s">
        <v>48</v>
      </c>
      <c r="AQ148" s="8">
        <v>73</v>
      </c>
      <c r="AR148" s="26" t="s">
        <v>47</v>
      </c>
      <c r="AS148" s="12">
        <v>29.5</v>
      </c>
      <c r="AT148" s="12">
        <f>Z148*2.5+AA148*3.5+AB148*2.5+AC148*3+AD148*2+AE148*2+AF148*1.5+AG148*3.5+AH148*6+AI148*6.5+AJ148*1+AK148*1.5+AL148*1+AM148*3+AN148*1+AO148*6+AP148*1+AQ148*2.5+AR148*2</f>
        <v>1581.5</v>
      </c>
      <c r="AU148" s="14">
        <f>T148+AS148</f>
        <v>59.5</v>
      </c>
      <c r="AV148" s="14">
        <f>U148+AT148</f>
        <v>3438</v>
      </c>
      <c r="AW148" s="6">
        <f>AV148/AU148</f>
        <v>57.781512605042</v>
      </c>
    </row>
    <row r="149" spans="1:49">
      <c r="A149" s="7">
        <v>126</v>
      </c>
      <c r="B149" s="25" t="s">
        <v>339</v>
      </c>
      <c r="C149" s="27" t="s">
        <v>340</v>
      </c>
      <c r="D149" s="9">
        <v>26.5</v>
      </c>
      <c r="E149" s="25" t="s">
        <v>47</v>
      </c>
      <c r="F149" s="8">
        <v>53</v>
      </c>
      <c r="G149" s="8">
        <v>81</v>
      </c>
      <c r="H149" s="8">
        <v>64</v>
      </c>
      <c r="I149" s="25" t="s">
        <v>47</v>
      </c>
      <c r="J149" s="8">
        <v>60</v>
      </c>
      <c r="K149" s="8">
        <v>69</v>
      </c>
      <c r="L149" s="8">
        <v>67</v>
      </c>
      <c r="M149" s="8">
        <v>35</v>
      </c>
      <c r="N149" s="8">
        <v>74</v>
      </c>
      <c r="O149" s="8">
        <v>75</v>
      </c>
      <c r="P149" s="8">
        <v>46</v>
      </c>
      <c r="Q149" s="8">
        <v>63</v>
      </c>
      <c r="R149" s="25" t="s">
        <v>47</v>
      </c>
      <c r="S149" s="13">
        <v>35</v>
      </c>
      <c r="T149" s="12">
        <v>31.5</v>
      </c>
      <c r="U149" s="12">
        <f t="shared" ref="U149:U156" si="42">E149*2.5+F149*2.5+G149*0.5+H149*3+I149*2+J149*2+K149*1.5+L149*2+M149*4.5+N149*4+O149*3+P149*3+Q149*3+R149*2+S149*2.5</f>
        <v>1815.5</v>
      </c>
      <c r="V149" s="7">
        <v>127</v>
      </c>
      <c r="W149" s="25" t="s">
        <v>339</v>
      </c>
      <c r="X149" s="27" t="s">
        <v>340</v>
      </c>
      <c r="Y149" s="7">
        <v>28</v>
      </c>
      <c r="Z149" s="25" t="s">
        <v>47</v>
      </c>
      <c r="AA149" s="8">
        <v>73</v>
      </c>
      <c r="AB149" s="8">
        <v>22</v>
      </c>
      <c r="AC149" s="25" t="s">
        <v>47</v>
      </c>
      <c r="AD149" s="7">
        <v>71</v>
      </c>
      <c r="AE149" s="25" t="s">
        <v>47</v>
      </c>
      <c r="AF149" s="7">
        <v>62</v>
      </c>
      <c r="AG149" s="8">
        <v>65</v>
      </c>
      <c r="AH149" s="8">
        <v>22</v>
      </c>
      <c r="AI149" s="25" t="s">
        <v>47</v>
      </c>
      <c r="AJ149" s="25" t="s">
        <v>54</v>
      </c>
      <c r="AK149" s="25" t="s">
        <v>47</v>
      </c>
      <c r="AL149" s="25" t="s">
        <v>47</v>
      </c>
      <c r="AM149" s="25" t="s">
        <v>47</v>
      </c>
      <c r="AN149" s="25" t="s">
        <v>47</v>
      </c>
      <c r="AO149" s="7">
        <v>72</v>
      </c>
      <c r="AP149" s="25" t="s">
        <v>54</v>
      </c>
      <c r="AQ149" s="8">
        <v>81</v>
      </c>
      <c r="AR149" s="26" t="s">
        <v>47</v>
      </c>
      <c r="AS149" s="12">
        <v>29.5</v>
      </c>
      <c r="AT149" s="12">
        <f>Z149*2.5+AA149*3.5+AB149*2.5+AC149*3+AD149*2+AE149*2+AF149*1.5+AG149*3.5+AH149*6+AI149*6.5+AJ149*1+AK149*1.5+AL149*1+AM149*3+AN149*1+AO149*6+AP149*1+AQ149*2.5+AR149*2</f>
        <v>1699.5</v>
      </c>
      <c r="AU149" s="14">
        <f>T149+AS149</f>
        <v>61</v>
      </c>
      <c r="AV149" s="14">
        <f>U149+AT149</f>
        <v>3515</v>
      </c>
      <c r="AW149" s="6">
        <f>AV149/AU149</f>
        <v>57.6229508196721</v>
      </c>
    </row>
    <row r="150" spans="1:49">
      <c r="A150" s="7">
        <v>1</v>
      </c>
      <c r="B150" s="25" t="s">
        <v>341</v>
      </c>
      <c r="C150" s="27" t="s">
        <v>342</v>
      </c>
      <c r="D150" s="9">
        <v>23</v>
      </c>
      <c r="E150" s="28" t="s">
        <v>47</v>
      </c>
      <c r="F150" s="8">
        <v>65</v>
      </c>
      <c r="G150" s="8">
        <v>82</v>
      </c>
      <c r="H150" s="8">
        <v>60</v>
      </c>
      <c r="I150" s="25" t="s">
        <v>47</v>
      </c>
      <c r="J150" s="8">
        <v>86</v>
      </c>
      <c r="K150" s="25" t="s">
        <v>47</v>
      </c>
      <c r="L150" s="8">
        <v>51</v>
      </c>
      <c r="M150" s="25" t="s">
        <v>47</v>
      </c>
      <c r="N150" s="8">
        <v>82</v>
      </c>
      <c r="O150" s="8">
        <v>62</v>
      </c>
      <c r="P150" s="8">
        <v>34</v>
      </c>
      <c r="Q150" s="8">
        <v>68</v>
      </c>
      <c r="R150" s="8">
        <v>0</v>
      </c>
      <c r="S150" s="13">
        <v>48</v>
      </c>
      <c r="T150" s="12">
        <v>25.5</v>
      </c>
      <c r="U150" s="12">
        <f>E150*2.5+F150*2.5+G150*0.5+H150*3+I150*2+J150*2+K150*1.5+L150*2+M150*4.5+N150*4+O150*3+P150*3+Q150*3+R150*2+S150*2.5</f>
        <v>1597.5</v>
      </c>
      <c r="V150" s="7">
        <v>2</v>
      </c>
      <c r="W150" s="25" t="s">
        <v>341</v>
      </c>
      <c r="X150" s="27" t="s">
        <v>342</v>
      </c>
      <c r="Y150" s="7">
        <v>23</v>
      </c>
      <c r="Z150" s="25" t="s">
        <v>47</v>
      </c>
      <c r="AA150" s="8">
        <v>60</v>
      </c>
      <c r="AB150" s="8">
        <v>70</v>
      </c>
      <c r="AC150" s="25" t="s">
        <v>47</v>
      </c>
      <c r="AD150" s="7">
        <v>65</v>
      </c>
      <c r="AE150" s="25" t="s">
        <v>47</v>
      </c>
      <c r="AF150" s="7">
        <v>68</v>
      </c>
      <c r="AG150" s="8">
        <v>35</v>
      </c>
      <c r="AH150" s="25" t="s">
        <v>47</v>
      </c>
      <c r="AI150" s="8">
        <v>44</v>
      </c>
      <c r="AJ150" s="25" t="s">
        <v>54</v>
      </c>
      <c r="AK150" s="8">
        <v>89</v>
      </c>
      <c r="AL150" s="25" t="s">
        <v>47</v>
      </c>
      <c r="AM150" s="25" t="s">
        <v>47</v>
      </c>
      <c r="AN150" s="25" t="s">
        <v>47</v>
      </c>
      <c r="AO150" s="7">
        <v>33</v>
      </c>
      <c r="AP150" s="25" t="s">
        <v>54</v>
      </c>
      <c r="AQ150" s="8">
        <v>60</v>
      </c>
      <c r="AR150" s="26" t="s">
        <v>47</v>
      </c>
      <c r="AS150" s="12">
        <v>31.5</v>
      </c>
      <c r="AT150" s="12">
        <f>Z150*2.5+AA150*3.5+AB150*2.5+AC150*3+AD150*2+AE150*2+AF150*1.5+AG150*3.5+AH150*6+AI150*6.5+AJ150*1+AK150*1.5+AL150*1+AM150*3+AN150*1+AO150*6+AP150*1+AQ150*2.5+AR150*2</f>
        <v>1667</v>
      </c>
      <c r="AU150" s="14">
        <f>T150+AS150</f>
        <v>57</v>
      </c>
      <c r="AV150" s="14">
        <f>U150+AT150</f>
        <v>3264.5</v>
      </c>
      <c r="AW150" s="6">
        <f>AV150/AU150</f>
        <v>57.2719298245614</v>
      </c>
    </row>
    <row r="151" spans="1:49">
      <c r="A151" s="7">
        <v>139</v>
      </c>
      <c r="B151" s="25" t="s">
        <v>343</v>
      </c>
      <c r="C151" s="27" t="s">
        <v>344</v>
      </c>
      <c r="D151" s="9">
        <v>20</v>
      </c>
      <c r="E151" s="25" t="s">
        <v>47</v>
      </c>
      <c r="F151" s="8">
        <v>52</v>
      </c>
      <c r="G151" s="8">
        <v>80</v>
      </c>
      <c r="H151" s="8">
        <v>61</v>
      </c>
      <c r="I151" s="25" t="s">
        <v>47</v>
      </c>
      <c r="J151" s="8">
        <v>76</v>
      </c>
      <c r="K151" s="25" t="s">
        <v>47</v>
      </c>
      <c r="L151" s="8">
        <v>36</v>
      </c>
      <c r="M151" s="8">
        <v>43</v>
      </c>
      <c r="N151" s="8">
        <v>63</v>
      </c>
      <c r="O151" s="8">
        <v>60</v>
      </c>
      <c r="P151" s="8">
        <v>39</v>
      </c>
      <c r="Q151" s="8">
        <v>56</v>
      </c>
      <c r="R151" s="25" t="s">
        <v>47</v>
      </c>
      <c r="S151" s="13">
        <v>19</v>
      </c>
      <c r="T151" s="12">
        <v>30</v>
      </c>
      <c r="U151" s="12">
        <f>E151*2.5+F151*2.5+G151*0.5+H151*3+I151*2+J151*2+K151*1.5+L151*2+M151*4.5+N151*4+O151*3+P151*3+Q151*3+R151*2+S151*2.5</f>
        <v>1535</v>
      </c>
      <c r="V151" s="7">
        <v>140</v>
      </c>
      <c r="W151" s="25" t="s">
        <v>343</v>
      </c>
      <c r="X151" s="27" t="s">
        <v>344</v>
      </c>
      <c r="Y151" s="7">
        <v>30</v>
      </c>
      <c r="Z151" s="25" t="s">
        <v>47</v>
      </c>
      <c r="AA151" s="8">
        <v>83</v>
      </c>
      <c r="AB151" s="8">
        <v>63</v>
      </c>
      <c r="AC151" s="25" t="s">
        <v>47</v>
      </c>
      <c r="AD151" s="7">
        <v>62</v>
      </c>
      <c r="AE151" s="25" t="s">
        <v>47</v>
      </c>
      <c r="AF151" s="7">
        <v>73</v>
      </c>
      <c r="AG151" s="8">
        <v>61</v>
      </c>
      <c r="AH151" s="25" t="s">
        <v>47</v>
      </c>
      <c r="AI151" s="25" t="s">
        <v>47</v>
      </c>
      <c r="AJ151" s="25" t="s">
        <v>51</v>
      </c>
      <c r="AK151" s="8">
        <v>77</v>
      </c>
      <c r="AL151" s="25" t="s">
        <v>47</v>
      </c>
      <c r="AM151" s="25" t="s">
        <v>47</v>
      </c>
      <c r="AN151" s="25" t="s">
        <v>47</v>
      </c>
      <c r="AO151" s="7">
        <v>79</v>
      </c>
      <c r="AP151" s="25" t="s">
        <v>48</v>
      </c>
      <c r="AQ151" s="8">
        <v>76</v>
      </c>
      <c r="AR151" s="26" t="s">
        <v>47</v>
      </c>
      <c r="AS151" s="12">
        <v>29</v>
      </c>
      <c r="AT151" s="12">
        <f>Z151*2.5+AA151*3.5+AB151*2.5+AC151*3+AD151*2+AE151*2+AF151*1.5+AG151*3.5+AH151*6+AI151*6.5+AJ151*1+AK151*1.5+AL151*1+AM151*3+AN151*1+AO151*6+AP151*1+AQ151*2.5+AR151*2</f>
        <v>1834.5</v>
      </c>
      <c r="AU151" s="14">
        <f>T151+AS151</f>
        <v>59</v>
      </c>
      <c r="AV151" s="14">
        <f>U151+AT151</f>
        <v>3369.5</v>
      </c>
      <c r="AW151" s="6">
        <f>AV151/AU151</f>
        <v>57.1101694915254</v>
      </c>
    </row>
    <row r="152" spans="1:49">
      <c r="A152" s="7">
        <v>26</v>
      </c>
      <c r="B152" s="25" t="s">
        <v>345</v>
      </c>
      <c r="C152" s="27" t="s">
        <v>346</v>
      </c>
      <c r="D152" s="9">
        <v>25</v>
      </c>
      <c r="E152" s="25" t="s">
        <v>47</v>
      </c>
      <c r="F152" s="8">
        <v>47</v>
      </c>
      <c r="G152" s="8">
        <v>77</v>
      </c>
      <c r="H152" s="8">
        <v>37</v>
      </c>
      <c r="I152" s="25" t="s">
        <v>47</v>
      </c>
      <c r="J152" s="8">
        <v>49</v>
      </c>
      <c r="K152" s="25" t="s">
        <v>47</v>
      </c>
      <c r="L152" s="8">
        <v>39</v>
      </c>
      <c r="M152" s="25" t="s">
        <v>47</v>
      </c>
      <c r="N152" s="8">
        <v>82</v>
      </c>
      <c r="O152" s="8">
        <v>44</v>
      </c>
      <c r="P152" s="8">
        <v>54</v>
      </c>
      <c r="Q152" s="8">
        <v>67</v>
      </c>
      <c r="R152" s="25" t="s">
        <v>47</v>
      </c>
      <c r="S152" s="13">
        <v>54</v>
      </c>
      <c r="T152" s="12">
        <v>25.5</v>
      </c>
      <c r="U152" s="12">
        <f>E152*2.5+F152*2.5+G152*0.5+H152*3+I152*2+J152*2+K152*1.5+L152*2+M152*4.5+N152*4+O152*3+P152*3+Q152*3+R152*2+S152*2.5</f>
        <v>1401</v>
      </c>
      <c r="V152" s="7">
        <v>27</v>
      </c>
      <c r="W152" s="25" t="s">
        <v>345</v>
      </c>
      <c r="X152" s="27" t="s">
        <v>346</v>
      </c>
      <c r="Y152" s="7">
        <v>24.5</v>
      </c>
      <c r="Z152" s="25" t="s">
        <v>47</v>
      </c>
      <c r="AA152" s="8">
        <v>64</v>
      </c>
      <c r="AB152" s="25" t="s">
        <v>47</v>
      </c>
      <c r="AC152" s="8">
        <v>64</v>
      </c>
      <c r="AD152" s="7">
        <v>61</v>
      </c>
      <c r="AE152" s="25" t="s">
        <v>47</v>
      </c>
      <c r="AF152" s="7">
        <v>68</v>
      </c>
      <c r="AG152" s="8">
        <v>67</v>
      </c>
      <c r="AH152" s="25" t="s">
        <v>47</v>
      </c>
      <c r="AI152" s="25" t="s">
        <v>47</v>
      </c>
      <c r="AJ152" s="25" t="s">
        <v>54</v>
      </c>
      <c r="AK152" s="25" t="s">
        <v>47</v>
      </c>
      <c r="AL152" s="25" t="s">
        <v>47</v>
      </c>
      <c r="AM152" s="25" t="s">
        <v>47</v>
      </c>
      <c r="AN152" s="25" t="s">
        <v>47</v>
      </c>
      <c r="AO152" s="7">
        <v>37</v>
      </c>
      <c r="AP152" s="25" t="s">
        <v>54</v>
      </c>
      <c r="AQ152" s="8">
        <v>64</v>
      </c>
      <c r="AR152" s="26" t="s">
        <v>47</v>
      </c>
      <c r="AS152" s="12">
        <v>24</v>
      </c>
      <c r="AT152" s="12">
        <f>Z152*2.5+AA152*3.5+AB152*2.5+AC152*3+AD152*2+AE152*2+AF152*1.5+AG152*3.5+AH152*6+AI152*6.5+AJ152*1+AK152*1.5+AL152*1+AM152*3+AN152*1+AO152*6+AP152*1+AQ152*2.5+AR152*2</f>
        <v>1416.5</v>
      </c>
      <c r="AU152" s="14">
        <f>T152+AS152</f>
        <v>49.5</v>
      </c>
      <c r="AV152" s="14">
        <f>U152+AT152</f>
        <v>2817.5</v>
      </c>
      <c r="AW152" s="6">
        <f>AV152/AU152</f>
        <v>56.9191919191919</v>
      </c>
    </row>
    <row r="153" spans="1:49">
      <c r="A153" s="7">
        <v>32</v>
      </c>
      <c r="B153" s="25" t="s">
        <v>347</v>
      </c>
      <c r="C153" s="27" t="s">
        <v>348</v>
      </c>
      <c r="D153" s="9">
        <v>23.5</v>
      </c>
      <c r="E153" s="25" t="s">
        <v>47</v>
      </c>
      <c r="F153" s="8">
        <v>22</v>
      </c>
      <c r="G153" s="8">
        <v>78</v>
      </c>
      <c r="H153" s="8">
        <v>65</v>
      </c>
      <c r="I153" s="25" t="s">
        <v>47</v>
      </c>
      <c r="J153" s="8">
        <v>67</v>
      </c>
      <c r="K153" s="25" t="s">
        <v>47</v>
      </c>
      <c r="L153" s="8">
        <v>44</v>
      </c>
      <c r="M153" s="25" t="s">
        <v>47</v>
      </c>
      <c r="N153" s="8">
        <v>85</v>
      </c>
      <c r="O153" s="8">
        <v>72</v>
      </c>
      <c r="P153" s="8">
        <v>37</v>
      </c>
      <c r="Q153" s="8">
        <v>66</v>
      </c>
      <c r="R153" s="25" t="s">
        <v>47</v>
      </c>
      <c r="S153" s="13">
        <v>12</v>
      </c>
      <c r="T153" s="12">
        <v>25.5</v>
      </c>
      <c r="U153" s="12">
        <f>E153*2.5+F153*2.5+G153*0.5+H153*3+I153*2+J153*2+K153*1.5+L153*2+M153*4.5+N153*4+O153*3+P153*3+Q153*3+R153*2+S153*2.5</f>
        <v>1406</v>
      </c>
      <c r="V153" s="7">
        <v>33</v>
      </c>
      <c r="W153" s="25" t="s">
        <v>347</v>
      </c>
      <c r="X153" s="27" t="s">
        <v>348</v>
      </c>
      <c r="Y153" s="7">
        <v>23</v>
      </c>
      <c r="Z153" s="25" t="s">
        <v>47</v>
      </c>
      <c r="AA153" s="8">
        <v>64</v>
      </c>
      <c r="AB153" s="8">
        <v>50</v>
      </c>
      <c r="AC153" s="25" t="s">
        <v>47</v>
      </c>
      <c r="AD153" s="7">
        <v>74</v>
      </c>
      <c r="AE153" s="25" t="s">
        <v>47</v>
      </c>
      <c r="AF153" s="7">
        <v>75</v>
      </c>
      <c r="AG153" s="8">
        <v>69</v>
      </c>
      <c r="AH153" s="8">
        <v>38</v>
      </c>
      <c r="AI153" s="25" t="s">
        <v>47</v>
      </c>
      <c r="AJ153" s="25" t="s">
        <v>48</v>
      </c>
      <c r="AK153" s="25" t="s">
        <v>47</v>
      </c>
      <c r="AL153" s="25" t="s">
        <v>47</v>
      </c>
      <c r="AM153" s="25" t="s">
        <v>47</v>
      </c>
      <c r="AN153" s="25" t="s">
        <v>47</v>
      </c>
      <c r="AO153" s="7">
        <v>49</v>
      </c>
      <c r="AP153" s="25" t="s">
        <v>48</v>
      </c>
      <c r="AQ153" s="8">
        <v>66</v>
      </c>
      <c r="AR153" s="26" t="s">
        <v>47</v>
      </c>
      <c r="AS153" s="12">
        <v>29.5</v>
      </c>
      <c r="AT153" s="12">
        <f>Z153*2.5+AA153*3.5+AB153*2.5+AC153*3+AD153*2+AE153*2+AF153*1.5+AG153*3.5+AH153*6+AI153*6.5+AJ153*1+AK153*1.5+AL153*1+AM153*3+AN153*1+AO153*6+AP153*1+AQ153*2.5+AR153*2</f>
        <v>1718</v>
      </c>
      <c r="AU153" s="14">
        <f>T153+AS153</f>
        <v>55</v>
      </c>
      <c r="AV153" s="14">
        <f>U153+AT153</f>
        <v>3124</v>
      </c>
      <c r="AW153" s="6">
        <f>AV153/AU153</f>
        <v>56.8</v>
      </c>
    </row>
    <row r="154" spans="1:49">
      <c r="A154" s="7">
        <v>36</v>
      </c>
      <c r="B154" s="25" t="s">
        <v>349</v>
      </c>
      <c r="C154" s="27" t="s">
        <v>350</v>
      </c>
      <c r="D154" s="9">
        <v>21.5</v>
      </c>
      <c r="E154" s="25" t="s">
        <v>47</v>
      </c>
      <c r="F154" s="8">
        <v>52</v>
      </c>
      <c r="G154" s="8">
        <v>71</v>
      </c>
      <c r="H154" s="8">
        <v>65</v>
      </c>
      <c r="I154" s="25" t="s">
        <v>47</v>
      </c>
      <c r="J154" s="8">
        <v>72</v>
      </c>
      <c r="K154" s="25" t="s">
        <v>47</v>
      </c>
      <c r="L154" s="8">
        <v>55</v>
      </c>
      <c r="M154" s="25" t="s">
        <v>47</v>
      </c>
      <c r="N154" s="8">
        <v>71</v>
      </c>
      <c r="O154" s="8">
        <v>0</v>
      </c>
      <c r="P154" s="8">
        <v>54</v>
      </c>
      <c r="Q154" s="8">
        <v>51</v>
      </c>
      <c r="R154" s="25" t="s">
        <v>47</v>
      </c>
      <c r="S154" s="13">
        <v>64</v>
      </c>
      <c r="T154" s="12">
        <v>25.5</v>
      </c>
      <c r="U154" s="12">
        <f>E154*2.5+F154*2.5+G154*0.5+H154*3+I154*2+J154*2+K154*1.5+L154*2+M154*4.5+N154*4+O154*3+P154*3+Q154*3+R154*2+S154*2.5</f>
        <v>1373.5</v>
      </c>
      <c r="V154" s="7">
        <v>37</v>
      </c>
      <c r="W154" s="25" t="s">
        <v>349</v>
      </c>
      <c r="X154" s="27" t="s">
        <v>350</v>
      </c>
      <c r="Y154" s="7">
        <v>16</v>
      </c>
      <c r="Z154" s="25" t="s">
        <v>47</v>
      </c>
      <c r="AA154" s="8">
        <v>69</v>
      </c>
      <c r="AB154" s="25" t="s">
        <v>47</v>
      </c>
      <c r="AC154" s="25" t="s">
        <v>47</v>
      </c>
      <c r="AD154" s="7">
        <v>69</v>
      </c>
      <c r="AE154" s="25" t="s">
        <v>47</v>
      </c>
      <c r="AF154" s="7">
        <v>77</v>
      </c>
      <c r="AG154" s="8">
        <v>44</v>
      </c>
      <c r="AH154" s="25" t="s">
        <v>47</v>
      </c>
      <c r="AI154" s="25" t="s">
        <v>47</v>
      </c>
      <c r="AJ154" s="25" t="s">
        <v>51</v>
      </c>
      <c r="AK154" s="25" t="s">
        <v>47</v>
      </c>
      <c r="AL154" s="25" t="s">
        <v>47</v>
      </c>
      <c r="AM154" s="25" t="s">
        <v>47</v>
      </c>
      <c r="AN154" s="25" t="s">
        <v>47</v>
      </c>
      <c r="AO154" s="7">
        <v>35</v>
      </c>
      <c r="AP154" s="25" t="s">
        <v>48</v>
      </c>
      <c r="AQ154" s="8">
        <v>54</v>
      </c>
      <c r="AR154" s="13">
        <v>61</v>
      </c>
      <c r="AS154" s="12">
        <v>23</v>
      </c>
      <c r="AT154" s="12">
        <f>Z154*2.5+AA154*3.5+AB154*2.5+AC154*3+AD154*2+AE154*2+AF154*1.5+AG154*3.5+AH154*6+AI154*6.5+AJ154*1+AK154*1.5+AL154*1+AM154*3+AN154*1+AO154*6+AP154*1+AQ154*2.5+AR154*2</f>
        <v>1276</v>
      </c>
      <c r="AU154" s="14">
        <f>T154+AS154</f>
        <v>48.5</v>
      </c>
      <c r="AV154" s="14">
        <f>U154+AT154</f>
        <v>2649.5</v>
      </c>
      <c r="AW154" s="6">
        <f>AV154/AU154</f>
        <v>54.6288659793814</v>
      </c>
    </row>
    <row r="155" spans="1:49">
      <c r="A155" s="7">
        <v>50</v>
      </c>
      <c r="B155" s="25" t="s">
        <v>351</v>
      </c>
      <c r="C155" s="27" t="s">
        <v>352</v>
      </c>
      <c r="D155" s="9">
        <v>17.5</v>
      </c>
      <c r="E155" s="25" t="s">
        <v>47</v>
      </c>
      <c r="F155" s="8">
        <v>51</v>
      </c>
      <c r="G155" s="8">
        <v>84</v>
      </c>
      <c r="H155" s="8">
        <v>60</v>
      </c>
      <c r="I155" s="25" t="s">
        <v>47</v>
      </c>
      <c r="J155" s="8">
        <v>64</v>
      </c>
      <c r="K155" s="25" t="s">
        <v>47</v>
      </c>
      <c r="L155" s="8">
        <v>62</v>
      </c>
      <c r="M155" s="25" t="s">
        <v>47</v>
      </c>
      <c r="N155" s="8">
        <v>66</v>
      </c>
      <c r="O155" s="8">
        <v>52</v>
      </c>
      <c r="P155" s="8">
        <v>46</v>
      </c>
      <c r="Q155" s="8">
        <v>53</v>
      </c>
      <c r="R155" s="25" t="s">
        <v>47</v>
      </c>
      <c r="S155" s="13">
        <v>23</v>
      </c>
      <c r="T155" s="12">
        <v>25.5</v>
      </c>
      <c r="U155" s="12">
        <f>E155*2.5+F155*2.5+G155*0.5+H155*3+I155*2+J155*2+K155*1.5+L155*2+M155*4.5+N155*4+O155*3+P155*3+Q155*3+R155*2+S155*2.5</f>
        <v>1376</v>
      </c>
      <c r="V155" s="7">
        <v>51</v>
      </c>
      <c r="W155" s="25" t="s">
        <v>351</v>
      </c>
      <c r="X155" s="27" t="s">
        <v>352</v>
      </c>
      <c r="Y155" s="7">
        <v>21</v>
      </c>
      <c r="Z155" s="25" t="s">
        <v>47</v>
      </c>
      <c r="AA155" s="8">
        <v>60</v>
      </c>
      <c r="AB155" s="25" t="s">
        <v>47</v>
      </c>
      <c r="AC155" s="25" t="s">
        <v>47</v>
      </c>
      <c r="AD155" s="7">
        <v>63</v>
      </c>
      <c r="AE155" s="25" t="s">
        <v>47</v>
      </c>
      <c r="AF155" s="7">
        <v>71</v>
      </c>
      <c r="AG155" s="8">
        <v>64</v>
      </c>
      <c r="AH155" s="8">
        <v>29</v>
      </c>
      <c r="AI155" s="25" t="s">
        <v>47</v>
      </c>
      <c r="AJ155" s="25" t="s">
        <v>54</v>
      </c>
      <c r="AK155" s="8">
        <v>73</v>
      </c>
      <c r="AL155" s="25" t="s">
        <v>47</v>
      </c>
      <c r="AM155" s="25" t="s">
        <v>47</v>
      </c>
      <c r="AN155" s="25" t="s">
        <v>47</v>
      </c>
      <c r="AO155" s="7">
        <v>34</v>
      </c>
      <c r="AP155" s="25" t="s">
        <v>54</v>
      </c>
      <c r="AQ155" s="8">
        <v>47</v>
      </c>
      <c r="AR155" s="26" t="s">
        <v>47</v>
      </c>
      <c r="AS155" s="12">
        <v>28.5</v>
      </c>
      <c r="AT155" s="12">
        <f>Z155*2.5+AA155*3.5+AB155*2.5+AC155*3+AD155*2+AE155*2+AF155*1.5+AG155*3.5+AH155*6+AI155*6.5+AJ155*1+AK155*1.5+AL155*1+AM155*3+AN155*1+AO155*6+AP155*1+AQ155*2.5+AR155*2</f>
        <v>1431.5</v>
      </c>
      <c r="AU155" s="14">
        <f>T155+AS155</f>
        <v>54</v>
      </c>
      <c r="AV155" s="14">
        <f>U155+AT155</f>
        <v>2807.5</v>
      </c>
      <c r="AW155" s="6">
        <f>AV155/AU155</f>
        <v>51.9907407407407</v>
      </c>
    </row>
    <row r="156" spans="1:49">
      <c r="A156" s="1">
        <v>133</v>
      </c>
      <c r="B156" s="29" t="s">
        <v>353</v>
      </c>
      <c r="C156" s="30" t="s">
        <v>354</v>
      </c>
      <c r="D156" s="2">
        <v>28</v>
      </c>
      <c r="E156" s="29" t="s">
        <v>47</v>
      </c>
      <c r="F156" s="21">
        <v>65</v>
      </c>
      <c r="G156" s="21">
        <v>77</v>
      </c>
      <c r="H156" s="21">
        <v>67</v>
      </c>
      <c r="I156" s="29" t="s">
        <v>47</v>
      </c>
      <c r="J156" s="21">
        <v>76</v>
      </c>
      <c r="K156" s="29" t="s">
        <v>47</v>
      </c>
      <c r="L156" s="21">
        <v>34</v>
      </c>
      <c r="M156" s="29" t="s">
        <v>47</v>
      </c>
      <c r="N156" s="21">
        <v>45</v>
      </c>
      <c r="O156" s="21">
        <v>47</v>
      </c>
      <c r="P156" s="21">
        <v>43</v>
      </c>
      <c r="Q156" s="21">
        <v>60</v>
      </c>
      <c r="R156" s="29" t="s">
        <v>47</v>
      </c>
      <c r="S156" s="21">
        <v>55</v>
      </c>
      <c r="T156" s="24">
        <v>25.5</v>
      </c>
      <c r="U156" s="24">
        <f>E156*2.5+F156*2.5+G156*0.5+H156*3+I156*2+J156*2+K156*1.5+L156*2+M156*4.5+N156*4+O156*3+P156*3+Q156*3+R156*2+S156*2.5</f>
        <v>1389.5</v>
      </c>
      <c r="V156" s="7">
        <v>134</v>
      </c>
      <c r="W156" s="25" t="s">
        <v>353</v>
      </c>
      <c r="X156" s="27" t="s">
        <v>354</v>
      </c>
      <c r="Y156" s="7">
        <v>16</v>
      </c>
      <c r="Z156" s="8">
        <v>39</v>
      </c>
      <c r="AA156" s="8">
        <v>65</v>
      </c>
      <c r="AB156" s="25" t="s">
        <v>47</v>
      </c>
      <c r="AC156" s="25" t="s">
        <v>47</v>
      </c>
      <c r="AD156" s="7">
        <v>56</v>
      </c>
      <c r="AE156" s="25" t="s">
        <v>47</v>
      </c>
      <c r="AF156" s="7">
        <v>65</v>
      </c>
      <c r="AG156" s="8">
        <v>23</v>
      </c>
      <c r="AH156" s="8">
        <v>31</v>
      </c>
      <c r="AI156" s="25" t="s">
        <v>47</v>
      </c>
      <c r="AJ156" s="25" t="s">
        <v>51</v>
      </c>
      <c r="AK156" s="8">
        <v>76</v>
      </c>
      <c r="AL156" s="25" t="s">
        <v>47</v>
      </c>
      <c r="AM156" s="25" t="s">
        <v>47</v>
      </c>
      <c r="AN156" s="25" t="s">
        <v>47</v>
      </c>
      <c r="AO156" s="7">
        <v>34</v>
      </c>
      <c r="AP156" s="25" t="s">
        <v>54</v>
      </c>
      <c r="AQ156" s="8">
        <v>74</v>
      </c>
      <c r="AR156" s="26" t="s">
        <v>47</v>
      </c>
      <c r="AS156" s="12">
        <v>32.5</v>
      </c>
      <c r="AT156" s="12">
        <f>Z156*2.5+AA156*3.5+AB156*2.5+AC156*3+AD156*2+AE156*2+AF156*1.5+AG156*3.5+AH156*6+AI156*6.5+AJ156*1+AK156*1.5+AL156*1+AM156*3+AN156*1+AO156*6+AP156*1+AQ156*2.5+AR156*2</f>
        <v>1454</v>
      </c>
      <c r="AU156" s="14">
        <f>T156+AS156</f>
        <v>58</v>
      </c>
      <c r="AV156" s="14">
        <f>U156+AT156</f>
        <v>2843.5</v>
      </c>
      <c r="AW156" s="6">
        <f>AV156/AU156</f>
        <v>49.0258620689655</v>
      </c>
    </row>
  </sheetData>
  <mergeCells count="4">
    <mergeCell ref="AY21:BA21"/>
    <mergeCell ref="AY40:BA40"/>
    <mergeCell ref="A1:S2"/>
    <mergeCell ref="V1:AR2"/>
  </mergeCells>
  <conditionalFormatting sqref="D4:S155 Z4:AR156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2013-09-27T19:44:26Z</dcterms:created>
  <dcterms:modified xsi:type="dcterms:W3CDTF">2013-09-27T19:44:46Z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