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<sst xmlns="http://schemas.openxmlformats.org/spreadsheetml/2006/main" count="182">
  <si>
    <t>11级城规2012-2013学年第1学期班级成绩汇总表</t>
  </si>
  <si>
    <t>2012-2013学年第2学期班级成绩汇总表</t>
  </si>
  <si>
    <t>序号</t>
  </si>
  <si>
    <t>学号</t>
  </si>
  <si>
    <t>姓名</t>
  </si>
  <si>
    <t>获得学分</t>
  </si>
  <si>
    <t>大学英语读写译(三)/必修课/3</t>
  </si>
  <si>
    <t>大学英语读写译(一)/必修课/2</t>
  </si>
  <si>
    <t>大学英语视听说(三)/必修课/2</t>
  </si>
  <si>
    <t>高等数学Ⅱ(一)/必修课/3</t>
  </si>
  <si>
    <t>建筑设计(一)/必修课/7.5</t>
  </si>
  <si>
    <t>建筑设计原理/必修课/3</t>
  </si>
  <si>
    <t>建筑制图计算机辅助设计(一)/选修课/1.5</t>
  </si>
  <si>
    <t>马克思主义基本原理概论/必修课/3</t>
  </si>
  <si>
    <t>大学英语读写译(二)/必修课/3</t>
  </si>
  <si>
    <t>大学英语读写译(四)/必修课/2</t>
  </si>
  <si>
    <t>大学英语视听说(二)/必修课/2</t>
  </si>
  <si>
    <t>大学英语视听说(四)/必修课/1.5</t>
  </si>
  <si>
    <t>高等数学Ⅱ(二)/必修课/5</t>
  </si>
  <si>
    <t>建筑构造/必修课/2</t>
  </si>
  <si>
    <t>建筑设计(二)/必修课/7.5</t>
  </si>
  <si>
    <t>建筑制图/必修课/3</t>
  </si>
  <si>
    <t>毛泽东思想和中国特色社会主义理论体系概论/必修课/6</t>
  </si>
  <si>
    <t>城市建筑专业实习/实践课/1</t>
  </si>
  <si>
    <t>建筑设计初步课程设计/实践课/1</t>
  </si>
  <si>
    <t>城市道路与交通规划/选修课/2.5</t>
  </si>
  <si>
    <t>高等数学(二)/选修课/5</t>
  </si>
  <si>
    <t>中外建筑史/选修课/4</t>
  </si>
  <si>
    <t>全年总学分</t>
  </si>
  <si>
    <t>加权总学分</t>
  </si>
  <si>
    <t>平均学分</t>
  </si>
  <si>
    <t>110907140</t>
  </si>
  <si>
    <t>朱雪颜</t>
  </si>
  <si>
    <t>0</t>
  </si>
  <si>
    <t>110907115</t>
  </si>
  <si>
    <t>李琳</t>
  </si>
  <si>
    <t>110907108</t>
  </si>
  <si>
    <t>洪玲玲</t>
  </si>
  <si>
    <t>110907116</t>
  </si>
  <si>
    <t>李瑞雪</t>
  </si>
  <si>
    <t>110907222</t>
  </si>
  <si>
    <t>王欢欢</t>
  </si>
  <si>
    <t>110907213</t>
  </si>
  <si>
    <t>李雪蕾</t>
  </si>
  <si>
    <t>110907211</t>
  </si>
  <si>
    <t>解坤坤</t>
  </si>
  <si>
    <t>110907134</t>
  </si>
  <si>
    <t>尹嘉思</t>
  </si>
  <si>
    <t>110907130</t>
  </si>
  <si>
    <t>杨静</t>
  </si>
  <si>
    <t>110907105</t>
  </si>
  <si>
    <t>付豫蜀</t>
  </si>
  <si>
    <t>110907235</t>
  </si>
  <si>
    <t>张玉延</t>
  </si>
  <si>
    <t>110907210</t>
  </si>
  <si>
    <t>侯力木</t>
  </si>
  <si>
    <t>110907221</t>
  </si>
  <si>
    <t>田莹</t>
  </si>
  <si>
    <t>110907118</t>
  </si>
  <si>
    <t>梁爽</t>
  </si>
  <si>
    <t>110907219</t>
  </si>
  <si>
    <t>苏婷婷</t>
  </si>
  <si>
    <t>110907138</t>
  </si>
  <si>
    <t>朱贺婷</t>
  </si>
  <si>
    <t>110907117</t>
  </si>
  <si>
    <t>李显</t>
  </si>
  <si>
    <t>110907136</t>
  </si>
  <si>
    <t>张德民</t>
  </si>
  <si>
    <t>110907137</t>
  </si>
  <si>
    <t>赵鑫桐</t>
  </si>
  <si>
    <t>110907239</t>
  </si>
  <si>
    <t>郑奥迪</t>
  </si>
  <si>
    <t>110907124</t>
  </si>
  <si>
    <t>苏怡心</t>
  </si>
  <si>
    <t>110907113</t>
  </si>
  <si>
    <t>李杰</t>
  </si>
  <si>
    <t>110907129</t>
  </si>
  <si>
    <t>吴桂虎</t>
  </si>
  <si>
    <t>110907220</t>
  </si>
  <si>
    <t>孙向阳</t>
  </si>
  <si>
    <t>110907201</t>
  </si>
  <si>
    <t>陈博华</t>
  </si>
  <si>
    <t>110907223</t>
  </si>
  <si>
    <t>王文庆</t>
  </si>
  <si>
    <t>110907209</t>
  </si>
  <si>
    <t>侯恒飞</t>
  </si>
  <si>
    <t>110907111</t>
  </si>
  <si>
    <t>李广智</t>
  </si>
  <si>
    <t>110907104</t>
  </si>
  <si>
    <t>冯光辉</t>
  </si>
  <si>
    <t>110907112</t>
  </si>
  <si>
    <t>李浩浩</t>
  </si>
  <si>
    <t>110907214</t>
  </si>
  <si>
    <t>刘永辉</t>
  </si>
  <si>
    <t>110907121</t>
  </si>
  <si>
    <t>柳伟常</t>
  </si>
  <si>
    <t>110907216</t>
  </si>
  <si>
    <t>刘姗</t>
  </si>
  <si>
    <t>110907110</t>
  </si>
  <si>
    <t>金政光</t>
  </si>
  <si>
    <t>110907132</t>
  </si>
  <si>
    <t>杨新华</t>
  </si>
  <si>
    <t>110907234</t>
  </si>
  <si>
    <t>张永飞</t>
  </si>
  <si>
    <t>110907226</t>
  </si>
  <si>
    <t>夏乐乐</t>
  </si>
  <si>
    <t>110907224</t>
  </si>
  <si>
    <t>吴泽洲</t>
  </si>
  <si>
    <t>110907233</t>
  </si>
  <si>
    <t>张晓斌</t>
  </si>
  <si>
    <t>110907212</t>
  </si>
  <si>
    <t>李红艳</t>
  </si>
  <si>
    <t>110907228</t>
  </si>
  <si>
    <t>杨得亮</t>
  </si>
  <si>
    <t>110907119</t>
  </si>
  <si>
    <t>刘炳森</t>
  </si>
  <si>
    <t>110907128</t>
  </si>
  <si>
    <t>王智超</t>
  </si>
  <si>
    <t>110907208</t>
  </si>
  <si>
    <t>郭婷婷</t>
  </si>
  <si>
    <t>110907139</t>
  </si>
  <si>
    <t>朱松松</t>
  </si>
  <si>
    <t>110907229</t>
  </si>
  <si>
    <t>杨群峰</t>
  </si>
  <si>
    <t>110907135</t>
  </si>
  <si>
    <t>张闯</t>
  </si>
  <si>
    <t>110907207</t>
  </si>
  <si>
    <t>郭孟迪</t>
  </si>
  <si>
    <t>110907238</t>
  </si>
  <si>
    <t>赵攀科</t>
  </si>
  <si>
    <t>110907237</t>
  </si>
  <si>
    <t>赵久骞</t>
  </si>
  <si>
    <t>110907230</t>
  </si>
  <si>
    <t>原振华</t>
  </si>
  <si>
    <t>110907217</t>
  </si>
  <si>
    <t>孟政伟</t>
  </si>
  <si>
    <t>110907236</t>
  </si>
  <si>
    <t>赵朝辉</t>
  </si>
  <si>
    <t>110907120</t>
  </si>
  <si>
    <t>刘永暴</t>
  </si>
  <si>
    <t>110907106</t>
  </si>
  <si>
    <t>高成岗</t>
  </si>
  <si>
    <t>110907227</t>
  </si>
  <si>
    <t>徐华兵</t>
  </si>
  <si>
    <t>110907202</t>
  </si>
  <si>
    <t>陈萌军</t>
  </si>
  <si>
    <t>110907240</t>
  </si>
  <si>
    <t>郑时雨</t>
  </si>
  <si>
    <t>110907114</t>
  </si>
  <si>
    <t>李谨男</t>
  </si>
  <si>
    <t>110907123</t>
  </si>
  <si>
    <t>苏毅</t>
  </si>
  <si>
    <t>110907204</t>
  </si>
  <si>
    <t>樊俊杰</t>
  </si>
  <si>
    <t>110907131</t>
  </si>
  <si>
    <t>杨凯</t>
  </si>
  <si>
    <t>110907231</t>
  </si>
  <si>
    <t>张飞艳</t>
  </si>
  <si>
    <t>110907127</t>
  </si>
  <si>
    <t>王战军</t>
  </si>
  <si>
    <t>110907126</t>
  </si>
  <si>
    <t>王万磊</t>
  </si>
  <si>
    <t>110907133</t>
  </si>
  <si>
    <t>姚成明</t>
  </si>
  <si>
    <t>110907205</t>
  </si>
  <si>
    <t>高晨玮</t>
  </si>
  <si>
    <t>110907101</t>
  </si>
  <si>
    <t>陈轩</t>
  </si>
  <si>
    <t>110907203</t>
  </si>
  <si>
    <t>崔卫涛</t>
  </si>
  <si>
    <t>110907206</t>
  </si>
  <si>
    <t>高奎</t>
  </si>
  <si>
    <t>110907103</t>
  </si>
  <si>
    <t>段旭东</t>
  </si>
  <si>
    <t>110907107</t>
  </si>
  <si>
    <t>郭毅</t>
  </si>
  <si>
    <t>110907218</t>
  </si>
  <si>
    <t>潘斯策</t>
  </si>
  <si>
    <t>110907125</t>
  </si>
  <si>
    <t>王闯</t>
  </si>
  <si>
    <t>110907225</t>
  </si>
  <si>
    <t>吴振坤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</si>
</sst>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 quotePrefix="1">
      <alignment horizontal="left"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dxfs count="1">
    <dxf>
      <font>
        <b val="0"/>
        <i val="0"/>
        <color indexed="10"/>
      </font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79"/>
  <sheetViews>
    <sheetView tabSelected="1" topLeftCell="A53" workbookViewId="0">
      <selection activeCell="B7" sqref="B7"/>
    </sheetView>
  </sheetViews>
  <sheetFormatPr defaultColWidth="9" defaultRowHeight="13.5"/>
  <cols>
    <col min="1" max="1" width="6.375" style="1" customWidth="1"/>
    <col min="2" max="2" width="13.125" style="1" customWidth="1"/>
    <col min="3" max="3" width="5.625" style="1" customWidth="1"/>
    <col min="4" max="4" width="6.625" style="1" customWidth="1"/>
    <col min="5" max="5" width="19.125" style="1" customWidth="1"/>
    <col min="6" max="6" width="14.625" style="1" customWidth="1"/>
    <col min="7" max="7" width="14.875" style="1" customWidth="1"/>
    <col min="8" max="8" width="13.5" style="1" customWidth="1"/>
    <col min="9" max="9" width="13.875" style="1" customWidth="1"/>
    <col min="10" max="10" width="14.125" style="1" customWidth="1"/>
    <col min="11" max="11" width="18.125" style="1" customWidth="1"/>
    <col min="12" max="12" width="17.125" style="1" customWidth="1"/>
    <col min="33" max="33" width="12.625"/>
  </cols>
  <sheetData>
    <row r="1" spans="1:3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ht="60" spans="1:3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2</v>
      </c>
      <c r="N3" s="3" t="s">
        <v>3</v>
      </c>
      <c r="O3" s="3" t="s">
        <v>4</v>
      </c>
      <c r="P3" s="3" t="s">
        <v>5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  <c r="Z3" s="3" t="s">
        <v>23</v>
      </c>
      <c r="AA3" s="3" t="s">
        <v>24</v>
      </c>
      <c r="AB3" s="3" t="s">
        <v>25</v>
      </c>
      <c r="AC3" s="3" t="s">
        <v>26</v>
      </c>
      <c r="AD3" s="3" t="s">
        <v>27</v>
      </c>
      <c r="AE3" s="3" t="s">
        <v>28</v>
      </c>
      <c r="AF3" s="3" t="s">
        <v>29</v>
      </c>
      <c r="AG3" s="3" t="s">
        <v>30</v>
      </c>
    </row>
    <row r="4" spans="1:33">
      <c r="A4" s="4">
        <v>1</v>
      </c>
      <c r="B4" s="9" t="s">
        <v>31</v>
      </c>
      <c r="C4" s="9" t="s">
        <v>32</v>
      </c>
      <c r="D4" s="4">
        <v>30</v>
      </c>
      <c r="E4" s="5">
        <v>70</v>
      </c>
      <c r="F4" s="9" t="s">
        <v>33</v>
      </c>
      <c r="G4" s="4">
        <v>70</v>
      </c>
      <c r="H4" s="5">
        <v>61</v>
      </c>
      <c r="I4" s="5">
        <v>92</v>
      </c>
      <c r="J4" s="4">
        <v>80</v>
      </c>
      <c r="K4" s="4">
        <v>89</v>
      </c>
      <c r="L4" s="5">
        <v>77</v>
      </c>
      <c r="M4" s="4">
        <v>37</v>
      </c>
      <c r="N4" s="9" t="s">
        <v>31</v>
      </c>
      <c r="O4" s="9" t="s">
        <v>32</v>
      </c>
      <c r="P4" s="4">
        <v>27</v>
      </c>
      <c r="Q4" s="9" t="s">
        <v>33</v>
      </c>
      <c r="R4" s="4">
        <v>65</v>
      </c>
      <c r="S4" s="9" t="s">
        <v>33</v>
      </c>
      <c r="T4" s="4">
        <v>70</v>
      </c>
      <c r="U4" s="9" t="s">
        <v>33</v>
      </c>
      <c r="V4" s="4">
        <v>77</v>
      </c>
      <c r="W4" s="4">
        <v>90</v>
      </c>
      <c r="X4" s="9" t="s">
        <v>33</v>
      </c>
      <c r="Y4" s="4">
        <v>90</v>
      </c>
      <c r="Z4" s="4">
        <v>88</v>
      </c>
      <c r="AA4" s="9" t="s">
        <v>33</v>
      </c>
      <c r="AB4" s="9" t="s">
        <v>33</v>
      </c>
      <c r="AC4" s="9" t="s">
        <v>33</v>
      </c>
      <c r="AD4" s="4">
        <v>92</v>
      </c>
      <c r="AE4" s="7">
        <v>44</v>
      </c>
      <c r="AF4" s="7">
        <f t="shared" ref="AF4:AF35" si="0">E4*3+F4*2+G4*2+H4*3+I4*7.5+J4*3+K4*1.5+L4*3+Q4*3+R4*2+S4*2+T4*1.5+U485+V4*2+W4*7.5+X4*3+Y4*6+Z4*1+AA4*1+AB4*2.5+AC4*5+AD4*4</f>
        <v>3887.5</v>
      </c>
      <c r="AG4" s="7">
        <f t="shared" ref="AG4:AG9" si="1">AF4/AE4+0.5</f>
        <v>88.8522727272727</v>
      </c>
    </row>
    <row r="5" spans="1:33">
      <c r="A5" s="4">
        <v>2</v>
      </c>
      <c r="B5" s="9" t="s">
        <v>34</v>
      </c>
      <c r="C5" s="9" t="s">
        <v>35</v>
      </c>
      <c r="D5" s="4">
        <v>27</v>
      </c>
      <c r="E5" s="5">
        <v>81</v>
      </c>
      <c r="F5" s="9" t="s">
        <v>33</v>
      </c>
      <c r="G5" s="4">
        <v>86</v>
      </c>
      <c r="H5" s="9" t="s">
        <v>33</v>
      </c>
      <c r="I5" s="5">
        <v>84</v>
      </c>
      <c r="J5" s="4">
        <v>74</v>
      </c>
      <c r="K5" s="4">
        <v>87</v>
      </c>
      <c r="L5" s="5">
        <v>95</v>
      </c>
      <c r="M5" s="4">
        <v>13</v>
      </c>
      <c r="N5" s="9" t="s">
        <v>34</v>
      </c>
      <c r="O5" s="9" t="s">
        <v>35</v>
      </c>
      <c r="P5" s="4">
        <v>27</v>
      </c>
      <c r="Q5" s="9" t="s">
        <v>33</v>
      </c>
      <c r="R5" s="4">
        <v>88</v>
      </c>
      <c r="S5" s="9" t="s">
        <v>33</v>
      </c>
      <c r="T5" s="4">
        <v>79</v>
      </c>
      <c r="U5" s="9" t="s">
        <v>33</v>
      </c>
      <c r="V5" s="4">
        <v>81</v>
      </c>
      <c r="W5" s="4">
        <v>88</v>
      </c>
      <c r="X5" s="9" t="s">
        <v>33</v>
      </c>
      <c r="Y5" s="4">
        <v>85</v>
      </c>
      <c r="Z5" s="4">
        <v>85</v>
      </c>
      <c r="AA5" s="9" t="s">
        <v>33</v>
      </c>
      <c r="AB5" s="9" t="s">
        <v>33</v>
      </c>
      <c r="AC5" s="9" t="s">
        <v>33</v>
      </c>
      <c r="AD5" s="4">
        <v>81</v>
      </c>
      <c r="AE5" s="7">
        <v>44</v>
      </c>
      <c r="AF5" s="7">
        <f>E5*3+F5*2+G5*2+H5*3+I5*7.5+J5*3+K5*1.5+L5*3+Q5*3+R5*2+S5*2+T5*1.5+U486+V5*2+W5*7.5+X5*3+Y5*6+Z5*1+AA5*1+AB5*2.5+AC5*5+AD5*4</f>
        <v>3718</v>
      </c>
      <c r="AG5" s="7">
        <f>AF5/AE5+0.5+1</f>
        <v>86</v>
      </c>
    </row>
    <row r="6" spans="1:33">
      <c r="A6" s="4">
        <v>3</v>
      </c>
      <c r="B6" s="9" t="s">
        <v>36</v>
      </c>
      <c r="C6" s="9" t="s">
        <v>37</v>
      </c>
      <c r="D6" s="4">
        <v>27</v>
      </c>
      <c r="E6" s="5">
        <v>79</v>
      </c>
      <c r="F6" s="9" t="s">
        <v>33</v>
      </c>
      <c r="G6" s="4">
        <v>81</v>
      </c>
      <c r="H6" s="9" t="s">
        <v>33</v>
      </c>
      <c r="I6" s="5">
        <v>86</v>
      </c>
      <c r="J6" s="4">
        <v>73</v>
      </c>
      <c r="K6" s="4">
        <v>83</v>
      </c>
      <c r="L6" s="5">
        <v>79</v>
      </c>
      <c r="M6" s="4">
        <v>7</v>
      </c>
      <c r="N6" s="9" t="s">
        <v>36</v>
      </c>
      <c r="O6" s="9" t="s">
        <v>37</v>
      </c>
      <c r="P6" s="4">
        <v>27</v>
      </c>
      <c r="Q6" s="9" t="s">
        <v>33</v>
      </c>
      <c r="R6" s="4">
        <v>79</v>
      </c>
      <c r="S6" s="9" t="s">
        <v>33</v>
      </c>
      <c r="T6" s="4">
        <v>79</v>
      </c>
      <c r="U6" s="9" t="s">
        <v>33</v>
      </c>
      <c r="V6" s="4">
        <v>89</v>
      </c>
      <c r="W6" s="4">
        <v>90</v>
      </c>
      <c r="X6" s="9" t="s">
        <v>33</v>
      </c>
      <c r="Y6" s="4">
        <v>88</v>
      </c>
      <c r="Z6" s="4">
        <v>89</v>
      </c>
      <c r="AA6" s="9" t="s">
        <v>33</v>
      </c>
      <c r="AB6" s="9" t="s">
        <v>33</v>
      </c>
      <c r="AC6" s="9" t="s">
        <v>33</v>
      </c>
      <c r="AD6" s="4">
        <v>84</v>
      </c>
      <c r="AE6" s="7">
        <v>44</v>
      </c>
      <c r="AF6" s="7">
        <f>E6*3+F6*2+G6*2+H6*3+I6*7.5+J6*3+K6*1.5+L6*3+Q6*3+R6*2+S6*2+T6*1.5+U487+V6*2+W6*7.5+X6*3+Y6*6+Z6*1+AA6*1+AB6*2.5+AC6*5+AD6*4</f>
        <v>3707</v>
      </c>
      <c r="AG6" s="7">
        <f t="shared" ref="AG6:AG10" si="2">AF6/AE6+0.5</f>
        <v>84.75</v>
      </c>
    </row>
    <row r="7" spans="1:33">
      <c r="A7" s="4">
        <v>4</v>
      </c>
      <c r="B7" s="9" t="s">
        <v>38</v>
      </c>
      <c r="C7" s="9" t="s">
        <v>39</v>
      </c>
      <c r="D7" s="4">
        <v>27</v>
      </c>
      <c r="E7" s="5">
        <v>82</v>
      </c>
      <c r="F7" s="9" t="s">
        <v>33</v>
      </c>
      <c r="G7" s="4">
        <v>81</v>
      </c>
      <c r="H7" s="9" t="s">
        <v>33</v>
      </c>
      <c r="I7" s="5">
        <v>87</v>
      </c>
      <c r="J7" s="4">
        <v>76</v>
      </c>
      <c r="K7" s="4">
        <v>89</v>
      </c>
      <c r="L7" s="5">
        <v>86</v>
      </c>
      <c r="M7" s="4">
        <v>14</v>
      </c>
      <c r="N7" s="9" t="s">
        <v>38</v>
      </c>
      <c r="O7" s="9" t="s">
        <v>39</v>
      </c>
      <c r="P7" s="4">
        <v>27</v>
      </c>
      <c r="Q7" s="9" t="s">
        <v>33</v>
      </c>
      <c r="R7" s="4">
        <v>80</v>
      </c>
      <c r="S7" s="9" t="s">
        <v>33</v>
      </c>
      <c r="T7" s="4">
        <v>80</v>
      </c>
      <c r="U7" s="9" t="s">
        <v>33</v>
      </c>
      <c r="V7" s="4">
        <v>85</v>
      </c>
      <c r="W7" s="4">
        <v>91</v>
      </c>
      <c r="X7" s="9" t="s">
        <v>33</v>
      </c>
      <c r="Y7" s="4">
        <v>74</v>
      </c>
      <c r="Z7" s="4">
        <v>90</v>
      </c>
      <c r="AA7" s="9" t="s">
        <v>33</v>
      </c>
      <c r="AB7" s="9" t="s">
        <v>33</v>
      </c>
      <c r="AC7" s="9" t="s">
        <v>33</v>
      </c>
      <c r="AD7" s="4">
        <v>82</v>
      </c>
      <c r="AE7" s="7">
        <v>44</v>
      </c>
      <c r="AF7" s="7">
        <f>E7*3+F7*2+G7*2+H7*3+I7*7.5+J7*3+K7*1.5+L7*3+Q7*3+R7*2+S7*2+T7*1.5+U488+V7*2+W7*7.5+X7*3+Y7*6+Z7*1+AA7*1+AB7*2.5+AC7*5+AD7*4</f>
        <v>3674.5</v>
      </c>
      <c r="AG7" s="7">
        <f>AF7/AE7+0.5</f>
        <v>84.0113636363637</v>
      </c>
    </row>
    <row r="8" spans="1:33">
      <c r="A8" s="4">
        <v>5</v>
      </c>
      <c r="B8" s="9" t="s">
        <v>40</v>
      </c>
      <c r="C8" s="9" t="s">
        <v>41</v>
      </c>
      <c r="D8" s="4">
        <v>27</v>
      </c>
      <c r="E8" s="5">
        <v>89</v>
      </c>
      <c r="F8" s="9" t="s">
        <v>33</v>
      </c>
      <c r="G8" s="4">
        <v>80</v>
      </c>
      <c r="H8" s="9" t="s">
        <v>33</v>
      </c>
      <c r="I8" s="5">
        <v>80</v>
      </c>
      <c r="J8" s="4">
        <v>74</v>
      </c>
      <c r="K8" s="4">
        <v>83</v>
      </c>
      <c r="L8" s="5">
        <v>92</v>
      </c>
      <c r="M8" s="4">
        <v>58</v>
      </c>
      <c r="N8" s="9" t="s">
        <v>40</v>
      </c>
      <c r="O8" s="9" t="s">
        <v>41</v>
      </c>
      <c r="P8" s="4">
        <v>25</v>
      </c>
      <c r="Q8" s="9" t="s">
        <v>33</v>
      </c>
      <c r="R8" s="4">
        <v>86</v>
      </c>
      <c r="S8" s="9" t="s">
        <v>33</v>
      </c>
      <c r="T8" s="4">
        <v>82</v>
      </c>
      <c r="U8" s="9" t="s">
        <v>33</v>
      </c>
      <c r="V8" s="4">
        <v>78</v>
      </c>
      <c r="W8" s="4">
        <v>86</v>
      </c>
      <c r="X8" s="9" t="s">
        <v>33</v>
      </c>
      <c r="Y8" s="4">
        <v>76</v>
      </c>
      <c r="Z8" s="4">
        <v>85</v>
      </c>
      <c r="AA8" s="9" t="s">
        <v>33</v>
      </c>
      <c r="AB8" s="9" t="s">
        <v>33</v>
      </c>
      <c r="AC8" s="9" t="s">
        <v>33</v>
      </c>
      <c r="AD8" s="4">
        <v>83</v>
      </c>
      <c r="AE8" s="7">
        <v>44</v>
      </c>
      <c r="AF8" s="7">
        <f>E8*3+F8*2+G8*2+H8*3+I8*7.5+J8*3+K8*1.5+L8*3+Q8*3+R8*2+S8*2+T8*1.5+U489+V8*2+W8*7.5+X8*3+Y8*6+Z8*1+AA8*1+AB8*2.5+AC8*5+AD8*4</f>
        <v>3618.5</v>
      </c>
      <c r="AG8" s="7">
        <f>AF8/AE8+0.5+1</f>
        <v>83.7386363636364</v>
      </c>
    </row>
    <row r="9" spans="1:33">
      <c r="A9" s="4">
        <v>6</v>
      </c>
      <c r="B9" s="9" t="s">
        <v>42</v>
      </c>
      <c r="C9" s="9" t="s">
        <v>43</v>
      </c>
      <c r="D9" s="4">
        <v>27</v>
      </c>
      <c r="E9" s="5">
        <v>78</v>
      </c>
      <c r="F9" s="9" t="s">
        <v>33</v>
      </c>
      <c r="G9" s="4">
        <v>80</v>
      </c>
      <c r="H9" s="9" t="s">
        <v>33</v>
      </c>
      <c r="I9" s="5">
        <v>87</v>
      </c>
      <c r="J9" s="4">
        <v>67</v>
      </c>
      <c r="K9" s="4">
        <v>89</v>
      </c>
      <c r="L9" s="5">
        <v>87</v>
      </c>
      <c r="M9" s="4">
        <v>50</v>
      </c>
      <c r="N9" s="9" t="s">
        <v>42</v>
      </c>
      <c r="O9" s="9" t="s">
        <v>43</v>
      </c>
      <c r="P9" s="4">
        <v>27</v>
      </c>
      <c r="Q9" s="9" t="s">
        <v>33</v>
      </c>
      <c r="R9" s="4">
        <v>73</v>
      </c>
      <c r="S9" s="9" t="s">
        <v>33</v>
      </c>
      <c r="T9" s="4">
        <v>78</v>
      </c>
      <c r="U9" s="9" t="s">
        <v>33</v>
      </c>
      <c r="V9" s="4">
        <v>80</v>
      </c>
      <c r="W9" s="4">
        <v>92</v>
      </c>
      <c r="X9" s="9" t="s">
        <v>33</v>
      </c>
      <c r="Y9" s="4">
        <v>79</v>
      </c>
      <c r="Z9" s="4">
        <v>86</v>
      </c>
      <c r="AA9" s="9" t="s">
        <v>33</v>
      </c>
      <c r="AB9" s="9" t="s">
        <v>33</v>
      </c>
      <c r="AC9" s="9" t="s">
        <v>33</v>
      </c>
      <c r="AD9" s="4">
        <v>86</v>
      </c>
      <c r="AE9" s="7">
        <v>44</v>
      </c>
      <c r="AF9" s="7">
        <f>E9*3+F9*2+G9*2+H9*3+I9*7.5+J9*3+K9*1.5+L9*3+Q9*3+R9*2+S9*2+T9*1.5+U490+V9*2+W9*7.5+X9*3+Y9*6+Z9*1+AA9*1+AB9*2.5+AC9*5+AD9*4</f>
        <v>3659</v>
      </c>
      <c r="AG9" s="7">
        <f>AF9/AE9+0.5</f>
        <v>83.6590909090909</v>
      </c>
    </row>
    <row r="10" spans="1:33">
      <c r="A10" s="4">
        <v>7</v>
      </c>
      <c r="B10" s="9" t="s">
        <v>44</v>
      </c>
      <c r="C10" s="9" t="s">
        <v>45</v>
      </c>
      <c r="D10" s="4">
        <v>25</v>
      </c>
      <c r="E10" s="5">
        <v>77</v>
      </c>
      <c r="F10" s="9" t="s">
        <v>33</v>
      </c>
      <c r="G10" s="4">
        <v>77</v>
      </c>
      <c r="H10" s="9" t="s">
        <v>33</v>
      </c>
      <c r="I10" s="5">
        <v>85</v>
      </c>
      <c r="J10" s="4">
        <v>78</v>
      </c>
      <c r="K10" s="4">
        <v>85</v>
      </c>
      <c r="L10" s="5">
        <v>90</v>
      </c>
      <c r="M10" s="4">
        <v>48</v>
      </c>
      <c r="N10" s="9" t="s">
        <v>44</v>
      </c>
      <c r="O10" s="9" t="s">
        <v>45</v>
      </c>
      <c r="P10" s="4">
        <v>27</v>
      </c>
      <c r="Q10" s="9" t="s">
        <v>33</v>
      </c>
      <c r="R10" s="4">
        <v>78</v>
      </c>
      <c r="S10" s="9" t="s">
        <v>33</v>
      </c>
      <c r="T10" s="4">
        <v>71</v>
      </c>
      <c r="U10" s="9" t="s">
        <v>33</v>
      </c>
      <c r="V10" s="4">
        <v>84</v>
      </c>
      <c r="W10" s="4">
        <v>90</v>
      </c>
      <c r="X10" s="9" t="s">
        <v>33</v>
      </c>
      <c r="Y10" s="4">
        <v>74</v>
      </c>
      <c r="Z10" s="4">
        <v>85</v>
      </c>
      <c r="AA10" s="9" t="s">
        <v>33</v>
      </c>
      <c r="AB10" s="9" t="s">
        <v>33</v>
      </c>
      <c r="AC10" s="9" t="s">
        <v>33</v>
      </c>
      <c r="AD10" s="4">
        <v>84</v>
      </c>
      <c r="AE10" s="7">
        <v>44</v>
      </c>
      <c r="AF10" s="7">
        <f>E10*3+F10*2+G10*2+H10*3+I10*7.5+J10*3+K10*1.5+L10*3+Q10*3+R10*2+S10*2+T10*1.5+U491+V10*2+W10*7.5+X10*3+Y10*6+Z10*1+AA10*1+AB10*2.5+AC10*5+AD10*4</f>
        <v>3624.5</v>
      </c>
      <c r="AG10" s="7">
        <f>AF10/AE10+0.5</f>
        <v>82.875</v>
      </c>
    </row>
    <row r="11" spans="1:33">
      <c r="A11" s="4">
        <v>8</v>
      </c>
      <c r="B11" s="9" t="s">
        <v>46</v>
      </c>
      <c r="C11" s="9" t="s">
        <v>47</v>
      </c>
      <c r="D11" s="4">
        <v>27</v>
      </c>
      <c r="E11" s="5">
        <v>78</v>
      </c>
      <c r="F11" s="9" t="s">
        <v>33</v>
      </c>
      <c r="G11" s="4">
        <v>79</v>
      </c>
      <c r="H11" s="9" t="s">
        <v>33</v>
      </c>
      <c r="I11" s="5">
        <v>86</v>
      </c>
      <c r="J11" s="4">
        <v>79</v>
      </c>
      <c r="K11" s="4">
        <v>88</v>
      </c>
      <c r="L11" s="5">
        <v>85</v>
      </c>
      <c r="M11" s="4">
        <v>31</v>
      </c>
      <c r="N11" s="9" t="s">
        <v>46</v>
      </c>
      <c r="O11" s="9" t="s">
        <v>47</v>
      </c>
      <c r="P11" s="4">
        <v>27</v>
      </c>
      <c r="Q11" s="9" t="s">
        <v>33</v>
      </c>
      <c r="R11" s="4">
        <v>80</v>
      </c>
      <c r="S11" s="9" t="s">
        <v>33</v>
      </c>
      <c r="T11" s="4">
        <v>83</v>
      </c>
      <c r="U11" s="9" t="s">
        <v>33</v>
      </c>
      <c r="V11" s="4">
        <v>83</v>
      </c>
      <c r="W11" s="4">
        <v>88</v>
      </c>
      <c r="X11" s="9" t="s">
        <v>33</v>
      </c>
      <c r="Y11" s="4">
        <v>68</v>
      </c>
      <c r="Z11" s="4">
        <v>86</v>
      </c>
      <c r="AA11" s="9" t="s">
        <v>33</v>
      </c>
      <c r="AB11" s="9" t="s">
        <v>33</v>
      </c>
      <c r="AC11" s="9" t="s">
        <v>33</v>
      </c>
      <c r="AD11" s="4">
        <v>77</v>
      </c>
      <c r="AE11" s="7">
        <v>44</v>
      </c>
      <c r="AF11" s="7">
        <f>E11*3+F11*2+G11*2+H11*3+I11*7.5+J11*3+K11*1.5+L11*3+Q11*3+R11*2+S11*2+T11*1.5+U492+V11*2+W11*7.5+X11*3+Y11*6+Z11*1+AA11*1+AB11*2.5+AC11*5+AD11*4</f>
        <v>3573.5</v>
      </c>
      <c r="AG11" s="7">
        <f>AF11/AE11+0.5+1</f>
        <v>82.7159090909091</v>
      </c>
    </row>
    <row r="12" spans="1:33">
      <c r="A12" s="4">
        <v>9</v>
      </c>
      <c r="B12" s="9" t="s">
        <v>48</v>
      </c>
      <c r="C12" s="9" t="s">
        <v>49</v>
      </c>
      <c r="D12" s="4">
        <v>25</v>
      </c>
      <c r="E12" s="5">
        <v>81</v>
      </c>
      <c r="F12" s="9" t="s">
        <v>33</v>
      </c>
      <c r="G12" s="4">
        <v>86</v>
      </c>
      <c r="H12" s="9" t="s">
        <v>33</v>
      </c>
      <c r="I12" s="5">
        <v>87</v>
      </c>
      <c r="J12" s="4">
        <v>75</v>
      </c>
      <c r="K12" s="4">
        <v>79</v>
      </c>
      <c r="L12" s="5">
        <v>90</v>
      </c>
      <c r="M12" s="4">
        <v>27</v>
      </c>
      <c r="N12" s="9" t="s">
        <v>48</v>
      </c>
      <c r="O12" s="9" t="s">
        <v>49</v>
      </c>
      <c r="P12" s="4">
        <v>29</v>
      </c>
      <c r="Q12" s="9" t="s">
        <v>33</v>
      </c>
      <c r="R12" s="4">
        <v>80</v>
      </c>
      <c r="S12" s="9" t="s">
        <v>33</v>
      </c>
      <c r="T12" s="4">
        <v>78</v>
      </c>
      <c r="U12" s="9" t="s">
        <v>33</v>
      </c>
      <c r="V12" s="4">
        <v>74</v>
      </c>
      <c r="W12" s="4">
        <v>88</v>
      </c>
      <c r="X12" s="9" t="s">
        <v>33</v>
      </c>
      <c r="Y12" s="4">
        <v>73</v>
      </c>
      <c r="Z12" s="4">
        <v>90</v>
      </c>
      <c r="AA12" s="9" t="s">
        <v>33</v>
      </c>
      <c r="AB12" s="9" t="s">
        <v>33</v>
      </c>
      <c r="AC12" s="9" t="s">
        <v>33</v>
      </c>
      <c r="AD12" s="4">
        <v>78</v>
      </c>
      <c r="AE12" s="7">
        <v>44</v>
      </c>
      <c r="AF12" s="7">
        <f>E12*3+F12*2+G12*2+H12*3+I12*7.5+J12*3+K12*1.5+L12*3+Q12*3+R12*2+S12*2+T12*1.5+U493+V12*2+W12*7.5+X12*3+Y12*6+Z12*1+AA12*1+AB12*2.5+AC12*5+AD12*4</f>
        <v>3606</v>
      </c>
      <c r="AG12" s="7">
        <f t="shared" ref="AG12:AG14" si="3">AF12/AE12+0.5</f>
        <v>82.4545454545455</v>
      </c>
    </row>
    <row r="13" spans="1:33">
      <c r="A13" s="4">
        <v>10</v>
      </c>
      <c r="B13" s="9" t="s">
        <v>50</v>
      </c>
      <c r="C13" s="9" t="s">
        <v>51</v>
      </c>
      <c r="D13" s="4">
        <v>27.5</v>
      </c>
      <c r="E13" s="5">
        <v>80</v>
      </c>
      <c r="F13" s="9" t="s">
        <v>33</v>
      </c>
      <c r="G13" s="4">
        <v>79</v>
      </c>
      <c r="H13" s="9" t="s">
        <v>33</v>
      </c>
      <c r="I13" s="5">
        <v>89</v>
      </c>
      <c r="J13" s="4">
        <v>79</v>
      </c>
      <c r="K13" s="4">
        <v>86</v>
      </c>
      <c r="L13" s="5">
        <v>91</v>
      </c>
      <c r="M13" s="4">
        <v>4</v>
      </c>
      <c r="N13" s="9" t="s">
        <v>50</v>
      </c>
      <c r="O13" s="9" t="s">
        <v>51</v>
      </c>
      <c r="P13" s="4">
        <v>26.5</v>
      </c>
      <c r="Q13" s="9" t="s">
        <v>33</v>
      </c>
      <c r="R13" s="4">
        <v>77</v>
      </c>
      <c r="S13" s="9" t="s">
        <v>33</v>
      </c>
      <c r="T13" s="4">
        <v>74</v>
      </c>
      <c r="U13" s="9" t="s">
        <v>33</v>
      </c>
      <c r="V13" s="4">
        <v>85</v>
      </c>
      <c r="W13" s="4">
        <v>85</v>
      </c>
      <c r="X13" s="9" t="s">
        <v>33</v>
      </c>
      <c r="Y13" s="4">
        <v>75</v>
      </c>
      <c r="Z13" s="4">
        <v>86</v>
      </c>
      <c r="AA13" s="9" t="s">
        <v>33</v>
      </c>
      <c r="AB13" s="9" t="s">
        <v>33</v>
      </c>
      <c r="AC13" s="9" t="s">
        <v>33</v>
      </c>
      <c r="AD13" s="4">
        <v>70</v>
      </c>
      <c r="AE13" s="7">
        <v>44</v>
      </c>
      <c r="AF13" s="7">
        <f>E13*3+F13*2+G13*2+H13*3+I13*7.5+J13*3+K13*1.5+L13*3+Q13*3+R13*2+S13*2+T13*1.5+U494+V13*2+W13*7.5+X13*3+Y13*6+Z13*1+AA13*1+AB13*2.5+AC13*5+AD13*4</f>
        <v>3593</v>
      </c>
      <c r="AG13" s="7">
        <f>AF13/AE13+0.5</f>
        <v>82.1590909090909</v>
      </c>
    </row>
    <row r="14" spans="1:33">
      <c r="A14" s="4">
        <v>11</v>
      </c>
      <c r="B14" s="9" t="s">
        <v>52</v>
      </c>
      <c r="C14" s="9" t="s">
        <v>53</v>
      </c>
      <c r="D14" s="4">
        <v>27</v>
      </c>
      <c r="E14" s="5">
        <v>72</v>
      </c>
      <c r="F14" s="9" t="s">
        <v>33</v>
      </c>
      <c r="G14" s="4">
        <v>79</v>
      </c>
      <c r="H14" s="9" t="s">
        <v>33</v>
      </c>
      <c r="I14" s="5">
        <v>83</v>
      </c>
      <c r="J14" s="4">
        <v>76</v>
      </c>
      <c r="K14" s="4">
        <v>91</v>
      </c>
      <c r="L14" s="5">
        <v>87</v>
      </c>
      <c r="M14" s="4">
        <v>70</v>
      </c>
      <c r="N14" s="9" t="s">
        <v>52</v>
      </c>
      <c r="O14" s="9" t="s">
        <v>53</v>
      </c>
      <c r="P14" s="4">
        <v>27</v>
      </c>
      <c r="Q14" s="9" t="s">
        <v>33</v>
      </c>
      <c r="R14" s="4">
        <v>79</v>
      </c>
      <c r="S14" s="9" t="s">
        <v>33</v>
      </c>
      <c r="T14" s="4">
        <v>74</v>
      </c>
      <c r="U14" s="9" t="s">
        <v>33</v>
      </c>
      <c r="V14" s="4">
        <v>74</v>
      </c>
      <c r="W14" s="4">
        <v>89</v>
      </c>
      <c r="X14" s="9" t="s">
        <v>33</v>
      </c>
      <c r="Y14" s="4">
        <v>72</v>
      </c>
      <c r="Z14" s="4">
        <v>90</v>
      </c>
      <c r="AA14" s="9" t="s">
        <v>33</v>
      </c>
      <c r="AB14" s="9" t="s">
        <v>33</v>
      </c>
      <c r="AC14" s="9" t="s">
        <v>33</v>
      </c>
      <c r="AD14" s="4">
        <v>82</v>
      </c>
      <c r="AE14" s="7">
        <v>44</v>
      </c>
      <c r="AF14" s="7">
        <f>E14*3+F14*2+G14*2+H14*3+I14*7.5+J14*3+K14*1.5+L14*3+Q14*3+R14*2+S14*2+T14*1.5+U495+V14*2+W14*7.5+X14*3+Y14*6+Z14*1+AA14*1+AB14*2.5+AC14*5+AD14*4</f>
        <v>3556.5</v>
      </c>
      <c r="AG14" s="7">
        <f>AF14/AE14+0.5</f>
        <v>81.3295454545455</v>
      </c>
    </row>
    <row r="15" spans="1:33">
      <c r="A15" s="4">
        <v>12</v>
      </c>
      <c r="B15" s="9" t="s">
        <v>54</v>
      </c>
      <c r="C15" s="9" t="s">
        <v>55</v>
      </c>
      <c r="D15" s="4">
        <v>25</v>
      </c>
      <c r="E15" s="5">
        <v>69</v>
      </c>
      <c r="F15" s="9" t="s">
        <v>33</v>
      </c>
      <c r="G15" s="4">
        <v>73</v>
      </c>
      <c r="H15" s="9" t="s">
        <v>33</v>
      </c>
      <c r="I15" s="5">
        <v>86</v>
      </c>
      <c r="J15" s="4">
        <v>85</v>
      </c>
      <c r="K15" s="4">
        <v>84</v>
      </c>
      <c r="L15" s="5">
        <v>85</v>
      </c>
      <c r="M15" s="4">
        <v>47</v>
      </c>
      <c r="N15" s="9" t="s">
        <v>54</v>
      </c>
      <c r="O15" s="9" t="s">
        <v>55</v>
      </c>
      <c r="P15" s="4">
        <v>27</v>
      </c>
      <c r="Q15" s="9" t="s">
        <v>33</v>
      </c>
      <c r="R15" s="4">
        <v>73</v>
      </c>
      <c r="S15" s="9" t="s">
        <v>33</v>
      </c>
      <c r="T15" s="4">
        <v>65</v>
      </c>
      <c r="U15" s="9" t="s">
        <v>33</v>
      </c>
      <c r="V15" s="4">
        <v>84</v>
      </c>
      <c r="W15" s="4">
        <v>91</v>
      </c>
      <c r="X15" s="9" t="s">
        <v>33</v>
      </c>
      <c r="Y15" s="4">
        <v>72</v>
      </c>
      <c r="Z15" s="4">
        <v>89</v>
      </c>
      <c r="AA15" s="9" t="s">
        <v>33</v>
      </c>
      <c r="AB15" s="9" t="s">
        <v>33</v>
      </c>
      <c r="AC15" s="9" t="s">
        <v>33</v>
      </c>
      <c r="AD15" s="4">
        <v>82</v>
      </c>
      <c r="AE15" s="7">
        <v>44</v>
      </c>
      <c r="AF15" s="7">
        <f>E15*3+F15*2+G15*2+H15*3+I15*7.5+J15*3+K15*1.5+L15*3+Q15*3+R15*2+S15*2+T15*1.5+U496+V15*2+W15*7.5+X15*3+Y15*6+Z15*1+AA15*1+AB15*2.5+AC15*5+AD15*4</f>
        <v>3577</v>
      </c>
      <c r="AG15" s="7">
        <f>AF15/AE15</f>
        <v>81.2954545454545</v>
      </c>
    </row>
    <row r="16" spans="1:33">
      <c r="A16" s="4">
        <v>13</v>
      </c>
      <c r="B16" s="9" t="s">
        <v>56</v>
      </c>
      <c r="C16" s="9" t="s">
        <v>57</v>
      </c>
      <c r="D16" s="4">
        <v>27</v>
      </c>
      <c r="E16" s="5">
        <v>65</v>
      </c>
      <c r="F16" s="9" t="s">
        <v>33</v>
      </c>
      <c r="G16" s="4">
        <v>81</v>
      </c>
      <c r="H16" s="9" t="s">
        <v>33</v>
      </c>
      <c r="I16" s="5">
        <v>80</v>
      </c>
      <c r="J16" s="4">
        <v>72</v>
      </c>
      <c r="K16" s="4">
        <v>84</v>
      </c>
      <c r="L16" s="5">
        <v>90</v>
      </c>
      <c r="M16" s="4">
        <v>57</v>
      </c>
      <c r="N16" s="9" t="s">
        <v>56</v>
      </c>
      <c r="O16" s="9" t="s">
        <v>57</v>
      </c>
      <c r="P16" s="4">
        <v>27</v>
      </c>
      <c r="Q16" s="9" t="s">
        <v>33</v>
      </c>
      <c r="R16" s="4">
        <v>78</v>
      </c>
      <c r="S16" s="9" t="s">
        <v>33</v>
      </c>
      <c r="T16" s="4">
        <v>74</v>
      </c>
      <c r="U16" s="9" t="s">
        <v>33</v>
      </c>
      <c r="V16" s="4">
        <v>87</v>
      </c>
      <c r="W16" s="4">
        <v>88</v>
      </c>
      <c r="X16" s="9" t="s">
        <v>33</v>
      </c>
      <c r="Y16" s="4">
        <v>75</v>
      </c>
      <c r="Z16" s="4">
        <v>82</v>
      </c>
      <c r="AA16" s="9" t="s">
        <v>33</v>
      </c>
      <c r="AB16" s="9" t="s">
        <v>33</v>
      </c>
      <c r="AC16" s="9" t="s">
        <v>33</v>
      </c>
      <c r="AD16" s="4">
        <v>88</v>
      </c>
      <c r="AE16" s="7">
        <v>44</v>
      </c>
      <c r="AF16" s="7">
        <f>E16*3+F16*2+G16*2+H16*3+I16*7.5+J16*3+K16*1.5+L16*3+Q16*3+R16*2+S16*2+T16*1.5+U497+V16*2+W16*7.5+X16*3+Y16*6+Z16*1+AA16*1+AB16*2.5+AC16*5+AD16*4</f>
        <v>3554</v>
      </c>
      <c r="AG16" s="7">
        <f t="shared" ref="AG11:AG19" si="4">AF16/AE16+0.5</f>
        <v>81.2727272727273</v>
      </c>
    </row>
    <row r="17" spans="1:33">
      <c r="A17" s="4">
        <v>14</v>
      </c>
      <c r="B17" s="9" t="s">
        <v>58</v>
      </c>
      <c r="C17" s="9" t="s">
        <v>59</v>
      </c>
      <c r="D17" s="4">
        <v>25</v>
      </c>
      <c r="E17" s="5">
        <v>69</v>
      </c>
      <c r="F17" s="9" t="s">
        <v>33</v>
      </c>
      <c r="G17" s="4">
        <v>82</v>
      </c>
      <c r="H17" s="9" t="s">
        <v>33</v>
      </c>
      <c r="I17" s="5">
        <v>84</v>
      </c>
      <c r="J17" s="4">
        <v>81</v>
      </c>
      <c r="K17" s="4">
        <v>92</v>
      </c>
      <c r="L17" s="5">
        <v>73</v>
      </c>
      <c r="M17" s="4">
        <v>16</v>
      </c>
      <c r="N17" s="9" t="s">
        <v>58</v>
      </c>
      <c r="O17" s="9" t="s">
        <v>59</v>
      </c>
      <c r="P17" s="4">
        <v>29</v>
      </c>
      <c r="Q17" s="9" t="s">
        <v>33</v>
      </c>
      <c r="R17" s="4">
        <v>68</v>
      </c>
      <c r="S17" s="9" t="s">
        <v>33</v>
      </c>
      <c r="T17" s="4">
        <v>70</v>
      </c>
      <c r="U17" s="9" t="s">
        <v>33</v>
      </c>
      <c r="V17" s="4">
        <v>83</v>
      </c>
      <c r="W17" s="4">
        <v>88</v>
      </c>
      <c r="X17" s="9" t="s">
        <v>33</v>
      </c>
      <c r="Y17" s="4">
        <v>71</v>
      </c>
      <c r="Z17" s="4">
        <v>82</v>
      </c>
      <c r="AA17" s="9" t="s">
        <v>33</v>
      </c>
      <c r="AB17" s="9" t="s">
        <v>33</v>
      </c>
      <c r="AC17" s="9" t="s">
        <v>33</v>
      </c>
      <c r="AD17" s="4">
        <v>80</v>
      </c>
      <c r="AE17" s="7">
        <v>44</v>
      </c>
      <c r="AF17" s="7">
        <f>E17*3+F17*2+G17*2+H17*3+I17*7.5+J17*3+K17*1.5+L17*3+Q17*3+R17*2+S17*2+T17*1.5+U498+V17*2+W17*7.5+X17*3+Y17*6+Z17*1+AA17*1+AB17*2.5+AC17*5+AD17*4</f>
        <v>3496</v>
      </c>
      <c r="AG17" s="7">
        <f>AF17/AE17+0.5</f>
        <v>79.9545454545455</v>
      </c>
    </row>
    <row r="18" spans="1:33">
      <c r="A18" s="4">
        <v>15</v>
      </c>
      <c r="B18" s="9" t="s">
        <v>60</v>
      </c>
      <c r="C18" s="9" t="s">
        <v>61</v>
      </c>
      <c r="D18" s="4">
        <v>27</v>
      </c>
      <c r="E18" s="5">
        <v>69</v>
      </c>
      <c r="F18" s="9" t="s">
        <v>33</v>
      </c>
      <c r="G18" s="4">
        <v>64</v>
      </c>
      <c r="H18" s="9" t="s">
        <v>33</v>
      </c>
      <c r="I18" s="5">
        <v>89</v>
      </c>
      <c r="J18" s="4">
        <v>78</v>
      </c>
      <c r="K18" s="4">
        <v>83</v>
      </c>
      <c r="L18" s="5">
        <v>92</v>
      </c>
      <c r="M18" s="4">
        <v>55</v>
      </c>
      <c r="N18" s="9" t="s">
        <v>60</v>
      </c>
      <c r="O18" s="9" t="s">
        <v>61</v>
      </c>
      <c r="P18" s="4">
        <v>27</v>
      </c>
      <c r="Q18" s="9" t="s">
        <v>33</v>
      </c>
      <c r="R18" s="4">
        <v>75</v>
      </c>
      <c r="S18" s="9" t="s">
        <v>33</v>
      </c>
      <c r="T18" s="4">
        <v>70</v>
      </c>
      <c r="U18" s="9" t="s">
        <v>33</v>
      </c>
      <c r="V18" s="4">
        <v>76</v>
      </c>
      <c r="W18" s="4">
        <v>91</v>
      </c>
      <c r="X18" s="9" t="s">
        <v>33</v>
      </c>
      <c r="Y18" s="4">
        <v>64</v>
      </c>
      <c r="Z18" s="4">
        <v>85</v>
      </c>
      <c r="AA18" s="9" t="s">
        <v>33</v>
      </c>
      <c r="AB18" s="9" t="s">
        <v>33</v>
      </c>
      <c r="AC18" s="9" t="s">
        <v>33</v>
      </c>
      <c r="AD18" s="4">
        <v>73</v>
      </c>
      <c r="AE18" s="7">
        <v>44</v>
      </c>
      <c r="AF18" s="7">
        <f>E18*3+F18*2+G18*2+H18*3+I18*7.5+J18*3+K18*1.5+L18*3+Q18*3+R18*2+S18*2+T18*1.5+U499+V18*2+W18*7.5+X18*3+Y18*6+Z18*1+AA18*1+AB18*2.5+AC18*5+AD18*4</f>
        <v>3487.5</v>
      </c>
      <c r="AG18" s="7">
        <f>AF18/AE18+0.5</f>
        <v>79.7613636363636</v>
      </c>
    </row>
    <row r="19" spans="1:33">
      <c r="A19" s="4">
        <v>16</v>
      </c>
      <c r="B19" s="9" t="s">
        <v>62</v>
      </c>
      <c r="C19" s="9" t="s">
        <v>63</v>
      </c>
      <c r="D19" s="4">
        <v>27</v>
      </c>
      <c r="E19" s="5">
        <v>72</v>
      </c>
      <c r="F19" s="9" t="s">
        <v>33</v>
      </c>
      <c r="G19" s="4">
        <v>78</v>
      </c>
      <c r="H19" s="9" t="s">
        <v>33</v>
      </c>
      <c r="I19" s="5">
        <v>86</v>
      </c>
      <c r="J19" s="4">
        <v>70</v>
      </c>
      <c r="K19" s="4">
        <v>82</v>
      </c>
      <c r="L19" s="5">
        <v>82</v>
      </c>
      <c r="M19" s="4">
        <v>35</v>
      </c>
      <c r="N19" s="9" t="s">
        <v>62</v>
      </c>
      <c r="O19" s="9" t="s">
        <v>63</v>
      </c>
      <c r="P19" s="4">
        <v>27</v>
      </c>
      <c r="Q19" s="9" t="s">
        <v>33</v>
      </c>
      <c r="R19" s="4">
        <v>80</v>
      </c>
      <c r="S19" s="9" t="s">
        <v>33</v>
      </c>
      <c r="T19" s="4">
        <v>86</v>
      </c>
      <c r="U19" s="9" t="s">
        <v>33</v>
      </c>
      <c r="V19" s="4">
        <v>72</v>
      </c>
      <c r="W19" s="4">
        <v>83</v>
      </c>
      <c r="X19" s="9" t="s">
        <v>33</v>
      </c>
      <c r="Y19" s="4">
        <v>75</v>
      </c>
      <c r="Z19" s="4">
        <v>80</v>
      </c>
      <c r="AA19" s="9" t="s">
        <v>33</v>
      </c>
      <c r="AB19" s="9" t="s">
        <v>33</v>
      </c>
      <c r="AC19" s="9" t="s">
        <v>33</v>
      </c>
      <c r="AD19" s="4">
        <v>72</v>
      </c>
      <c r="AE19" s="7">
        <v>44</v>
      </c>
      <c r="AF19" s="7">
        <f>E19*3+F19*2+G19*2+H19*3+I19*7.5+J19*3+K19*1.5+L19*3+Q19*3+R19*2+S19*2+T19*1.5+U500+V19*2+W19*7.5+X19*3+Y19*6+Z19*1+AA19*1+AB19*2.5+AC19*5+AD19*4</f>
        <v>3469.5</v>
      </c>
      <c r="AG19" s="7">
        <f>AF19/AE19+0.5</f>
        <v>79.3522727272727</v>
      </c>
    </row>
    <row r="20" spans="1:33">
      <c r="A20" s="4">
        <v>17</v>
      </c>
      <c r="B20" s="9" t="s">
        <v>64</v>
      </c>
      <c r="C20" s="9" t="s">
        <v>65</v>
      </c>
      <c r="D20" s="4">
        <v>28.5</v>
      </c>
      <c r="E20" s="5">
        <v>71</v>
      </c>
      <c r="F20" s="9" t="s">
        <v>33</v>
      </c>
      <c r="G20" s="4">
        <v>76</v>
      </c>
      <c r="H20" s="9" t="s">
        <v>33</v>
      </c>
      <c r="I20" s="5">
        <v>78</v>
      </c>
      <c r="J20" s="4">
        <v>81</v>
      </c>
      <c r="K20" s="4">
        <v>80</v>
      </c>
      <c r="L20" s="5">
        <v>90</v>
      </c>
      <c r="M20" s="4">
        <v>15</v>
      </c>
      <c r="N20" s="9" t="s">
        <v>64</v>
      </c>
      <c r="O20" s="9" t="s">
        <v>65</v>
      </c>
      <c r="P20" s="4">
        <v>27</v>
      </c>
      <c r="Q20" s="9" t="s">
        <v>33</v>
      </c>
      <c r="R20" s="4">
        <v>75</v>
      </c>
      <c r="S20" s="9" t="s">
        <v>33</v>
      </c>
      <c r="T20" s="4">
        <v>70</v>
      </c>
      <c r="U20" s="9" t="s">
        <v>33</v>
      </c>
      <c r="V20" s="4">
        <v>84</v>
      </c>
      <c r="W20" s="4">
        <v>82</v>
      </c>
      <c r="X20" s="9" t="s">
        <v>33</v>
      </c>
      <c r="Y20" s="4">
        <v>71</v>
      </c>
      <c r="Z20" s="4">
        <v>83</v>
      </c>
      <c r="AA20" s="9" t="s">
        <v>33</v>
      </c>
      <c r="AB20" s="9" t="s">
        <v>33</v>
      </c>
      <c r="AC20" s="9" t="s">
        <v>33</v>
      </c>
      <c r="AD20" s="4">
        <v>82</v>
      </c>
      <c r="AE20" s="7">
        <v>44</v>
      </c>
      <c r="AF20" s="7">
        <f>E20*3+F20*2+G20*2+H20*3+I20*7.5+J20*3+K20*1.5+L20*3+Q20*3+R20*2+S20*2+T20*1.5+U501+V20*2+W20*7.5+X20*3+Y20*6+Z20*1+AA20*1+AB20*2.5+AC20*5+AD20*4</f>
        <v>3458</v>
      </c>
      <c r="AG20" s="7">
        <f t="shared" ref="AG20:AG24" si="5">AF20/AE20</f>
        <v>78.5909090909091</v>
      </c>
    </row>
    <row r="21" spans="1:33">
      <c r="A21" s="4">
        <v>18</v>
      </c>
      <c r="B21" s="9" t="s">
        <v>66</v>
      </c>
      <c r="C21" s="9" t="s">
        <v>67</v>
      </c>
      <c r="D21" s="4">
        <v>28.5</v>
      </c>
      <c r="E21" s="5">
        <v>63</v>
      </c>
      <c r="F21" s="9" t="s">
        <v>33</v>
      </c>
      <c r="G21" s="4">
        <v>75</v>
      </c>
      <c r="H21" s="9" t="s">
        <v>33</v>
      </c>
      <c r="I21" s="5">
        <v>86</v>
      </c>
      <c r="J21" s="4">
        <v>72</v>
      </c>
      <c r="K21" s="4">
        <v>77</v>
      </c>
      <c r="L21" s="5">
        <v>90</v>
      </c>
      <c r="M21" s="4">
        <v>33</v>
      </c>
      <c r="N21" s="9" t="s">
        <v>66</v>
      </c>
      <c r="O21" s="9" t="s">
        <v>67</v>
      </c>
      <c r="P21" s="4">
        <v>27</v>
      </c>
      <c r="Q21" s="9" t="s">
        <v>33</v>
      </c>
      <c r="R21" s="4">
        <v>63</v>
      </c>
      <c r="S21" s="9" t="s">
        <v>33</v>
      </c>
      <c r="T21" s="4">
        <v>69</v>
      </c>
      <c r="U21" s="9" t="s">
        <v>33</v>
      </c>
      <c r="V21" s="4">
        <v>84</v>
      </c>
      <c r="W21" s="4">
        <v>85</v>
      </c>
      <c r="X21" s="9" t="s">
        <v>33</v>
      </c>
      <c r="Y21" s="4">
        <v>61</v>
      </c>
      <c r="Z21" s="4">
        <v>84</v>
      </c>
      <c r="AA21" s="9" t="s">
        <v>33</v>
      </c>
      <c r="AB21" s="9" t="s">
        <v>33</v>
      </c>
      <c r="AC21" s="9" t="s">
        <v>33</v>
      </c>
      <c r="AD21" s="4">
        <v>82</v>
      </c>
      <c r="AE21" s="7">
        <v>44</v>
      </c>
      <c r="AF21" s="7">
        <f>E21*3+F21*2+G21*2+H21*3+I21*7.5+J21*3+K21*1.5+L21*3+Q21*3+R21*2+S21*2+T21*1.5+U502+V21*2+W21*7.5+X21*3+Y21*6+Z21*1+AA21*1+AB21*2.5+AC21*5+AD21*4</f>
        <v>3398.5</v>
      </c>
      <c r="AG21" s="7">
        <f t="shared" ref="AG21:AG25" si="6">AF21/AE21+0.5</f>
        <v>77.7386363636364</v>
      </c>
    </row>
    <row r="22" spans="1:33">
      <c r="A22" s="4">
        <v>19</v>
      </c>
      <c r="B22" s="9" t="s">
        <v>68</v>
      </c>
      <c r="C22" s="10" t="s">
        <v>69</v>
      </c>
      <c r="D22" s="4">
        <v>30</v>
      </c>
      <c r="E22" s="5">
        <v>64</v>
      </c>
      <c r="F22" s="9" t="s">
        <v>33</v>
      </c>
      <c r="G22" s="4">
        <v>72</v>
      </c>
      <c r="H22" s="5">
        <v>46</v>
      </c>
      <c r="I22" s="5">
        <v>86</v>
      </c>
      <c r="J22" s="4">
        <v>78</v>
      </c>
      <c r="K22" s="4">
        <v>84</v>
      </c>
      <c r="L22" s="5">
        <v>82</v>
      </c>
      <c r="M22" s="4">
        <v>34</v>
      </c>
      <c r="N22" s="9" t="s">
        <v>68</v>
      </c>
      <c r="O22" s="9" t="s">
        <v>69</v>
      </c>
      <c r="P22" s="4">
        <v>27</v>
      </c>
      <c r="Q22" s="9" t="s">
        <v>33</v>
      </c>
      <c r="R22" s="4">
        <v>61</v>
      </c>
      <c r="S22" s="9" t="s">
        <v>33</v>
      </c>
      <c r="T22" s="4">
        <v>64</v>
      </c>
      <c r="U22" s="9" t="s">
        <v>33</v>
      </c>
      <c r="V22" s="4">
        <v>78</v>
      </c>
      <c r="W22" s="4">
        <v>91</v>
      </c>
      <c r="X22" s="9" t="s">
        <v>33</v>
      </c>
      <c r="Y22" s="4">
        <v>72</v>
      </c>
      <c r="Z22" s="4">
        <v>92</v>
      </c>
      <c r="AA22" s="9" t="s">
        <v>33</v>
      </c>
      <c r="AB22" s="9" t="s">
        <v>33</v>
      </c>
      <c r="AC22" s="9" t="s">
        <v>33</v>
      </c>
      <c r="AD22" s="4">
        <v>80</v>
      </c>
      <c r="AE22" s="7">
        <v>47</v>
      </c>
      <c r="AF22" s="7">
        <f>E22*3+F22*2+G22*2+H22*3+I22*7.5+J22*3+K22*1.5+L22*3+Q22*3+R22*2+S22*2+T22*1.5+U503+V22*2+W22*7.5+X22*3+Y22*6+Z22*1+AA22*1+AB22*2.5+AC22*5+AD22*4</f>
        <v>3625.5</v>
      </c>
      <c r="AG22" s="7">
        <f t="shared" ref="AG22:AG26" si="7">AF22/AE22</f>
        <v>77.1382978723404</v>
      </c>
    </row>
    <row r="23" spans="1:33">
      <c r="A23" s="4">
        <v>20</v>
      </c>
      <c r="B23" s="9" t="s">
        <v>70</v>
      </c>
      <c r="C23" s="9" t="s">
        <v>71</v>
      </c>
      <c r="D23" s="4">
        <v>27</v>
      </c>
      <c r="E23" s="5">
        <v>85</v>
      </c>
      <c r="F23" s="9" t="s">
        <v>33</v>
      </c>
      <c r="G23" s="4">
        <v>88</v>
      </c>
      <c r="H23" s="9" t="s">
        <v>33</v>
      </c>
      <c r="I23" s="5">
        <v>80</v>
      </c>
      <c r="J23" s="4">
        <v>81</v>
      </c>
      <c r="K23" s="4">
        <v>70</v>
      </c>
      <c r="L23" s="5">
        <v>90</v>
      </c>
      <c r="M23" s="4">
        <v>74</v>
      </c>
      <c r="N23" s="9" t="s">
        <v>70</v>
      </c>
      <c r="O23" s="9" t="s">
        <v>71</v>
      </c>
      <c r="P23" s="4">
        <v>27.5</v>
      </c>
      <c r="Q23" s="9" t="s">
        <v>33</v>
      </c>
      <c r="R23" s="4">
        <v>80</v>
      </c>
      <c r="S23" s="9" t="s">
        <v>33</v>
      </c>
      <c r="T23" s="4">
        <v>86</v>
      </c>
      <c r="U23" s="9" t="s">
        <v>33</v>
      </c>
      <c r="V23" s="4">
        <v>72</v>
      </c>
      <c r="W23" s="4">
        <v>69</v>
      </c>
      <c r="X23" s="9" t="s">
        <v>33</v>
      </c>
      <c r="Y23" s="4">
        <v>67</v>
      </c>
      <c r="Z23" s="4">
        <v>80</v>
      </c>
      <c r="AA23" s="9" t="s">
        <v>33</v>
      </c>
      <c r="AB23" s="9" t="s">
        <v>33</v>
      </c>
      <c r="AC23" s="9" t="s">
        <v>33</v>
      </c>
      <c r="AD23" s="4">
        <v>72</v>
      </c>
      <c r="AE23" s="7">
        <v>44</v>
      </c>
      <c r="AF23" s="7">
        <f>E23*3+F23*2+G23*2+H23*3+I23*7.5+J23*3+K23*1.5+L23*3+Q23*3+R23*2+S23*2+T23*1.5+U504+V23*2+W23*7.5+X23*3+Y23*6+Z23*1+AA23*1+AB23*2.5+AC23*5+AD23*4</f>
        <v>3369.5</v>
      </c>
      <c r="AG23" s="7">
        <f>AF23/AE23+0.5</f>
        <v>77.0795454545455</v>
      </c>
    </row>
    <row r="24" spans="1:33">
      <c r="A24" s="4">
        <v>21</v>
      </c>
      <c r="B24" s="9" t="s">
        <v>72</v>
      </c>
      <c r="C24" s="9" t="s">
        <v>73</v>
      </c>
      <c r="D24" s="4">
        <v>25</v>
      </c>
      <c r="E24" s="5">
        <v>76</v>
      </c>
      <c r="F24" s="9" t="s">
        <v>33</v>
      </c>
      <c r="G24" s="4">
        <v>81</v>
      </c>
      <c r="H24" s="9" t="s">
        <v>33</v>
      </c>
      <c r="I24" s="5">
        <v>83</v>
      </c>
      <c r="J24" s="4">
        <v>70</v>
      </c>
      <c r="K24" s="4">
        <v>81</v>
      </c>
      <c r="L24" s="5">
        <v>75</v>
      </c>
      <c r="M24" s="4">
        <v>21</v>
      </c>
      <c r="N24" s="9" t="s">
        <v>72</v>
      </c>
      <c r="O24" s="10" t="s">
        <v>73</v>
      </c>
      <c r="P24" s="4">
        <v>21</v>
      </c>
      <c r="Q24" s="9" t="s">
        <v>33</v>
      </c>
      <c r="R24" s="4">
        <v>74</v>
      </c>
      <c r="S24" s="9" t="s">
        <v>33</v>
      </c>
      <c r="T24" s="4">
        <v>79</v>
      </c>
      <c r="U24" s="9" t="s">
        <v>33</v>
      </c>
      <c r="V24" s="4">
        <v>84</v>
      </c>
      <c r="W24" s="4">
        <v>88</v>
      </c>
      <c r="X24" s="9" t="s">
        <v>33</v>
      </c>
      <c r="Y24" s="4">
        <v>55</v>
      </c>
      <c r="Z24" s="4">
        <v>85</v>
      </c>
      <c r="AA24" s="9" t="s">
        <v>33</v>
      </c>
      <c r="AB24" s="9" t="s">
        <v>33</v>
      </c>
      <c r="AC24" s="9" t="s">
        <v>33</v>
      </c>
      <c r="AD24" s="4">
        <v>69</v>
      </c>
      <c r="AE24" s="7">
        <v>44</v>
      </c>
      <c r="AF24" s="7">
        <f>E24*3+F24*2+G24*2+H24*3+I24*7.5+J24*3+K24*1.5+L24*3+Q24*3+R24*2+S24*2+T24*1.5+U505+V24*2+W24*7.5+X24*3+Y24*6+Z24*1+AA24*1+AB24*2.5+AC24*5+AD24*4</f>
        <v>3354.5</v>
      </c>
      <c r="AG24" s="7">
        <f>AF24/AE24+0.5</f>
        <v>76.7386363636364</v>
      </c>
    </row>
    <row r="25" spans="1:33">
      <c r="A25" s="4">
        <v>22</v>
      </c>
      <c r="B25" s="9" t="s">
        <v>74</v>
      </c>
      <c r="C25" s="9" t="s">
        <v>75</v>
      </c>
      <c r="D25" s="4">
        <v>27.5</v>
      </c>
      <c r="E25" s="5">
        <v>63</v>
      </c>
      <c r="F25" s="9" t="s">
        <v>33</v>
      </c>
      <c r="G25" s="4">
        <v>63</v>
      </c>
      <c r="H25" s="9" t="s">
        <v>33</v>
      </c>
      <c r="I25" s="5">
        <v>82</v>
      </c>
      <c r="J25" s="4">
        <v>78</v>
      </c>
      <c r="K25" s="4">
        <v>79</v>
      </c>
      <c r="L25" s="5">
        <v>73</v>
      </c>
      <c r="M25" s="4">
        <v>11</v>
      </c>
      <c r="N25" s="9" t="s">
        <v>74</v>
      </c>
      <c r="O25" s="9" t="s">
        <v>75</v>
      </c>
      <c r="P25" s="4">
        <v>26</v>
      </c>
      <c r="Q25" s="9" t="s">
        <v>33</v>
      </c>
      <c r="R25" s="4">
        <v>71</v>
      </c>
      <c r="S25" s="9" t="s">
        <v>33</v>
      </c>
      <c r="T25" s="4">
        <v>65</v>
      </c>
      <c r="U25" s="9" t="s">
        <v>33</v>
      </c>
      <c r="V25" s="4">
        <v>89</v>
      </c>
      <c r="W25" s="4">
        <v>84</v>
      </c>
      <c r="X25" s="9" t="s">
        <v>33</v>
      </c>
      <c r="Y25" s="4">
        <v>71</v>
      </c>
      <c r="Z25" s="4">
        <v>84</v>
      </c>
      <c r="AA25" s="9" t="s">
        <v>33</v>
      </c>
      <c r="AB25" s="9" t="s">
        <v>33</v>
      </c>
      <c r="AC25" s="9" t="s">
        <v>33</v>
      </c>
      <c r="AD25" s="4">
        <v>74</v>
      </c>
      <c r="AE25" s="7">
        <v>44</v>
      </c>
      <c r="AF25" s="7">
        <f>E25*3+F25*2+G25*2+H25*3+I25*7.5+J25*3+K25*1.5+L25*3+Q25*3+R25*2+S25*2+T25*1.5+U506+V25*2+W25*7.5+X25*3+Y25*6+Z25*1+AA25*1+AB25*2.5+AC25*5+AD25*4</f>
        <v>3355</v>
      </c>
      <c r="AG25" s="7">
        <f>AF25/AE25</f>
        <v>76.25</v>
      </c>
    </row>
    <row r="26" spans="1:33">
      <c r="A26" s="4">
        <v>23</v>
      </c>
      <c r="B26" s="9" t="s">
        <v>76</v>
      </c>
      <c r="C26" s="9" t="s">
        <v>77</v>
      </c>
      <c r="D26" s="4">
        <v>27.5</v>
      </c>
      <c r="E26" s="5">
        <v>70</v>
      </c>
      <c r="F26" s="9" t="s">
        <v>33</v>
      </c>
      <c r="G26" s="4">
        <v>71</v>
      </c>
      <c r="H26" s="9" t="s">
        <v>33</v>
      </c>
      <c r="I26" s="5">
        <v>84</v>
      </c>
      <c r="J26" s="4">
        <v>79</v>
      </c>
      <c r="K26" s="4">
        <v>72</v>
      </c>
      <c r="L26" s="5">
        <v>84</v>
      </c>
      <c r="M26" s="4">
        <v>26</v>
      </c>
      <c r="N26" s="9" t="s">
        <v>76</v>
      </c>
      <c r="O26" s="10" t="s">
        <v>77</v>
      </c>
      <c r="P26" s="4">
        <v>24.5</v>
      </c>
      <c r="Q26" s="9" t="s">
        <v>33</v>
      </c>
      <c r="R26" s="4">
        <v>56</v>
      </c>
      <c r="S26" s="9" t="s">
        <v>33</v>
      </c>
      <c r="T26" s="4">
        <v>63</v>
      </c>
      <c r="U26" s="9" t="s">
        <v>33</v>
      </c>
      <c r="V26" s="4">
        <v>89</v>
      </c>
      <c r="W26" s="4">
        <v>83</v>
      </c>
      <c r="X26" s="9" t="s">
        <v>33</v>
      </c>
      <c r="Y26" s="4">
        <v>63</v>
      </c>
      <c r="Z26" s="4">
        <v>75</v>
      </c>
      <c r="AA26" s="9" t="s">
        <v>33</v>
      </c>
      <c r="AB26" s="9" t="s">
        <v>33</v>
      </c>
      <c r="AC26" s="9" t="s">
        <v>33</v>
      </c>
      <c r="AD26" s="4">
        <v>77</v>
      </c>
      <c r="AE26" s="7">
        <v>44</v>
      </c>
      <c r="AF26" s="7">
        <f>E26*3+F26*2+G26*2+H26*3+I26*7.5+J26*3+K26*1.5+L26*3+Q26*3+R26*2+S26*2+T26*1.5+U507+V26*2+W26*7.5+X26*3+Y26*6+Z26*1+AA26*1+AB26*2.5+AC26*5+AD26*4</f>
        <v>3347</v>
      </c>
      <c r="AG26" s="7">
        <f>AF26/AE26</f>
        <v>76.0681818181818</v>
      </c>
    </row>
    <row r="27" spans="1:33">
      <c r="A27" s="4">
        <v>24</v>
      </c>
      <c r="B27" s="9" t="s">
        <v>78</v>
      </c>
      <c r="C27" s="9" t="s">
        <v>79</v>
      </c>
      <c r="D27" s="4">
        <v>27</v>
      </c>
      <c r="E27" s="5">
        <v>75</v>
      </c>
      <c r="F27" s="9" t="s">
        <v>33</v>
      </c>
      <c r="G27" s="4">
        <v>79</v>
      </c>
      <c r="H27" s="9" t="s">
        <v>33</v>
      </c>
      <c r="I27" s="5">
        <v>79</v>
      </c>
      <c r="J27" s="4">
        <v>75</v>
      </c>
      <c r="K27" s="4">
        <v>76</v>
      </c>
      <c r="L27" s="5">
        <v>77</v>
      </c>
      <c r="M27" s="4">
        <v>56</v>
      </c>
      <c r="N27" s="9" t="s">
        <v>78</v>
      </c>
      <c r="O27" s="9" t="s">
        <v>79</v>
      </c>
      <c r="P27" s="4">
        <v>27</v>
      </c>
      <c r="Q27" s="9" t="s">
        <v>33</v>
      </c>
      <c r="R27" s="4">
        <v>70</v>
      </c>
      <c r="S27" s="9" t="s">
        <v>33</v>
      </c>
      <c r="T27" s="4">
        <v>79</v>
      </c>
      <c r="U27" s="9" t="s">
        <v>33</v>
      </c>
      <c r="V27" s="4">
        <v>74</v>
      </c>
      <c r="W27" s="4">
        <v>86</v>
      </c>
      <c r="X27" s="9" t="s">
        <v>33</v>
      </c>
      <c r="Y27" s="4">
        <v>60</v>
      </c>
      <c r="Z27" s="4">
        <v>74</v>
      </c>
      <c r="AA27" s="9" t="s">
        <v>33</v>
      </c>
      <c r="AB27" s="9" t="s">
        <v>33</v>
      </c>
      <c r="AC27" s="9" t="s">
        <v>33</v>
      </c>
      <c r="AD27" s="4">
        <v>72</v>
      </c>
      <c r="AE27" s="7">
        <v>44</v>
      </c>
      <c r="AF27" s="7">
        <f>E27*3+F27*2+G27*2+H27*3+I27*7.5+J27*3+K27*1.5+L27*3+Q27*3+R27*2+S27*2+T27*1.5+U508+V27*2+W27*7.5+X27*3+Y27*6+Z27*1+AA27*1+AB27*2.5+AC27*5+AD27*4</f>
        <v>3319</v>
      </c>
      <c r="AG27" s="7">
        <f t="shared" ref="AG27:AG31" si="8">AF27/AE27+0.5</f>
        <v>75.9318181818182</v>
      </c>
    </row>
    <row r="28" spans="1:33">
      <c r="A28" s="4">
        <v>25</v>
      </c>
      <c r="B28" s="9" t="s">
        <v>80</v>
      </c>
      <c r="C28" s="9" t="s">
        <v>81</v>
      </c>
      <c r="D28" s="4">
        <v>27</v>
      </c>
      <c r="E28" s="5">
        <v>79</v>
      </c>
      <c r="F28" s="9" t="s">
        <v>33</v>
      </c>
      <c r="G28" s="4">
        <v>81</v>
      </c>
      <c r="H28" s="9" t="s">
        <v>33</v>
      </c>
      <c r="I28" s="5">
        <v>78</v>
      </c>
      <c r="J28" s="4">
        <v>73</v>
      </c>
      <c r="K28" s="4">
        <v>82</v>
      </c>
      <c r="L28" s="5">
        <v>75</v>
      </c>
      <c r="M28" s="4">
        <v>38</v>
      </c>
      <c r="N28" s="9" t="s">
        <v>80</v>
      </c>
      <c r="O28" s="10" t="s">
        <v>81</v>
      </c>
      <c r="P28" s="4">
        <v>21</v>
      </c>
      <c r="Q28" s="9" t="s">
        <v>33</v>
      </c>
      <c r="R28" s="4">
        <v>84</v>
      </c>
      <c r="S28" s="9" t="s">
        <v>33</v>
      </c>
      <c r="T28" s="4">
        <v>86</v>
      </c>
      <c r="U28" s="9" t="s">
        <v>33</v>
      </c>
      <c r="V28" s="4">
        <v>75</v>
      </c>
      <c r="W28" s="4">
        <v>85</v>
      </c>
      <c r="X28" s="9" t="s">
        <v>33</v>
      </c>
      <c r="Y28" s="4">
        <v>55</v>
      </c>
      <c r="Z28" s="4">
        <v>83</v>
      </c>
      <c r="AA28" s="9" t="s">
        <v>33</v>
      </c>
      <c r="AB28" s="9" t="s">
        <v>33</v>
      </c>
      <c r="AC28" s="9" t="s">
        <v>33</v>
      </c>
      <c r="AD28" s="4">
        <v>66</v>
      </c>
      <c r="AE28" s="7">
        <v>44</v>
      </c>
      <c r="AF28" s="7">
        <f>E28*3+F28*2+G28*2+H28*3+I28*7.5+J28*3+K28*1.5+L28*3+Q28*3+R28*2+S28*2+T28*1.5+U509+V28*2+W28*7.5+X28*3+Y28*6+Z28*1+AA28*1+AB28*2.5+AC28*5+AD28*4</f>
        <v>3312.5</v>
      </c>
      <c r="AG28" s="7">
        <f>AF28/AE28+0.5</f>
        <v>75.7840909090909</v>
      </c>
    </row>
    <row r="29" spans="1:33">
      <c r="A29" s="4">
        <v>26</v>
      </c>
      <c r="B29" s="9" t="s">
        <v>82</v>
      </c>
      <c r="C29" s="9" t="s">
        <v>83</v>
      </c>
      <c r="D29" s="4">
        <v>26.5</v>
      </c>
      <c r="E29" s="5">
        <v>81</v>
      </c>
      <c r="F29" s="9" t="s">
        <v>33</v>
      </c>
      <c r="G29" s="4">
        <v>81</v>
      </c>
      <c r="H29" s="9" t="s">
        <v>33</v>
      </c>
      <c r="I29" s="5">
        <v>74</v>
      </c>
      <c r="J29" s="4">
        <v>76</v>
      </c>
      <c r="K29" s="4">
        <v>83</v>
      </c>
      <c r="L29" s="5">
        <v>76</v>
      </c>
      <c r="M29" s="4">
        <v>59</v>
      </c>
      <c r="N29" s="9" t="s">
        <v>82</v>
      </c>
      <c r="O29" s="9" t="s">
        <v>83</v>
      </c>
      <c r="P29" s="4">
        <v>29</v>
      </c>
      <c r="Q29" s="9" t="s">
        <v>33</v>
      </c>
      <c r="R29" s="4">
        <v>77</v>
      </c>
      <c r="S29" s="9" t="s">
        <v>33</v>
      </c>
      <c r="T29" s="4">
        <v>86</v>
      </c>
      <c r="U29" s="9" t="s">
        <v>33</v>
      </c>
      <c r="V29" s="4">
        <v>72</v>
      </c>
      <c r="W29" s="4">
        <v>71</v>
      </c>
      <c r="X29" s="9" t="s">
        <v>33</v>
      </c>
      <c r="Y29" s="4">
        <v>74</v>
      </c>
      <c r="Z29" s="4">
        <v>78</v>
      </c>
      <c r="AA29" s="9" t="s">
        <v>33</v>
      </c>
      <c r="AB29" s="9" t="s">
        <v>33</v>
      </c>
      <c r="AC29" s="9" t="s">
        <v>33</v>
      </c>
      <c r="AD29" s="4">
        <v>72</v>
      </c>
      <c r="AE29" s="7">
        <v>44</v>
      </c>
      <c r="AF29" s="7">
        <f>E29*3+F29*2+G29*2+H29*3+I29*7.5+J29*3+K29*1.5+L29*3+Q29*3+R29*2+S29*2+T29*1.5+U510+V29*2+W29*7.5+X29*3+Y29*6+Z29*1+AA29*1+AB29*2.5+AC29*5+AD29*4</f>
        <v>3310</v>
      </c>
      <c r="AG29" s="7">
        <f>AF29/AE29+0.5</f>
        <v>75.7272727272727</v>
      </c>
    </row>
    <row r="30" spans="1:33">
      <c r="A30" s="4">
        <v>27</v>
      </c>
      <c r="B30" s="9" t="s">
        <v>84</v>
      </c>
      <c r="C30" s="9" t="s">
        <v>85</v>
      </c>
      <c r="D30" s="4">
        <v>25</v>
      </c>
      <c r="E30" s="5">
        <v>78</v>
      </c>
      <c r="F30" s="9" t="s">
        <v>33</v>
      </c>
      <c r="G30" s="4">
        <v>78</v>
      </c>
      <c r="H30" s="9" t="s">
        <v>33</v>
      </c>
      <c r="I30" s="5">
        <v>78</v>
      </c>
      <c r="J30" s="4">
        <v>64</v>
      </c>
      <c r="K30" s="4">
        <v>78</v>
      </c>
      <c r="L30" s="5">
        <v>82</v>
      </c>
      <c r="M30" s="4">
        <v>46</v>
      </c>
      <c r="N30" s="9" t="s">
        <v>84</v>
      </c>
      <c r="O30" s="9" t="s">
        <v>85</v>
      </c>
      <c r="P30" s="4">
        <v>28</v>
      </c>
      <c r="Q30" s="9" t="s">
        <v>33</v>
      </c>
      <c r="R30" s="4">
        <v>81</v>
      </c>
      <c r="S30" s="9" t="s">
        <v>33</v>
      </c>
      <c r="T30" s="4">
        <v>79</v>
      </c>
      <c r="U30" s="9" t="s">
        <v>33</v>
      </c>
      <c r="V30" s="4">
        <v>80</v>
      </c>
      <c r="W30" s="4">
        <v>72</v>
      </c>
      <c r="X30" s="9" t="s">
        <v>33</v>
      </c>
      <c r="Y30" s="4">
        <v>69</v>
      </c>
      <c r="Z30" s="4">
        <v>80</v>
      </c>
      <c r="AA30" s="9" t="s">
        <v>33</v>
      </c>
      <c r="AB30" s="9" t="s">
        <v>33</v>
      </c>
      <c r="AC30" s="9" t="s">
        <v>33</v>
      </c>
      <c r="AD30" s="4">
        <v>75</v>
      </c>
      <c r="AE30" s="7">
        <v>44</v>
      </c>
      <c r="AF30" s="7">
        <f>E30*3+F30*2+G30*2+H30*3+I30*7.5+J30*3+K30*1.5+L30*3+Q30*3+R30*2+S30*2+T30*1.5+U511+V30*2+W30*7.5+X30*3+Y30*6+Z30*1+AA30*1+AB30*2.5+AC30*5+AD30*4</f>
        <v>3304.5</v>
      </c>
      <c r="AG30" s="7">
        <f>AF30/AE30+0.5</f>
        <v>75.6022727272727</v>
      </c>
    </row>
    <row r="31" spans="1:33">
      <c r="A31" s="4">
        <v>28</v>
      </c>
      <c r="B31" s="9" t="s">
        <v>86</v>
      </c>
      <c r="C31" s="9" t="s">
        <v>87</v>
      </c>
      <c r="D31" s="4">
        <v>27</v>
      </c>
      <c r="E31" s="5">
        <v>71</v>
      </c>
      <c r="F31" s="9" t="s">
        <v>33</v>
      </c>
      <c r="G31" s="4">
        <v>69</v>
      </c>
      <c r="H31" s="9" t="s">
        <v>33</v>
      </c>
      <c r="I31" s="5">
        <v>80</v>
      </c>
      <c r="J31" s="4">
        <v>80</v>
      </c>
      <c r="K31" s="4">
        <v>73</v>
      </c>
      <c r="L31" s="5">
        <v>90</v>
      </c>
      <c r="M31" s="4">
        <v>9</v>
      </c>
      <c r="N31" s="9" t="s">
        <v>86</v>
      </c>
      <c r="O31" s="9" t="s">
        <v>87</v>
      </c>
      <c r="P31" s="4">
        <v>26.5</v>
      </c>
      <c r="Q31" s="9" t="s">
        <v>33</v>
      </c>
      <c r="R31" s="4">
        <v>71</v>
      </c>
      <c r="S31" s="9" t="s">
        <v>33</v>
      </c>
      <c r="T31" s="4">
        <v>73</v>
      </c>
      <c r="U31" s="9" t="s">
        <v>33</v>
      </c>
      <c r="V31" s="4">
        <v>80</v>
      </c>
      <c r="W31" s="4">
        <v>73</v>
      </c>
      <c r="X31" s="9" t="s">
        <v>33</v>
      </c>
      <c r="Y31" s="4">
        <v>63</v>
      </c>
      <c r="Z31" s="4">
        <v>73</v>
      </c>
      <c r="AA31" s="9" t="s">
        <v>33</v>
      </c>
      <c r="AB31" s="9" t="s">
        <v>33</v>
      </c>
      <c r="AC31" s="9" t="s">
        <v>33</v>
      </c>
      <c r="AD31" s="4">
        <v>80</v>
      </c>
      <c r="AE31" s="7">
        <v>44</v>
      </c>
      <c r="AF31" s="7">
        <f>E31*3+F31*2+G31*2+H31*3+I31*7.5+J31*3+K31*1.5+L31*3+Q31*3+R31*2+S31*2+T31*1.5+U512+V31*2+W31*7.5+X31*3+Y31*6+Z31*1+AA31*1+AB31*2.5+AC31*5+AD31*4</f>
        <v>3300.5</v>
      </c>
      <c r="AG31" s="7">
        <f>AF31/AE31+0.5</f>
        <v>75.5113636363636</v>
      </c>
    </row>
    <row r="32" spans="1:33">
      <c r="A32" s="4">
        <v>29</v>
      </c>
      <c r="B32" s="9" t="s">
        <v>88</v>
      </c>
      <c r="C32" s="9" t="s">
        <v>89</v>
      </c>
      <c r="D32" s="4">
        <v>27</v>
      </c>
      <c r="E32" s="5">
        <v>63</v>
      </c>
      <c r="F32" s="9" t="s">
        <v>33</v>
      </c>
      <c r="G32" s="4">
        <v>65</v>
      </c>
      <c r="H32" s="9" t="s">
        <v>33</v>
      </c>
      <c r="I32" s="5">
        <v>78</v>
      </c>
      <c r="J32" s="4">
        <v>81</v>
      </c>
      <c r="K32" s="4">
        <v>83</v>
      </c>
      <c r="L32" s="5">
        <v>82</v>
      </c>
      <c r="M32" s="4">
        <v>3</v>
      </c>
      <c r="N32" s="9" t="s">
        <v>88</v>
      </c>
      <c r="O32" s="9" t="s">
        <v>89</v>
      </c>
      <c r="P32" s="4">
        <v>27</v>
      </c>
      <c r="Q32" s="9" t="s">
        <v>33</v>
      </c>
      <c r="R32" s="4">
        <v>69</v>
      </c>
      <c r="S32" s="9" t="s">
        <v>33</v>
      </c>
      <c r="T32" s="4">
        <v>60</v>
      </c>
      <c r="U32" s="9" t="s">
        <v>33</v>
      </c>
      <c r="V32" s="4">
        <v>84</v>
      </c>
      <c r="W32" s="4">
        <v>78</v>
      </c>
      <c r="X32" s="9" t="s">
        <v>33</v>
      </c>
      <c r="Y32" s="4">
        <v>70</v>
      </c>
      <c r="Z32" s="4">
        <v>79</v>
      </c>
      <c r="AA32" s="9" t="s">
        <v>33</v>
      </c>
      <c r="AB32" s="9" t="s">
        <v>33</v>
      </c>
      <c r="AC32" s="9" t="s">
        <v>33</v>
      </c>
      <c r="AD32" s="4">
        <v>73</v>
      </c>
      <c r="AE32" s="7">
        <v>44</v>
      </c>
      <c r="AF32" s="7">
        <f>E32*3+F32*2+G32*2+H32*3+I32*7.5+J32*3+K32*1.5+L32*3+Q32*3+R32*2+S32*2+T32*1.5+U513+V32*2+W32*7.5+X32*3+Y32*6+Z32*1+AA32*1+AB32*2.5+AC32*5+AD32*4</f>
        <v>3289.5</v>
      </c>
      <c r="AG32" s="7">
        <f t="shared" ref="AG32:AG35" si="9">AF32/AE32</f>
        <v>74.7613636363636</v>
      </c>
    </row>
    <row r="33" spans="1:33">
      <c r="A33" s="4">
        <v>30</v>
      </c>
      <c r="B33" s="9" t="s">
        <v>90</v>
      </c>
      <c r="C33" s="9" t="s">
        <v>91</v>
      </c>
      <c r="D33" s="4">
        <v>27</v>
      </c>
      <c r="E33" s="5">
        <v>79</v>
      </c>
      <c r="F33" s="9" t="s">
        <v>33</v>
      </c>
      <c r="G33" s="4">
        <v>71</v>
      </c>
      <c r="H33" s="9" t="s">
        <v>33</v>
      </c>
      <c r="I33" s="5">
        <v>80</v>
      </c>
      <c r="J33" s="4">
        <v>72</v>
      </c>
      <c r="K33" s="4">
        <v>76</v>
      </c>
      <c r="L33" s="5">
        <v>80</v>
      </c>
      <c r="M33" s="4">
        <v>10</v>
      </c>
      <c r="N33" s="9" t="s">
        <v>90</v>
      </c>
      <c r="O33" s="9" t="s">
        <v>91</v>
      </c>
      <c r="P33" s="4">
        <v>26.5</v>
      </c>
      <c r="Q33" s="9" t="s">
        <v>33</v>
      </c>
      <c r="R33" s="4">
        <v>69</v>
      </c>
      <c r="S33" s="9" t="s">
        <v>33</v>
      </c>
      <c r="T33" s="4">
        <v>74</v>
      </c>
      <c r="U33" s="9" t="s">
        <v>33</v>
      </c>
      <c r="V33" s="4">
        <v>80</v>
      </c>
      <c r="W33" s="4">
        <v>70</v>
      </c>
      <c r="X33" s="9" t="s">
        <v>33</v>
      </c>
      <c r="Y33" s="4">
        <v>72</v>
      </c>
      <c r="Z33" s="4">
        <v>79</v>
      </c>
      <c r="AA33" s="9" t="s">
        <v>33</v>
      </c>
      <c r="AB33" s="9" t="s">
        <v>33</v>
      </c>
      <c r="AC33" s="9" t="s">
        <v>33</v>
      </c>
      <c r="AD33" s="4">
        <v>71</v>
      </c>
      <c r="AE33" s="7">
        <v>44</v>
      </c>
      <c r="AF33" s="7">
        <f>E33*3+F33*2+G33*2+H33*3+I33*7.5+J33*3+K33*1.5+L33*3+Q33*3+R33*2+S33*2+T33*1.5+U514+V33*2+W33*7.5+X33*3+Y33*6+Z33*1+AA33*1+AB33*2.5+AC33*5+AD33*4</f>
        <v>3278</v>
      </c>
      <c r="AG33" s="7">
        <f>AF33/AE33</f>
        <v>74.5</v>
      </c>
    </row>
    <row r="34" spans="1:33">
      <c r="A34" s="4">
        <v>31</v>
      </c>
      <c r="B34" s="9" t="s">
        <v>92</v>
      </c>
      <c r="C34" s="10" t="s">
        <v>93</v>
      </c>
      <c r="D34" s="4">
        <v>28.5</v>
      </c>
      <c r="E34" s="5">
        <v>53</v>
      </c>
      <c r="F34" s="9" t="s">
        <v>33</v>
      </c>
      <c r="G34" s="4">
        <v>71</v>
      </c>
      <c r="H34" s="9" t="s">
        <v>33</v>
      </c>
      <c r="I34" s="5">
        <v>86</v>
      </c>
      <c r="J34" s="4">
        <v>70</v>
      </c>
      <c r="K34" s="4">
        <v>85</v>
      </c>
      <c r="L34" s="5">
        <v>77</v>
      </c>
      <c r="M34" s="4">
        <v>51</v>
      </c>
      <c r="N34" s="9" t="s">
        <v>92</v>
      </c>
      <c r="O34" s="10" t="s">
        <v>93</v>
      </c>
      <c r="P34" s="4">
        <v>25</v>
      </c>
      <c r="Q34" s="9" t="s">
        <v>33</v>
      </c>
      <c r="R34" s="4">
        <v>56</v>
      </c>
      <c r="S34" s="9" t="s">
        <v>33</v>
      </c>
      <c r="T34" s="4">
        <v>73</v>
      </c>
      <c r="U34" s="9" t="s">
        <v>33</v>
      </c>
      <c r="V34" s="4">
        <v>77</v>
      </c>
      <c r="W34" s="4">
        <v>86</v>
      </c>
      <c r="X34" s="9" t="s">
        <v>33</v>
      </c>
      <c r="Y34" s="4">
        <v>62</v>
      </c>
      <c r="Z34" s="4">
        <v>82</v>
      </c>
      <c r="AA34" s="9" t="s">
        <v>33</v>
      </c>
      <c r="AB34" s="9" t="s">
        <v>33</v>
      </c>
      <c r="AC34" s="9" t="s">
        <v>33</v>
      </c>
      <c r="AD34" s="4">
        <v>70</v>
      </c>
      <c r="AE34" s="7">
        <v>44</v>
      </c>
      <c r="AF34" s="7">
        <f>E34*3+F34*2+G34*2+H34*3+I34*7.5+J34*3+K34*1.5+L34*3+Q34*3+R34*2+S34*2+T34*1.5+U515+V34*2+W34*7.5+X34*3+Y34*6+Z34*1+AA34*1+AB34*2.5+AC34*5+AD34*4</f>
        <v>3269</v>
      </c>
      <c r="AG34" s="7">
        <f>AF34/AE34</f>
        <v>74.2954545454546</v>
      </c>
    </row>
    <row r="35" spans="1:33">
      <c r="A35" s="4">
        <v>32</v>
      </c>
      <c r="B35" s="9" t="s">
        <v>94</v>
      </c>
      <c r="C35" s="9" t="s">
        <v>95</v>
      </c>
      <c r="D35" s="4">
        <v>28.5</v>
      </c>
      <c r="E35" s="5">
        <v>61</v>
      </c>
      <c r="F35" s="9" t="s">
        <v>33</v>
      </c>
      <c r="G35" s="4">
        <v>65</v>
      </c>
      <c r="H35" s="9" t="s">
        <v>33</v>
      </c>
      <c r="I35" s="5">
        <v>72</v>
      </c>
      <c r="J35" s="4">
        <v>69</v>
      </c>
      <c r="K35" s="4">
        <v>86</v>
      </c>
      <c r="L35" s="5">
        <v>87</v>
      </c>
      <c r="M35" s="4">
        <v>19</v>
      </c>
      <c r="N35" s="9" t="s">
        <v>94</v>
      </c>
      <c r="O35" s="10" t="s">
        <v>95</v>
      </c>
      <c r="P35" s="4">
        <v>25</v>
      </c>
      <c r="Q35" s="9" t="s">
        <v>33</v>
      </c>
      <c r="R35" s="4">
        <v>54</v>
      </c>
      <c r="S35" s="9" t="s">
        <v>33</v>
      </c>
      <c r="T35" s="4">
        <v>70</v>
      </c>
      <c r="U35" s="9" t="s">
        <v>33</v>
      </c>
      <c r="V35" s="4">
        <v>81</v>
      </c>
      <c r="W35" s="4">
        <v>83</v>
      </c>
      <c r="X35" s="9" t="s">
        <v>33</v>
      </c>
      <c r="Y35" s="4">
        <v>77</v>
      </c>
      <c r="Z35" s="4">
        <v>79</v>
      </c>
      <c r="AA35" s="9" t="s">
        <v>33</v>
      </c>
      <c r="AB35" s="9" t="s">
        <v>33</v>
      </c>
      <c r="AC35" s="9" t="s">
        <v>33</v>
      </c>
      <c r="AD35" s="4">
        <v>66</v>
      </c>
      <c r="AE35" s="7">
        <v>44</v>
      </c>
      <c r="AF35" s="7">
        <f>E35*3+F35*2+G35*2+H35*3+I35*7.5+J35*3+K35*1.5+L35*3+Q35*3+R35*2+S35*2+T35*1.5+U516+V35*2+W35*7.5+X35*3+Y35*6+Z35*1+AA35*1+AB35*2.5+AC35*5+AD35*4</f>
        <v>3252.5</v>
      </c>
      <c r="AG35" s="7">
        <f>AF35/AE35</f>
        <v>73.9204545454546</v>
      </c>
    </row>
    <row r="36" spans="1:33">
      <c r="A36" s="4">
        <v>33</v>
      </c>
      <c r="B36" s="9" t="s">
        <v>96</v>
      </c>
      <c r="C36" s="9" t="s">
        <v>97</v>
      </c>
      <c r="D36" s="4">
        <v>27</v>
      </c>
      <c r="E36" s="5">
        <v>65</v>
      </c>
      <c r="F36" s="9" t="s">
        <v>33</v>
      </c>
      <c r="G36" s="4">
        <v>65</v>
      </c>
      <c r="H36" s="9" t="s">
        <v>33</v>
      </c>
      <c r="I36" s="5">
        <v>83</v>
      </c>
      <c r="J36" s="4">
        <v>71</v>
      </c>
      <c r="K36" s="4">
        <v>83</v>
      </c>
      <c r="L36" s="5">
        <v>69</v>
      </c>
      <c r="M36" s="4">
        <v>52</v>
      </c>
      <c r="N36" s="9" t="s">
        <v>96</v>
      </c>
      <c r="O36" s="9" t="s">
        <v>97</v>
      </c>
      <c r="P36" s="4">
        <v>27</v>
      </c>
      <c r="Q36" s="9" t="s">
        <v>33</v>
      </c>
      <c r="R36" s="4">
        <v>60</v>
      </c>
      <c r="S36" s="9" t="s">
        <v>33</v>
      </c>
      <c r="T36" s="4">
        <v>71</v>
      </c>
      <c r="U36" s="9" t="s">
        <v>33</v>
      </c>
      <c r="V36" s="4">
        <v>77</v>
      </c>
      <c r="W36" s="4">
        <v>87</v>
      </c>
      <c r="X36" s="9" t="s">
        <v>33</v>
      </c>
      <c r="Y36" s="4">
        <v>60</v>
      </c>
      <c r="Z36" s="4">
        <v>77</v>
      </c>
      <c r="AA36" s="9" t="s">
        <v>33</v>
      </c>
      <c r="AB36" s="9" t="s">
        <v>33</v>
      </c>
      <c r="AC36" s="9" t="s">
        <v>33</v>
      </c>
      <c r="AD36" s="4">
        <v>71</v>
      </c>
      <c r="AE36" s="7">
        <v>44</v>
      </c>
      <c r="AF36" s="7">
        <f t="shared" ref="AF36:AF67" si="10">E36*3+F36*2+G36*2+H36*3+I36*7.5+J36*3+K36*1.5+L36*3+Q36*3+R36*2+S36*2+T36*1.5+U517+V36*2+W36*7.5+X36*3+Y36*6+Z36*1+AA36*1+AB36*2.5+AC36*5+AD36*4</f>
        <v>3246</v>
      </c>
      <c r="AG36" s="7">
        <f t="shared" ref="AG36:AG67" si="11">AF36/AE36</f>
        <v>73.7727272727273</v>
      </c>
    </row>
    <row r="37" spans="1:33">
      <c r="A37" s="4">
        <v>34</v>
      </c>
      <c r="B37" s="9" t="s">
        <v>98</v>
      </c>
      <c r="C37" s="9" t="s">
        <v>99</v>
      </c>
      <c r="D37" s="4">
        <v>27</v>
      </c>
      <c r="E37" s="5">
        <v>73</v>
      </c>
      <c r="F37" s="9" t="s">
        <v>33</v>
      </c>
      <c r="G37" s="4">
        <v>73</v>
      </c>
      <c r="H37" s="9" t="s">
        <v>33</v>
      </c>
      <c r="I37" s="5">
        <v>76</v>
      </c>
      <c r="J37" s="4">
        <v>73</v>
      </c>
      <c r="K37" s="4">
        <v>69</v>
      </c>
      <c r="L37" s="5">
        <v>80</v>
      </c>
      <c r="M37" s="4">
        <v>8</v>
      </c>
      <c r="N37" s="9" t="s">
        <v>98</v>
      </c>
      <c r="O37" s="10" t="s">
        <v>99</v>
      </c>
      <c r="P37" s="4">
        <v>21</v>
      </c>
      <c r="Q37" s="9" t="s">
        <v>33</v>
      </c>
      <c r="R37" s="4">
        <v>75</v>
      </c>
      <c r="S37" s="9" t="s">
        <v>33</v>
      </c>
      <c r="T37" s="4">
        <v>70</v>
      </c>
      <c r="U37" s="9" t="s">
        <v>33</v>
      </c>
      <c r="V37" s="4">
        <v>85</v>
      </c>
      <c r="W37" s="4">
        <v>76</v>
      </c>
      <c r="X37" s="9" t="s">
        <v>33</v>
      </c>
      <c r="Y37" s="4">
        <v>55</v>
      </c>
      <c r="Z37" s="4">
        <v>73</v>
      </c>
      <c r="AA37" s="9" t="s">
        <v>33</v>
      </c>
      <c r="AB37" s="9" t="s">
        <v>33</v>
      </c>
      <c r="AC37" s="9" t="s">
        <v>33</v>
      </c>
      <c r="AD37" s="4">
        <v>73</v>
      </c>
      <c r="AE37" s="7">
        <v>44</v>
      </c>
      <c r="AF37" s="7">
        <f>E37*3+F37*2+G37*2+H37*3+I37*7.5+J37*3+K37*1.5+L37*3+Q37*3+R37*2+S37*2+T37*1.5+U518+V37*2+W37*7.5+X37*3+Y37*6+Z37*1+AA37*1+AB37*2.5+AC37*5+AD37*4</f>
        <v>3187.5</v>
      </c>
      <c r="AG37" s="7">
        <f>AF37/AE37+0.5</f>
        <v>72.9431818181818</v>
      </c>
    </row>
    <row r="38" spans="1:33">
      <c r="A38" s="4">
        <v>35</v>
      </c>
      <c r="B38" s="9" t="s">
        <v>100</v>
      </c>
      <c r="C38" s="9" t="s">
        <v>101</v>
      </c>
      <c r="D38" s="4">
        <v>27.5</v>
      </c>
      <c r="E38" s="5">
        <v>74</v>
      </c>
      <c r="F38" s="9" t="s">
        <v>33</v>
      </c>
      <c r="G38" s="4">
        <v>71</v>
      </c>
      <c r="H38" s="9" t="s">
        <v>33</v>
      </c>
      <c r="I38" s="5">
        <v>85</v>
      </c>
      <c r="J38" s="4">
        <v>78</v>
      </c>
      <c r="K38" s="4">
        <v>79</v>
      </c>
      <c r="L38" s="5">
        <v>85</v>
      </c>
      <c r="M38" s="4">
        <v>29</v>
      </c>
      <c r="N38" s="9" t="s">
        <v>100</v>
      </c>
      <c r="O38" s="10" t="s">
        <v>101</v>
      </c>
      <c r="P38" s="4">
        <v>22.5</v>
      </c>
      <c r="Q38" s="9" t="s">
        <v>33</v>
      </c>
      <c r="R38" s="4">
        <v>77</v>
      </c>
      <c r="S38" s="9" t="s">
        <v>33</v>
      </c>
      <c r="T38" s="4">
        <v>70</v>
      </c>
      <c r="U38" s="9" t="s">
        <v>33</v>
      </c>
      <c r="V38" s="4">
        <v>76</v>
      </c>
      <c r="W38" s="4">
        <v>62</v>
      </c>
      <c r="X38" s="9" t="s">
        <v>33</v>
      </c>
      <c r="Y38" s="4">
        <v>69</v>
      </c>
      <c r="Z38" s="4">
        <v>83</v>
      </c>
      <c r="AA38" s="9" t="s">
        <v>33</v>
      </c>
      <c r="AB38" s="9" t="s">
        <v>33</v>
      </c>
      <c r="AC38" s="9" t="s">
        <v>33</v>
      </c>
      <c r="AD38" s="4">
        <v>49</v>
      </c>
      <c r="AE38" s="7">
        <v>44</v>
      </c>
      <c r="AF38" s="7">
        <f>E38*3+F38*2+G38*2+H38*3+I38*7.5+J38*3+K38*1.5+L38*3+Q38*3+R38*2+S38*2+T38*1.5+U519+V38*2+W38*7.5+X38*3+Y38*6+Z38*1+AA38*1+AB38*2.5+AC38*5+AD38*4</f>
        <v>3178</v>
      </c>
      <c r="AG38" s="7">
        <f>AF38/AE38+0.5</f>
        <v>72.7272727272727</v>
      </c>
    </row>
    <row r="39" spans="1:33">
      <c r="A39" s="4">
        <v>36</v>
      </c>
      <c r="B39" s="9" t="s">
        <v>102</v>
      </c>
      <c r="C39" s="9" t="s">
        <v>103</v>
      </c>
      <c r="D39" s="4">
        <v>26.5</v>
      </c>
      <c r="E39" s="5">
        <v>61</v>
      </c>
      <c r="F39" s="9" t="s">
        <v>33</v>
      </c>
      <c r="G39" s="4">
        <v>61</v>
      </c>
      <c r="H39" s="9" t="s">
        <v>33</v>
      </c>
      <c r="I39" s="5">
        <v>82</v>
      </c>
      <c r="J39" s="4">
        <v>72</v>
      </c>
      <c r="K39" s="4">
        <v>79</v>
      </c>
      <c r="L39" s="5">
        <v>75</v>
      </c>
      <c r="M39" s="4">
        <v>69</v>
      </c>
      <c r="N39" s="9" t="s">
        <v>102</v>
      </c>
      <c r="O39" s="9" t="s">
        <v>103</v>
      </c>
      <c r="P39" s="4">
        <v>29</v>
      </c>
      <c r="Q39" s="9" t="s">
        <v>33</v>
      </c>
      <c r="R39" s="4">
        <v>64</v>
      </c>
      <c r="S39" s="9" t="s">
        <v>33</v>
      </c>
      <c r="T39" s="4">
        <v>60</v>
      </c>
      <c r="U39" s="9" t="s">
        <v>33</v>
      </c>
      <c r="V39" s="4">
        <v>70</v>
      </c>
      <c r="W39" s="4">
        <v>76</v>
      </c>
      <c r="X39" s="9" t="s">
        <v>33</v>
      </c>
      <c r="Y39" s="4">
        <v>75</v>
      </c>
      <c r="Z39" s="4">
        <v>78</v>
      </c>
      <c r="AA39" s="9" t="s">
        <v>33</v>
      </c>
      <c r="AB39" s="9" t="s">
        <v>33</v>
      </c>
      <c r="AC39" s="9" t="s">
        <v>33</v>
      </c>
      <c r="AD39" s="4">
        <v>61</v>
      </c>
      <c r="AE39" s="7">
        <v>44</v>
      </c>
      <c r="AF39" s="7">
        <f>E39*3+F39*2+G39*2+H39*3+I39*7.5+J39*3+K39*1.5+L39*3+Q39*3+R39*2+S39*2+T39*1.5+U520+V39*2+W39*7.5+X39*3+Y39*6+Z39*1+AA39*1+AB39*2.5+AC39*5+AD39*4</f>
        <v>3179.5</v>
      </c>
      <c r="AG39" s="7">
        <f>AF39/AE39</f>
        <v>72.2613636363636</v>
      </c>
    </row>
    <row r="40" spans="1:33">
      <c r="A40" s="4">
        <v>37</v>
      </c>
      <c r="B40" s="9" t="s">
        <v>104</v>
      </c>
      <c r="C40" s="9" t="s">
        <v>105</v>
      </c>
      <c r="D40" s="4">
        <v>26.5</v>
      </c>
      <c r="E40" s="5">
        <v>61</v>
      </c>
      <c r="F40" s="9" t="s">
        <v>33</v>
      </c>
      <c r="G40" s="4">
        <v>63</v>
      </c>
      <c r="H40" s="9" t="s">
        <v>33</v>
      </c>
      <c r="I40" s="5">
        <v>77</v>
      </c>
      <c r="J40" s="4">
        <v>79</v>
      </c>
      <c r="K40" s="4">
        <v>80</v>
      </c>
      <c r="L40" s="5">
        <v>74</v>
      </c>
      <c r="M40" s="4">
        <v>62</v>
      </c>
      <c r="N40" s="9" t="s">
        <v>104</v>
      </c>
      <c r="O40" s="9" t="s">
        <v>105</v>
      </c>
      <c r="P40" s="4">
        <v>29</v>
      </c>
      <c r="Q40" s="9" t="s">
        <v>33</v>
      </c>
      <c r="R40" s="4">
        <v>61</v>
      </c>
      <c r="S40" s="9" t="s">
        <v>33</v>
      </c>
      <c r="T40" s="4">
        <v>62</v>
      </c>
      <c r="U40" s="9" t="s">
        <v>33</v>
      </c>
      <c r="V40" s="4">
        <v>77</v>
      </c>
      <c r="W40" s="4">
        <v>75</v>
      </c>
      <c r="X40" s="9" t="s">
        <v>33</v>
      </c>
      <c r="Y40" s="4">
        <v>75</v>
      </c>
      <c r="Z40" s="4">
        <v>78</v>
      </c>
      <c r="AA40" s="9" t="s">
        <v>33</v>
      </c>
      <c r="AB40" s="9" t="s">
        <v>33</v>
      </c>
      <c r="AC40" s="9" t="s">
        <v>33</v>
      </c>
      <c r="AD40" s="4">
        <v>62</v>
      </c>
      <c r="AE40" s="7">
        <v>44</v>
      </c>
      <c r="AF40" s="7">
        <f>E40*3+F40*2+G40*2+H40*3+I40*7.5+J40*3+K40*1.5+L40*3+Q40*3+R40*2+S40*2+T40*1.5+U521+V40*2+W40*7.5+X40*3+Y40*6+Z40*1+AA40*1+AB40*2.5+AC40*5+AD40*4</f>
        <v>3173</v>
      </c>
      <c r="AG40" s="7">
        <f t="shared" ref="AG38:AG43" si="12">AF40/AE40</f>
        <v>72.1136363636364</v>
      </c>
    </row>
    <row r="41" spans="1:33">
      <c r="A41" s="4">
        <v>38</v>
      </c>
      <c r="B41" s="9" t="s">
        <v>106</v>
      </c>
      <c r="C41" s="9" t="s">
        <v>107</v>
      </c>
      <c r="D41" s="4">
        <v>26.5</v>
      </c>
      <c r="E41" s="5">
        <v>75</v>
      </c>
      <c r="F41" s="9" t="s">
        <v>33</v>
      </c>
      <c r="G41" s="4">
        <v>62</v>
      </c>
      <c r="H41" s="9" t="s">
        <v>33</v>
      </c>
      <c r="I41" s="5">
        <v>74</v>
      </c>
      <c r="J41" s="4">
        <v>85</v>
      </c>
      <c r="K41" s="4">
        <v>77</v>
      </c>
      <c r="L41" s="5">
        <v>77</v>
      </c>
      <c r="M41" s="4">
        <v>60</v>
      </c>
      <c r="N41" s="9" t="s">
        <v>106</v>
      </c>
      <c r="O41" s="9" t="s">
        <v>107</v>
      </c>
      <c r="P41" s="4">
        <v>29</v>
      </c>
      <c r="Q41" s="9" t="s">
        <v>33</v>
      </c>
      <c r="R41" s="4">
        <v>70</v>
      </c>
      <c r="S41" s="9" t="s">
        <v>33</v>
      </c>
      <c r="T41" s="4">
        <v>60</v>
      </c>
      <c r="U41" s="9" t="s">
        <v>33</v>
      </c>
      <c r="V41" s="4">
        <v>72</v>
      </c>
      <c r="W41" s="4">
        <v>69</v>
      </c>
      <c r="X41" s="9" t="s">
        <v>33</v>
      </c>
      <c r="Y41" s="4">
        <v>70</v>
      </c>
      <c r="Z41" s="4">
        <v>70</v>
      </c>
      <c r="AA41" s="9" t="s">
        <v>33</v>
      </c>
      <c r="AB41" s="9" t="s">
        <v>33</v>
      </c>
      <c r="AC41" s="9" t="s">
        <v>33</v>
      </c>
      <c r="AD41" s="4">
        <v>69</v>
      </c>
      <c r="AE41" s="7">
        <v>44</v>
      </c>
      <c r="AF41" s="7">
        <f>E41*3+F41*2+G41*2+H41*3+I41*7.5+J41*3+K41*1.5+L41*3+Q41*3+R41*2+S41*2+T41*1.5+U522+V41*2+W41*7.5+X41*3+Y41*6+Z41*1+AA41*1+AB41*2.5+AC41*5+AD41*4</f>
        <v>3163</v>
      </c>
      <c r="AG41" s="7">
        <f>AF41/AE41</f>
        <v>71.8863636363636</v>
      </c>
    </row>
    <row r="42" spans="1:33">
      <c r="A42" s="4">
        <v>39</v>
      </c>
      <c r="B42" s="9" t="s">
        <v>108</v>
      </c>
      <c r="C42" s="9" t="s">
        <v>109</v>
      </c>
      <c r="D42" s="4">
        <v>25</v>
      </c>
      <c r="E42" s="5">
        <v>69</v>
      </c>
      <c r="F42" s="9" t="s">
        <v>33</v>
      </c>
      <c r="G42" s="4">
        <v>70</v>
      </c>
      <c r="H42" s="9" t="s">
        <v>33</v>
      </c>
      <c r="I42" s="5">
        <v>80</v>
      </c>
      <c r="J42" s="4">
        <v>60</v>
      </c>
      <c r="K42" s="4">
        <v>77</v>
      </c>
      <c r="L42" s="5">
        <v>79</v>
      </c>
      <c r="M42" s="4">
        <v>68</v>
      </c>
      <c r="N42" s="9" t="s">
        <v>108</v>
      </c>
      <c r="O42" s="9" t="s">
        <v>109</v>
      </c>
      <c r="P42" s="4">
        <v>29</v>
      </c>
      <c r="Q42" s="9" t="s">
        <v>33</v>
      </c>
      <c r="R42" s="4">
        <v>74</v>
      </c>
      <c r="S42" s="9" t="s">
        <v>33</v>
      </c>
      <c r="T42" s="4">
        <v>72</v>
      </c>
      <c r="U42" s="9" t="s">
        <v>33</v>
      </c>
      <c r="V42" s="4">
        <v>78</v>
      </c>
      <c r="W42" s="4">
        <v>69</v>
      </c>
      <c r="X42" s="9" t="s">
        <v>33</v>
      </c>
      <c r="Y42" s="4">
        <v>66</v>
      </c>
      <c r="Z42" s="4">
        <v>82</v>
      </c>
      <c r="AA42" s="9" t="s">
        <v>33</v>
      </c>
      <c r="AB42" s="9" t="s">
        <v>33</v>
      </c>
      <c r="AC42" s="9" t="s">
        <v>33</v>
      </c>
      <c r="AD42" s="4">
        <v>67</v>
      </c>
      <c r="AE42" s="7">
        <v>44</v>
      </c>
      <c r="AF42" s="7">
        <f>E42*3+F42*2+G42*2+H42*3+I42*7.5+J42*3+K42*1.5+L42*3+Q42*3+R42*2+S42*2+T42*1.5+U523+V42*2+W42*7.5+X42*3+Y42*6+Z42*1+AA42*1+AB42*2.5+AC42*5+AD42*4</f>
        <v>3155</v>
      </c>
      <c r="AG42" s="7">
        <f>AF42/AE42</f>
        <v>71.7045454545455</v>
      </c>
    </row>
    <row r="43" spans="1:33">
      <c r="A43" s="4">
        <v>40</v>
      </c>
      <c r="B43" s="9" t="s">
        <v>110</v>
      </c>
      <c r="C43" s="9" t="s">
        <v>111</v>
      </c>
      <c r="D43" s="4">
        <v>27</v>
      </c>
      <c r="E43" s="5">
        <v>68</v>
      </c>
      <c r="F43" s="9" t="s">
        <v>33</v>
      </c>
      <c r="G43" s="4">
        <v>64</v>
      </c>
      <c r="H43" s="9" t="s">
        <v>33</v>
      </c>
      <c r="I43" s="5">
        <v>79</v>
      </c>
      <c r="J43" s="4">
        <v>71</v>
      </c>
      <c r="K43" s="4">
        <v>82</v>
      </c>
      <c r="L43" s="5">
        <v>76</v>
      </c>
      <c r="M43" s="4">
        <v>49</v>
      </c>
      <c r="N43" s="9" t="s">
        <v>110</v>
      </c>
      <c r="O43" s="10" t="s">
        <v>111</v>
      </c>
      <c r="P43" s="4">
        <v>25</v>
      </c>
      <c r="Q43" s="9" t="s">
        <v>33</v>
      </c>
      <c r="R43" s="4">
        <v>52</v>
      </c>
      <c r="S43" s="9" t="s">
        <v>33</v>
      </c>
      <c r="T43" s="4">
        <v>61</v>
      </c>
      <c r="U43" s="9" t="s">
        <v>33</v>
      </c>
      <c r="V43" s="4">
        <v>71</v>
      </c>
      <c r="W43" s="4">
        <v>79</v>
      </c>
      <c r="X43" s="9" t="s">
        <v>33</v>
      </c>
      <c r="Y43" s="4">
        <v>64</v>
      </c>
      <c r="Z43" s="4">
        <v>85</v>
      </c>
      <c r="AA43" s="9" t="s">
        <v>33</v>
      </c>
      <c r="AB43" s="9" t="s">
        <v>33</v>
      </c>
      <c r="AC43" s="9" t="s">
        <v>33</v>
      </c>
      <c r="AD43" s="4">
        <v>66</v>
      </c>
      <c r="AE43" s="7">
        <v>44</v>
      </c>
      <c r="AF43" s="7">
        <f>E43*3+F43*2+G43*2+H43*3+I43*7.5+J43*3+K43*1.5+L43*3+Q43*3+R43*2+S43*2+T43*1.5+U524+V43*2+W43*7.5+X43*3+Y43*6+Z43*1+AA43*1+AB43*2.5+AC43*5+AD43*4</f>
        <v>3151.5</v>
      </c>
      <c r="AG43" s="7">
        <f>AF43/AE43</f>
        <v>71.625</v>
      </c>
    </row>
    <row r="44" spans="1:33">
      <c r="A44" s="4">
        <v>41</v>
      </c>
      <c r="B44" s="9" t="s">
        <v>112</v>
      </c>
      <c r="C44" s="9" t="s">
        <v>113</v>
      </c>
      <c r="D44" s="4">
        <v>25</v>
      </c>
      <c r="E44" s="5">
        <v>78</v>
      </c>
      <c r="F44" s="9" t="s">
        <v>33</v>
      </c>
      <c r="G44" s="4">
        <v>72</v>
      </c>
      <c r="H44" s="9" t="s">
        <v>33</v>
      </c>
      <c r="I44" s="5">
        <v>78</v>
      </c>
      <c r="J44" s="4">
        <v>63</v>
      </c>
      <c r="K44" s="4">
        <v>80</v>
      </c>
      <c r="L44" s="5">
        <v>76</v>
      </c>
      <c r="M44" s="4">
        <v>64</v>
      </c>
      <c r="N44" s="9" t="s">
        <v>112</v>
      </c>
      <c r="O44" s="10" t="s">
        <v>113</v>
      </c>
      <c r="P44" s="4">
        <v>23</v>
      </c>
      <c r="Q44" s="9" t="s">
        <v>33</v>
      </c>
      <c r="R44" s="4">
        <v>75</v>
      </c>
      <c r="S44" s="9" t="s">
        <v>33</v>
      </c>
      <c r="T44" s="4">
        <v>63</v>
      </c>
      <c r="U44" s="9" t="s">
        <v>33</v>
      </c>
      <c r="V44" s="4">
        <v>75</v>
      </c>
      <c r="W44" s="4">
        <v>73</v>
      </c>
      <c r="X44" s="9" t="s">
        <v>33</v>
      </c>
      <c r="Y44" s="4">
        <v>55</v>
      </c>
      <c r="Z44" s="4">
        <v>72</v>
      </c>
      <c r="AA44" s="9" t="s">
        <v>33</v>
      </c>
      <c r="AB44" s="9" t="s">
        <v>33</v>
      </c>
      <c r="AC44" s="9" t="s">
        <v>33</v>
      </c>
      <c r="AD44" s="4">
        <v>70</v>
      </c>
      <c r="AE44" s="7">
        <v>44</v>
      </c>
      <c r="AF44" s="7">
        <f>E44*3+F44*2+G44*2+H44*3+I44*7.5+J44*3+K44*1.5+L44*3+Q44*3+R44*2+S44*2+T44*1.5+U525+V44*2+W44*7.5+X44*3+Y44*6+Z44*1+AA44*1+AB44*2.5+AC44*5+AD44*4</f>
        <v>3124</v>
      </c>
      <c r="AG44" s="7">
        <f t="shared" ref="AG44:AG46" si="13">AF44/AE44+0.5</f>
        <v>71.5</v>
      </c>
    </row>
    <row r="45" spans="1:33">
      <c r="A45" s="4">
        <v>42</v>
      </c>
      <c r="B45" s="9" t="s">
        <v>114</v>
      </c>
      <c r="C45" s="9" t="s">
        <v>115</v>
      </c>
      <c r="D45" s="4">
        <v>27</v>
      </c>
      <c r="E45" s="5">
        <v>74</v>
      </c>
      <c r="F45" s="9" t="s">
        <v>33</v>
      </c>
      <c r="G45" s="4">
        <v>79</v>
      </c>
      <c r="H45" s="9" t="s">
        <v>33</v>
      </c>
      <c r="I45" s="5">
        <v>77</v>
      </c>
      <c r="J45" s="4">
        <v>79</v>
      </c>
      <c r="K45" s="4">
        <v>79</v>
      </c>
      <c r="L45" s="5">
        <v>82</v>
      </c>
      <c r="M45" s="4">
        <v>17</v>
      </c>
      <c r="N45" s="9" t="s">
        <v>114</v>
      </c>
      <c r="O45" s="10" t="s">
        <v>115</v>
      </c>
      <c r="P45" s="4">
        <v>21</v>
      </c>
      <c r="Q45" s="9" t="s">
        <v>33</v>
      </c>
      <c r="R45" s="4">
        <v>75</v>
      </c>
      <c r="S45" s="9" t="s">
        <v>33</v>
      </c>
      <c r="T45" s="4">
        <v>78</v>
      </c>
      <c r="U45" s="9" t="s">
        <v>33</v>
      </c>
      <c r="V45" s="4">
        <v>75</v>
      </c>
      <c r="W45" s="4">
        <v>66</v>
      </c>
      <c r="X45" s="9" t="s">
        <v>33</v>
      </c>
      <c r="Y45" s="4">
        <v>52</v>
      </c>
      <c r="Z45" s="4">
        <v>80</v>
      </c>
      <c r="AA45" s="9" t="s">
        <v>33</v>
      </c>
      <c r="AB45" s="9" t="s">
        <v>33</v>
      </c>
      <c r="AC45" s="9" t="s">
        <v>33</v>
      </c>
      <c r="AD45" s="4">
        <v>62</v>
      </c>
      <c r="AE45" s="7">
        <v>44</v>
      </c>
      <c r="AF45" s="7">
        <f>E45*3+F45*2+G45*2+H45*3+I45*7.5+J45*3+K45*1.5+L45*3+Q45*3+R45*2+S45*2+T45*1.5+U526+V45*2+W45*7.5+X45*3+Y45*6+Z45*1+AA45*1+AB45*2.5+AC45*5+AD45*4</f>
        <v>3111</v>
      </c>
      <c r="AG45" s="7">
        <f>AF45/AE45+0.5</f>
        <v>71.2045454545455</v>
      </c>
    </row>
    <row r="46" spans="1:33">
      <c r="A46" s="4">
        <v>43</v>
      </c>
      <c r="B46" s="9" t="s">
        <v>116</v>
      </c>
      <c r="C46" s="9" t="s">
        <v>117</v>
      </c>
      <c r="D46" s="4">
        <v>27.5</v>
      </c>
      <c r="E46" s="5">
        <v>72</v>
      </c>
      <c r="F46" s="9" t="s">
        <v>33</v>
      </c>
      <c r="G46" s="4">
        <v>64</v>
      </c>
      <c r="H46" s="9" t="s">
        <v>33</v>
      </c>
      <c r="I46" s="5">
        <v>78</v>
      </c>
      <c r="J46" s="4">
        <v>71</v>
      </c>
      <c r="K46" s="4">
        <v>68</v>
      </c>
      <c r="L46" s="5">
        <v>73</v>
      </c>
      <c r="M46" s="4">
        <v>25</v>
      </c>
      <c r="N46" s="9" t="s">
        <v>116</v>
      </c>
      <c r="O46" s="9" t="s">
        <v>117</v>
      </c>
      <c r="P46" s="4">
        <v>26.5</v>
      </c>
      <c r="Q46" s="9" t="s">
        <v>33</v>
      </c>
      <c r="R46" s="4">
        <v>64</v>
      </c>
      <c r="S46" s="9" t="s">
        <v>33</v>
      </c>
      <c r="T46" s="4">
        <v>74</v>
      </c>
      <c r="U46" s="9" t="s">
        <v>33</v>
      </c>
      <c r="V46" s="4">
        <v>76</v>
      </c>
      <c r="W46" s="4">
        <v>70</v>
      </c>
      <c r="X46" s="9" t="s">
        <v>33</v>
      </c>
      <c r="Y46" s="4">
        <v>63</v>
      </c>
      <c r="Z46" s="4">
        <v>73</v>
      </c>
      <c r="AA46" s="9" t="s">
        <v>33</v>
      </c>
      <c r="AB46" s="9" t="s">
        <v>33</v>
      </c>
      <c r="AC46" s="9" t="s">
        <v>33</v>
      </c>
      <c r="AD46" s="4">
        <v>70</v>
      </c>
      <c r="AE46" s="7">
        <v>44</v>
      </c>
      <c r="AF46" s="7">
        <f>E46*3+F46*2+G46*2+H46*3+I46*7.5+J46*3+K46*1.5+L46*3+Q46*3+R46*2+S46*2+T46*1.5+U527+V46*2+W46*7.5+X46*3+Y46*6+Z46*1+AA46*1+AB46*2.5+AC46*5+AD46*4</f>
        <v>3110</v>
      </c>
      <c r="AG46" s="7">
        <f>AF46/AE46+0.5</f>
        <v>71.1818181818182</v>
      </c>
    </row>
    <row r="47" spans="1:33">
      <c r="A47" s="4">
        <v>44</v>
      </c>
      <c r="B47" s="9" t="s">
        <v>118</v>
      </c>
      <c r="C47" s="9" t="s">
        <v>119</v>
      </c>
      <c r="D47" s="4">
        <v>27</v>
      </c>
      <c r="E47" s="5">
        <v>73</v>
      </c>
      <c r="F47" s="9" t="s">
        <v>33</v>
      </c>
      <c r="G47" s="4">
        <v>75</v>
      </c>
      <c r="H47" s="9" t="s">
        <v>33</v>
      </c>
      <c r="I47" s="5">
        <v>76</v>
      </c>
      <c r="J47" s="4">
        <v>62</v>
      </c>
      <c r="K47" s="4">
        <v>84</v>
      </c>
      <c r="L47" s="5">
        <v>69</v>
      </c>
      <c r="M47" s="4">
        <v>45</v>
      </c>
      <c r="N47" s="9" t="s">
        <v>118</v>
      </c>
      <c r="O47" s="10" t="s">
        <v>119</v>
      </c>
      <c r="P47" s="4">
        <v>21.5</v>
      </c>
      <c r="Q47" s="9" t="s">
        <v>33</v>
      </c>
      <c r="R47" s="4">
        <v>70</v>
      </c>
      <c r="S47" s="9" t="s">
        <v>33</v>
      </c>
      <c r="T47" s="4">
        <v>73</v>
      </c>
      <c r="U47" s="9" t="s">
        <v>33</v>
      </c>
      <c r="V47" s="4">
        <v>66</v>
      </c>
      <c r="W47" s="4">
        <v>83</v>
      </c>
      <c r="X47" s="9" t="s">
        <v>33</v>
      </c>
      <c r="Y47" s="4">
        <v>52</v>
      </c>
      <c r="Z47" s="4">
        <v>84</v>
      </c>
      <c r="AA47" s="9" t="s">
        <v>33</v>
      </c>
      <c r="AB47" s="9" t="s">
        <v>33</v>
      </c>
      <c r="AC47" s="9" t="s">
        <v>33</v>
      </c>
      <c r="AD47" s="4">
        <v>62</v>
      </c>
      <c r="AE47" s="7">
        <v>44</v>
      </c>
      <c r="AF47" s="7">
        <f>E47*3+F47*2+G47*2+H47*3+I47*7.5+J47*3+K47*1.5+L47*3+Q47*3+R47*2+S47*2+T47*1.5+U528+V47*2+W47*7.5+X47*3+Y47*6+Z47*1+AA47*1+AB47*2.5+AC47*5+AD47*4</f>
        <v>3106</v>
      </c>
      <c r="AG47" s="7">
        <f t="shared" ref="AG47:AG52" si="14">AF47/AE47</f>
        <v>70.5909090909091</v>
      </c>
    </row>
    <row r="48" spans="1:33">
      <c r="A48" s="4">
        <v>45</v>
      </c>
      <c r="B48" s="9" t="s">
        <v>120</v>
      </c>
      <c r="C48" s="9" t="s">
        <v>121</v>
      </c>
      <c r="D48" s="4">
        <v>25.5</v>
      </c>
      <c r="E48" s="5">
        <v>50</v>
      </c>
      <c r="F48" s="9" t="s">
        <v>33</v>
      </c>
      <c r="G48" s="4">
        <v>68</v>
      </c>
      <c r="H48" s="9" t="s">
        <v>33</v>
      </c>
      <c r="I48" s="5">
        <v>84</v>
      </c>
      <c r="J48" s="4">
        <v>77</v>
      </c>
      <c r="K48" s="4">
        <v>71</v>
      </c>
      <c r="L48" s="5">
        <v>76</v>
      </c>
      <c r="M48" s="4">
        <v>36</v>
      </c>
      <c r="N48" s="9" t="s">
        <v>120</v>
      </c>
      <c r="O48" s="10" t="s">
        <v>121</v>
      </c>
      <c r="P48" s="4">
        <v>23.5</v>
      </c>
      <c r="Q48" s="9" t="s">
        <v>33</v>
      </c>
      <c r="R48" s="4">
        <v>61</v>
      </c>
      <c r="S48" s="5">
        <v>60</v>
      </c>
      <c r="T48" s="4">
        <v>61</v>
      </c>
      <c r="U48" s="9" t="s">
        <v>33</v>
      </c>
      <c r="V48" s="4">
        <v>85</v>
      </c>
      <c r="W48" s="4">
        <v>77</v>
      </c>
      <c r="X48" s="9" t="s">
        <v>33</v>
      </c>
      <c r="Y48" s="4">
        <v>53</v>
      </c>
      <c r="Z48" s="4">
        <v>83</v>
      </c>
      <c r="AA48" s="9" t="s">
        <v>33</v>
      </c>
      <c r="AB48" s="9" t="s">
        <v>33</v>
      </c>
      <c r="AC48" s="9" t="s">
        <v>33</v>
      </c>
      <c r="AD48" s="4">
        <v>67</v>
      </c>
      <c r="AE48" s="7">
        <v>46</v>
      </c>
      <c r="AF48" s="7">
        <f>E48*3+F48*2+G48*2+H48*3+I48*7.5+J48*3+K48*1.5+L48*3+Q48*3+R48*2+S48*2+T48*1.5+U529+V48*2+W48*7.5+X48*3+Y48*6+Z48*1+AA48*1+AB48*2.5+AC48*5+AD48*4</f>
        <v>3231.5</v>
      </c>
      <c r="AG48" s="7">
        <f>AF48/AE48</f>
        <v>70.25</v>
      </c>
    </row>
    <row r="49" spans="1:33">
      <c r="A49" s="4">
        <v>46</v>
      </c>
      <c r="B49" s="9" t="s">
        <v>122</v>
      </c>
      <c r="C49" s="9" t="s">
        <v>123</v>
      </c>
      <c r="D49" s="4">
        <v>25</v>
      </c>
      <c r="E49" s="5">
        <v>68</v>
      </c>
      <c r="F49" s="9" t="s">
        <v>33</v>
      </c>
      <c r="G49" s="4">
        <v>63</v>
      </c>
      <c r="H49" s="9" t="s">
        <v>33</v>
      </c>
      <c r="I49" s="5">
        <v>81</v>
      </c>
      <c r="J49" s="4">
        <v>66</v>
      </c>
      <c r="K49" s="4">
        <v>80</v>
      </c>
      <c r="L49" s="5">
        <v>70</v>
      </c>
      <c r="M49" s="4">
        <v>65</v>
      </c>
      <c r="N49" s="9" t="s">
        <v>122</v>
      </c>
      <c r="O49" s="10" t="s">
        <v>123</v>
      </c>
      <c r="P49" s="4">
        <v>27.5</v>
      </c>
      <c r="Q49" s="9" t="s">
        <v>33</v>
      </c>
      <c r="R49" s="4">
        <v>63</v>
      </c>
      <c r="S49" s="9" t="s">
        <v>33</v>
      </c>
      <c r="T49" s="4">
        <v>53</v>
      </c>
      <c r="U49" s="9" t="s">
        <v>33</v>
      </c>
      <c r="V49" s="4">
        <v>61</v>
      </c>
      <c r="W49" s="4">
        <v>74</v>
      </c>
      <c r="X49" s="9" t="s">
        <v>33</v>
      </c>
      <c r="Y49" s="4">
        <v>62</v>
      </c>
      <c r="Z49" s="4">
        <v>75</v>
      </c>
      <c r="AA49" s="9" t="s">
        <v>33</v>
      </c>
      <c r="AB49" s="9" t="s">
        <v>33</v>
      </c>
      <c r="AC49" s="9" t="s">
        <v>33</v>
      </c>
      <c r="AD49" s="4">
        <v>68</v>
      </c>
      <c r="AE49" s="7">
        <v>44</v>
      </c>
      <c r="AF49" s="7">
        <f>E49*3+F49*2+G49*2+H49*3+I49*7.5+J49*3+K49*1.5+L49*3+Q49*3+R49*2+S49*2+T49*1.5+U530+V49*2+W49*7.5+X49*3+Y49*6+Z49*1+AA49*1+AB49*2.5+AC49*5+AD49*4</f>
        <v>3067</v>
      </c>
      <c r="AG49" s="7">
        <f>AF49/AE49</f>
        <v>69.7045454545455</v>
      </c>
    </row>
    <row r="50" spans="1:33">
      <c r="A50" s="4">
        <v>47</v>
      </c>
      <c r="B50" s="9" t="s">
        <v>124</v>
      </c>
      <c r="C50" s="9" t="s">
        <v>125</v>
      </c>
      <c r="D50" s="4">
        <v>28.5</v>
      </c>
      <c r="E50" s="5">
        <v>66</v>
      </c>
      <c r="F50" s="9" t="s">
        <v>33</v>
      </c>
      <c r="G50" s="4">
        <v>75</v>
      </c>
      <c r="H50" s="9" t="s">
        <v>33</v>
      </c>
      <c r="I50" s="5">
        <v>78</v>
      </c>
      <c r="J50" s="4">
        <v>71</v>
      </c>
      <c r="K50" s="4">
        <v>79</v>
      </c>
      <c r="L50" s="5">
        <v>75</v>
      </c>
      <c r="M50" s="4">
        <v>32</v>
      </c>
      <c r="N50" s="9" t="s">
        <v>124</v>
      </c>
      <c r="O50" s="10" t="s">
        <v>125</v>
      </c>
      <c r="P50" s="4">
        <v>25.5</v>
      </c>
      <c r="Q50" s="9" t="s">
        <v>33</v>
      </c>
      <c r="R50" s="4">
        <v>79</v>
      </c>
      <c r="S50" s="9" t="s">
        <v>33</v>
      </c>
      <c r="T50" s="4">
        <v>55</v>
      </c>
      <c r="U50" s="9" t="s">
        <v>33</v>
      </c>
      <c r="V50" s="4">
        <v>75</v>
      </c>
      <c r="W50" s="4">
        <v>61</v>
      </c>
      <c r="X50" s="9" t="s">
        <v>33</v>
      </c>
      <c r="Y50" s="4">
        <v>62</v>
      </c>
      <c r="Z50" s="4">
        <v>77</v>
      </c>
      <c r="AA50" s="9" t="s">
        <v>33</v>
      </c>
      <c r="AB50" s="9" t="s">
        <v>33</v>
      </c>
      <c r="AC50" s="9" t="s">
        <v>33</v>
      </c>
      <c r="AD50" s="4">
        <v>67</v>
      </c>
      <c r="AE50" s="7">
        <v>44</v>
      </c>
      <c r="AF50" s="7">
        <f>E50*3+F50*2+G50*2+H50*3+I50*7.5+J50*3+K50*1.5+L50*3+Q50*3+R50*2+S50*2+T50*1.5+U531+V50*2+W50*7.5+X50*3+Y50*6+Z50*1+AA50*1+AB50*2.5+AC50*5+AD50*4</f>
        <v>3054.5</v>
      </c>
      <c r="AG50" s="7">
        <f>AF50/AE50</f>
        <v>69.4204545454546</v>
      </c>
    </row>
    <row r="51" spans="1:33">
      <c r="A51" s="4">
        <v>48</v>
      </c>
      <c r="B51" s="9" t="s">
        <v>126</v>
      </c>
      <c r="C51" s="10" t="s">
        <v>127</v>
      </c>
      <c r="D51" s="4">
        <v>25</v>
      </c>
      <c r="E51" s="5">
        <v>54</v>
      </c>
      <c r="F51" s="9" t="s">
        <v>33</v>
      </c>
      <c r="G51" s="4">
        <v>70</v>
      </c>
      <c r="H51" s="9" t="s">
        <v>33</v>
      </c>
      <c r="I51" s="5">
        <v>83</v>
      </c>
      <c r="J51" s="4">
        <v>68</v>
      </c>
      <c r="K51" s="4">
        <v>82</v>
      </c>
      <c r="L51" s="5">
        <v>71</v>
      </c>
      <c r="M51" s="4">
        <v>44</v>
      </c>
      <c r="N51" s="9" t="s">
        <v>126</v>
      </c>
      <c r="O51" s="10" t="s">
        <v>127</v>
      </c>
      <c r="P51" s="4">
        <v>17</v>
      </c>
      <c r="Q51" s="9" t="s">
        <v>33</v>
      </c>
      <c r="R51" s="4">
        <v>53</v>
      </c>
      <c r="S51" s="9" t="s">
        <v>33</v>
      </c>
      <c r="T51" s="4">
        <v>60</v>
      </c>
      <c r="U51" s="9" t="s">
        <v>33</v>
      </c>
      <c r="V51" s="4">
        <v>73</v>
      </c>
      <c r="W51" s="4">
        <v>81</v>
      </c>
      <c r="X51" s="9" t="s">
        <v>33</v>
      </c>
      <c r="Y51" s="4">
        <v>55</v>
      </c>
      <c r="Z51" s="4">
        <v>75</v>
      </c>
      <c r="AA51" s="9" t="s">
        <v>33</v>
      </c>
      <c r="AB51" s="9" t="s">
        <v>33</v>
      </c>
      <c r="AC51" s="9" t="s">
        <v>33</v>
      </c>
      <c r="AD51" s="4">
        <v>52</v>
      </c>
      <c r="AE51" s="7">
        <v>44</v>
      </c>
      <c r="AF51" s="7">
        <f>E51*3+F51*2+G51*2+H51*3+I51*7.5+J51*3+K51*1.5+L51*3+Q51*3+R51*2+S51*2+T51*1.5+U532+V51*2+W51*7.5+X51*3+Y51*6+Z51*1+AA51*1+AB51*2.5+AC51*5+AD51*4</f>
        <v>3027</v>
      </c>
      <c r="AG51" s="7">
        <f>AF51/AE51</f>
        <v>68.7954545454546</v>
      </c>
    </row>
    <row r="52" spans="1:33">
      <c r="A52" s="4">
        <v>49</v>
      </c>
      <c r="B52" s="9" t="s">
        <v>128</v>
      </c>
      <c r="C52" s="9" t="s">
        <v>129</v>
      </c>
      <c r="D52" s="4">
        <v>27</v>
      </c>
      <c r="E52" s="5">
        <v>73</v>
      </c>
      <c r="F52" s="9" t="s">
        <v>33</v>
      </c>
      <c r="G52" s="4">
        <v>79</v>
      </c>
      <c r="H52" s="9" t="s">
        <v>33</v>
      </c>
      <c r="I52" s="5">
        <v>70</v>
      </c>
      <c r="J52" s="4">
        <v>72</v>
      </c>
      <c r="K52" s="4">
        <v>74</v>
      </c>
      <c r="L52" s="5">
        <v>72</v>
      </c>
      <c r="M52" s="4">
        <v>73</v>
      </c>
      <c r="N52" s="9" t="s">
        <v>128</v>
      </c>
      <c r="O52" s="10" t="s">
        <v>129</v>
      </c>
      <c r="P52" s="4">
        <v>23</v>
      </c>
      <c r="Q52" s="9" t="s">
        <v>33</v>
      </c>
      <c r="R52" s="4">
        <v>75</v>
      </c>
      <c r="S52" s="9" t="s">
        <v>33</v>
      </c>
      <c r="T52" s="4">
        <v>73</v>
      </c>
      <c r="U52" s="9" t="s">
        <v>33</v>
      </c>
      <c r="V52" s="4">
        <v>74</v>
      </c>
      <c r="W52" s="4">
        <v>65</v>
      </c>
      <c r="X52" s="9" t="s">
        <v>33</v>
      </c>
      <c r="Y52" s="4">
        <v>60</v>
      </c>
      <c r="Z52" s="4">
        <v>75</v>
      </c>
      <c r="AA52" s="9" t="s">
        <v>33</v>
      </c>
      <c r="AB52" s="9" t="s">
        <v>33</v>
      </c>
      <c r="AC52" s="9" t="s">
        <v>33</v>
      </c>
      <c r="AD52" s="4">
        <v>57</v>
      </c>
      <c r="AE52" s="7">
        <v>44</v>
      </c>
      <c r="AF52" s="7">
        <f>E52*3+F52*2+G52*2+H52*3+I52*7.5+J52*3+K52*1.5+L52*3+Q52*3+R52*2+S52*2+T52*1.5+U533+V52*2+W52*7.5+X52*3+Y52*6+Z52*1+AA52*1+AB52*2.5+AC52*5+AD52*4</f>
        <v>3003</v>
      </c>
      <c r="AG52" s="7">
        <f t="shared" ref="AG52:AG55" si="15">AF52/AE52+0.5</f>
        <v>68.75</v>
      </c>
    </row>
    <row r="53" spans="1:33">
      <c r="A53" s="4">
        <v>50</v>
      </c>
      <c r="B53" s="9" t="s">
        <v>130</v>
      </c>
      <c r="C53" s="10" t="s">
        <v>131</v>
      </c>
      <c r="D53" s="4">
        <v>22.5</v>
      </c>
      <c r="E53" s="5">
        <v>56</v>
      </c>
      <c r="F53" s="9" t="s">
        <v>33</v>
      </c>
      <c r="G53" s="4">
        <v>68</v>
      </c>
      <c r="H53" s="9" t="s">
        <v>33</v>
      </c>
      <c r="I53" s="5">
        <v>78</v>
      </c>
      <c r="J53" s="4">
        <v>67</v>
      </c>
      <c r="K53" s="4">
        <v>73</v>
      </c>
      <c r="L53" s="5">
        <v>65</v>
      </c>
      <c r="M53" s="4">
        <v>72</v>
      </c>
      <c r="N53" s="9" t="s">
        <v>130</v>
      </c>
      <c r="O53" s="10" t="s">
        <v>131</v>
      </c>
      <c r="P53" s="4">
        <v>27</v>
      </c>
      <c r="Q53" s="9" t="s">
        <v>33</v>
      </c>
      <c r="R53" s="4">
        <v>55</v>
      </c>
      <c r="S53" s="9" t="s">
        <v>33</v>
      </c>
      <c r="T53" s="4">
        <v>64</v>
      </c>
      <c r="U53" s="9" t="s">
        <v>33</v>
      </c>
      <c r="V53" s="4">
        <v>83</v>
      </c>
      <c r="W53" s="4">
        <v>69</v>
      </c>
      <c r="X53" s="9" t="s">
        <v>33</v>
      </c>
      <c r="Y53" s="4">
        <v>66</v>
      </c>
      <c r="Z53" s="4">
        <v>78</v>
      </c>
      <c r="AA53" s="9" t="s">
        <v>33</v>
      </c>
      <c r="AB53" s="9" t="s">
        <v>33</v>
      </c>
      <c r="AC53" s="9" t="s">
        <v>33</v>
      </c>
      <c r="AD53" s="4">
        <v>65</v>
      </c>
      <c r="AE53" s="7">
        <v>44</v>
      </c>
      <c r="AF53" s="7">
        <f>E53*3+F53*2+G53*2+H53*3+I53*7.5+J53*3+K53*1.5+L53*3+Q53*3+R53*2+S53*2+T53*1.5+U534+V53*2+W53*7.5+X53*3+Y53*6+Z53*1+AA53*1+AB53*2.5+AC53*5+AD53*4</f>
        <v>3018</v>
      </c>
      <c r="AG53" s="7">
        <f t="shared" ref="AG53:AG58" si="16">AF53/AE53</f>
        <v>68.5909090909091</v>
      </c>
    </row>
    <row r="54" spans="1:33">
      <c r="A54" s="4">
        <v>51</v>
      </c>
      <c r="B54" s="9" t="s">
        <v>132</v>
      </c>
      <c r="C54" s="9" t="s">
        <v>133</v>
      </c>
      <c r="D54" s="4">
        <v>25</v>
      </c>
      <c r="E54" s="5">
        <v>73</v>
      </c>
      <c r="F54" s="9" t="s">
        <v>33</v>
      </c>
      <c r="G54" s="4">
        <v>79</v>
      </c>
      <c r="H54" s="9" t="s">
        <v>33</v>
      </c>
      <c r="I54" s="5">
        <v>69</v>
      </c>
      <c r="J54" s="4">
        <v>76</v>
      </c>
      <c r="K54" s="4">
        <v>67</v>
      </c>
      <c r="L54" s="5">
        <v>78</v>
      </c>
      <c r="M54" s="4">
        <v>66</v>
      </c>
      <c r="N54" s="9" t="s">
        <v>132</v>
      </c>
      <c r="O54" s="10" t="s">
        <v>133</v>
      </c>
      <c r="P54" s="4">
        <v>23</v>
      </c>
      <c r="Q54" s="9" t="s">
        <v>33</v>
      </c>
      <c r="R54" s="4">
        <v>68</v>
      </c>
      <c r="S54" s="9" t="s">
        <v>33</v>
      </c>
      <c r="T54" s="4">
        <v>49</v>
      </c>
      <c r="U54" s="9" t="s">
        <v>33</v>
      </c>
      <c r="V54" s="4">
        <v>75</v>
      </c>
      <c r="W54" s="4">
        <v>54</v>
      </c>
      <c r="X54" s="5">
        <v>67</v>
      </c>
      <c r="Y54" s="4">
        <v>71</v>
      </c>
      <c r="Z54" s="4">
        <v>74</v>
      </c>
      <c r="AA54" s="9" t="s">
        <v>33</v>
      </c>
      <c r="AB54" s="9" t="s">
        <v>33</v>
      </c>
      <c r="AC54" s="9" t="s">
        <v>33</v>
      </c>
      <c r="AD54" s="4">
        <v>64</v>
      </c>
      <c r="AE54" s="7">
        <v>47</v>
      </c>
      <c r="AF54" s="7">
        <f>E54*3+F54*2+G54*2+H54*3+I54*7.5+J54*3+K54*1.5+L54*3+Q54*3+R54*2+S54*2+T54*1.5+U535+V54*2+W54*7.5+X54*3+Y54*6+Z54*1+AA54*1+AB54*2.5+AC54*5+AD54*4</f>
        <v>3178.5</v>
      </c>
      <c r="AG54" s="7">
        <f>AF54/AE54+0.5</f>
        <v>68.1276595744681</v>
      </c>
    </row>
    <row r="55" spans="1:33">
      <c r="A55" s="4">
        <v>52</v>
      </c>
      <c r="B55" s="9" t="s">
        <v>134</v>
      </c>
      <c r="C55" s="9" t="s">
        <v>135</v>
      </c>
      <c r="D55" s="4">
        <v>27</v>
      </c>
      <c r="E55" s="5">
        <v>71</v>
      </c>
      <c r="F55" s="9" t="s">
        <v>33</v>
      </c>
      <c r="G55" s="4">
        <v>73</v>
      </c>
      <c r="H55" s="9" t="s">
        <v>33</v>
      </c>
      <c r="I55" s="5">
        <v>72</v>
      </c>
      <c r="J55" s="4">
        <v>77</v>
      </c>
      <c r="K55" s="4">
        <v>67</v>
      </c>
      <c r="L55" s="5">
        <v>74</v>
      </c>
      <c r="M55" s="4">
        <v>53</v>
      </c>
      <c r="N55" s="9" t="s">
        <v>134</v>
      </c>
      <c r="O55" s="10" t="s">
        <v>135</v>
      </c>
      <c r="P55" s="4">
        <v>13.5</v>
      </c>
      <c r="Q55" s="9" t="s">
        <v>33</v>
      </c>
      <c r="R55" s="4">
        <v>74</v>
      </c>
      <c r="S55" s="9" t="s">
        <v>33</v>
      </c>
      <c r="T55" s="4">
        <v>70</v>
      </c>
      <c r="U55" s="9" t="s">
        <v>33</v>
      </c>
      <c r="V55" s="4">
        <v>57</v>
      </c>
      <c r="W55" s="4">
        <v>56</v>
      </c>
      <c r="X55" s="9" t="s">
        <v>33</v>
      </c>
      <c r="Y55" s="4">
        <v>68</v>
      </c>
      <c r="Z55" s="4">
        <v>78</v>
      </c>
      <c r="AA55" s="9" t="s">
        <v>33</v>
      </c>
      <c r="AB55" s="9" t="s">
        <v>33</v>
      </c>
      <c r="AC55" s="9" t="s">
        <v>33</v>
      </c>
      <c r="AD55" s="4">
        <v>56</v>
      </c>
      <c r="AE55" s="7">
        <v>44</v>
      </c>
      <c r="AF55" s="7">
        <f>E55*3+F55*2+G55*2+H55*3+I55*7.5+J55*3+K55*1.5+L55*3+Q55*3+R55*2+S55*2+T55*1.5+U536+V55*2+W55*7.5+X55*3+Y55*6+Z55*1+AA55*1+AB55*2.5+AC55*5+AD55*4</f>
        <v>2949.5</v>
      </c>
      <c r="AG55" s="7">
        <f>AF55/AE55+0.5</f>
        <v>67.5340909090909</v>
      </c>
    </row>
    <row r="56" spans="1:33">
      <c r="A56" s="4">
        <v>53</v>
      </c>
      <c r="B56" s="9" t="s">
        <v>136</v>
      </c>
      <c r="C56" s="9" t="s">
        <v>137</v>
      </c>
      <c r="D56" s="4">
        <v>25</v>
      </c>
      <c r="E56" s="5">
        <v>68</v>
      </c>
      <c r="F56" s="9" t="s">
        <v>33</v>
      </c>
      <c r="G56" s="4">
        <v>65</v>
      </c>
      <c r="H56" s="9" t="s">
        <v>33</v>
      </c>
      <c r="I56" s="5">
        <v>71</v>
      </c>
      <c r="J56" s="4">
        <v>76</v>
      </c>
      <c r="K56" s="4">
        <v>74</v>
      </c>
      <c r="L56" s="5">
        <v>70</v>
      </c>
      <c r="M56" s="4">
        <v>71</v>
      </c>
      <c r="N56" s="9" t="s">
        <v>136</v>
      </c>
      <c r="O56" s="10" t="s">
        <v>137</v>
      </c>
      <c r="P56" s="4">
        <v>25</v>
      </c>
      <c r="Q56" s="9" t="s">
        <v>33</v>
      </c>
      <c r="R56" s="4">
        <v>64</v>
      </c>
      <c r="S56" s="9" t="s">
        <v>33</v>
      </c>
      <c r="T56" s="4">
        <v>65</v>
      </c>
      <c r="U56" s="9" t="s">
        <v>33</v>
      </c>
      <c r="V56" s="4">
        <v>77</v>
      </c>
      <c r="W56" s="4">
        <v>69</v>
      </c>
      <c r="X56" s="9" t="s">
        <v>33</v>
      </c>
      <c r="Y56" s="4">
        <v>64</v>
      </c>
      <c r="Z56" s="4">
        <v>85</v>
      </c>
      <c r="AA56" s="9" t="s">
        <v>33</v>
      </c>
      <c r="AB56" s="9" t="s">
        <v>33</v>
      </c>
      <c r="AC56" s="9" t="s">
        <v>33</v>
      </c>
      <c r="AD56" s="4">
        <v>47</v>
      </c>
      <c r="AE56" s="7">
        <v>44</v>
      </c>
      <c r="AF56" s="7">
        <f>E56*3+F56*2+G56*2+H56*3+I56*7.5+J56*3+K56*1.5+L56*3+Q56*3+R56*2+S56*2+T56*1.5+U537+V56*2+W56*7.5+X56*3+Y56*6+Z56*1+AA56*1+AB56*2.5+AC56*5+AD56*4</f>
        <v>2969.5</v>
      </c>
      <c r="AG56" s="7">
        <f t="shared" ref="AG56:AG58" si="17">AF56/AE56</f>
        <v>67.4886363636364</v>
      </c>
    </row>
    <row r="57" spans="1:33">
      <c r="A57" s="4">
        <v>54</v>
      </c>
      <c r="B57" s="9" t="s">
        <v>138</v>
      </c>
      <c r="C57" s="9" t="s">
        <v>139</v>
      </c>
      <c r="D57" s="4">
        <v>27</v>
      </c>
      <c r="E57" s="5">
        <v>64</v>
      </c>
      <c r="F57" s="9" t="s">
        <v>33</v>
      </c>
      <c r="G57" s="4">
        <v>63</v>
      </c>
      <c r="H57" s="9" t="s">
        <v>33</v>
      </c>
      <c r="I57" s="5">
        <v>68</v>
      </c>
      <c r="J57" s="4">
        <v>71</v>
      </c>
      <c r="K57" s="4">
        <v>74</v>
      </c>
      <c r="L57" s="5">
        <v>90</v>
      </c>
      <c r="M57" s="4">
        <v>18</v>
      </c>
      <c r="N57" s="9" t="s">
        <v>138</v>
      </c>
      <c r="O57" s="9" t="s">
        <v>139</v>
      </c>
      <c r="P57" s="4">
        <v>28</v>
      </c>
      <c r="Q57" s="9" t="s">
        <v>33</v>
      </c>
      <c r="R57" s="4">
        <v>60</v>
      </c>
      <c r="S57" s="9" t="s">
        <v>33</v>
      </c>
      <c r="T57" s="4">
        <v>66</v>
      </c>
      <c r="U57" s="9" t="s">
        <v>33</v>
      </c>
      <c r="V57" s="4">
        <v>73</v>
      </c>
      <c r="W57" s="4">
        <v>62</v>
      </c>
      <c r="X57" s="9" t="s">
        <v>33</v>
      </c>
      <c r="Y57" s="4">
        <v>64</v>
      </c>
      <c r="Z57" s="4">
        <v>69</v>
      </c>
      <c r="AA57" s="5">
        <v>68</v>
      </c>
      <c r="AB57" s="9" t="s">
        <v>33</v>
      </c>
      <c r="AC57" s="9" t="s">
        <v>33</v>
      </c>
      <c r="AD57" s="4">
        <v>64</v>
      </c>
      <c r="AE57" s="7">
        <v>45</v>
      </c>
      <c r="AF57" s="7">
        <f>E57*3+F57*2+G57*2+H57*3+I57*7.5+J57*3+K57*1.5+L57*3+Q57*3+R57*2+S57*2+T57*1.5+U538+V57*2+W57*7.5+X57*3+Y57*6+Z57*1+AA57*1+AB57*2.5+AC57*5+AD57*4</f>
        <v>3029</v>
      </c>
      <c r="AG57" s="7">
        <f>AF57/AE57</f>
        <v>67.3111111111111</v>
      </c>
    </row>
    <row r="58" spans="1:33">
      <c r="A58" s="4">
        <v>55</v>
      </c>
      <c r="B58" s="9" t="s">
        <v>140</v>
      </c>
      <c r="C58" s="9" t="s">
        <v>141</v>
      </c>
      <c r="D58" s="4">
        <v>27</v>
      </c>
      <c r="E58" s="5">
        <v>70</v>
      </c>
      <c r="F58" s="9" t="s">
        <v>33</v>
      </c>
      <c r="G58" s="4">
        <v>62</v>
      </c>
      <c r="H58" s="9" t="s">
        <v>33</v>
      </c>
      <c r="I58" s="5">
        <v>63</v>
      </c>
      <c r="J58" s="4">
        <v>65</v>
      </c>
      <c r="K58" s="4">
        <v>74</v>
      </c>
      <c r="L58" s="5">
        <v>82</v>
      </c>
      <c r="M58" s="4">
        <v>5</v>
      </c>
      <c r="N58" s="9" t="s">
        <v>140</v>
      </c>
      <c r="O58" s="10" t="s">
        <v>141</v>
      </c>
      <c r="P58" s="4">
        <v>22</v>
      </c>
      <c r="Q58" s="9" t="s">
        <v>33</v>
      </c>
      <c r="R58" s="4">
        <v>73</v>
      </c>
      <c r="S58" s="9" t="s">
        <v>33</v>
      </c>
      <c r="T58" s="4">
        <v>60</v>
      </c>
      <c r="U58" s="9" t="s">
        <v>33</v>
      </c>
      <c r="V58" s="4">
        <v>65</v>
      </c>
      <c r="W58" s="4">
        <v>75</v>
      </c>
      <c r="X58" s="9" t="s">
        <v>33</v>
      </c>
      <c r="Y58" s="4">
        <v>61</v>
      </c>
      <c r="Z58" s="4">
        <v>76</v>
      </c>
      <c r="AA58" s="9" t="s">
        <v>33</v>
      </c>
      <c r="AB58" s="9" t="s">
        <v>33</v>
      </c>
      <c r="AC58" s="9" t="s">
        <v>33</v>
      </c>
      <c r="AD58" s="4">
        <v>57</v>
      </c>
      <c r="AE58" s="7">
        <v>44</v>
      </c>
      <c r="AF58" s="7">
        <f>E58*3+F58*2+G58*2+H58*3+I58*7.5+J58*3+K58*1.5+L58*3+Q58*3+R58*2+S58*2+T58*1.5+U539+V58*2+W58*7.5+X58*3+Y58*6+Z58*1+AA58*1+AB58*2.5+AC58*5+AD58*4</f>
        <v>2957</v>
      </c>
      <c r="AG58" s="7">
        <f>AF58/AE58</f>
        <v>67.2045454545455</v>
      </c>
    </row>
    <row r="59" spans="1:33">
      <c r="A59" s="4">
        <v>56</v>
      </c>
      <c r="B59" s="9" t="s">
        <v>142</v>
      </c>
      <c r="C59" s="9" t="s">
        <v>143</v>
      </c>
      <c r="D59" s="4">
        <v>25</v>
      </c>
      <c r="E59" s="5">
        <v>72</v>
      </c>
      <c r="F59" s="9" t="s">
        <v>33</v>
      </c>
      <c r="G59" s="4">
        <v>64</v>
      </c>
      <c r="H59" s="9" t="s">
        <v>33</v>
      </c>
      <c r="I59" s="5">
        <v>73</v>
      </c>
      <c r="J59" s="4">
        <v>65</v>
      </c>
      <c r="K59" s="4">
        <v>74</v>
      </c>
      <c r="L59" s="5">
        <v>61</v>
      </c>
      <c r="M59" s="4">
        <v>63</v>
      </c>
      <c r="N59" s="9" t="s">
        <v>142</v>
      </c>
      <c r="O59" s="10" t="s">
        <v>143</v>
      </c>
      <c r="P59" s="4">
        <v>25</v>
      </c>
      <c r="Q59" s="9" t="s">
        <v>33</v>
      </c>
      <c r="R59" s="4">
        <v>64</v>
      </c>
      <c r="S59" s="9" t="s">
        <v>33</v>
      </c>
      <c r="T59" s="4">
        <v>61</v>
      </c>
      <c r="U59" s="9" t="s">
        <v>33</v>
      </c>
      <c r="V59" s="4">
        <v>74</v>
      </c>
      <c r="W59" s="4">
        <v>70</v>
      </c>
      <c r="X59" s="9" t="s">
        <v>33</v>
      </c>
      <c r="Y59" s="4">
        <v>62</v>
      </c>
      <c r="Z59" s="4">
        <v>71</v>
      </c>
      <c r="AA59" s="9" t="s">
        <v>33</v>
      </c>
      <c r="AB59" s="9" t="s">
        <v>33</v>
      </c>
      <c r="AC59" s="9" t="s">
        <v>33</v>
      </c>
      <c r="AD59" s="4">
        <v>57</v>
      </c>
      <c r="AE59" s="7">
        <v>44</v>
      </c>
      <c r="AF59" s="7">
        <f>E59*3+F59*2+G59*2+H59*3+I59*7.5+J59*3+K59*1.5+L59*3+Q59*3+R59*2+S59*2+T59*1.5+U540+V59*2+W59*7.5+X59*3+Y59*6+Z59*1+AA59*1+AB59*2.5+AC59*5+AD59*4</f>
        <v>2944</v>
      </c>
      <c r="AG59" s="7">
        <f t="shared" ref="AG59:AG67" si="18">AF59/AE59</f>
        <v>66.9090909090909</v>
      </c>
    </row>
    <row r="60" spans="1:33">
      <c r="A60" s="4">
        <v>57</v>
      </c>
      <c r="B60" s="9" t="s">
        <v>144</v>
      </c>
      <c r="C60" s="9" t="s">
        <v>145</v>
      </c>
      <c r="D60" s="4">
        <v>27</v>
      </c>
      <c r="E60" s="5">
        <v>79</v>
      </c>
      <c r="F60" s="9" t="s">
        <v>33</v>
      </c>
      <c r="G60" s="4">
        <v>71</v>
      </c>
      <c r="H60" s="9" t="s">
        <v>33</v>
      </c>
      <c r="I60" s="5">
        <v>69</v>
      </c>
      <c r="J60" s="4">
        <v>72</v>
      </c>
      <c r="K60" s="4">
        <v>68</v>
      </c>
      <c r="L60" s="5">
        <v>64</v>
      </c>
      <c r="M60" s="4">
        <v>39</v>
      </c>
      <c r="N60" s="9" t="s">
        <v>144</v>
      </c>
      <c r="O60" s="10" t="s">
        <v>145</v>
      </c>
      <c r="P60" s="4">
        <v>19</v>
      </c>
      <c r="Q60" s="9" t="s">
        <v>33</v>
      </c>
      <c r="R60" s="4">
        <v>74</v>
      </c>
      <c r="S60" s="9" t="s">
        <v>33</v>
      </c>
      <c r="T60" s="4">
        <v>75</v>
      </c>
      <c r="U60" s="9" t="s">
        <v>33</v>
      </c>
      <c r="V60" s="4">
        <v>70</v>
      </c>
      <c r="W60" s="4">
        <v>63</v>
      </c>
      <c r="X60" s="9" t="s">
        <v>33</v>
      </c>
      <c r="Y60" s="4">
        <v>55</v>
      </c>
      <c r="Z60" s="4">
        <v>76</v>
      </c>
      <c r="AA60" s="9" t="s">
        <v>33</v>
      </c>
      <c r="AB60" s="9" t="s">
        <v>33</v>
      </c>
      <c r="AC60" s="9" t="s">
        <v>33</v>
      </c>
      <c r="AD60" s="4">
        <v>64</v>
      </c>
      <c r="AE60" s="7">
        <v>44</v>
      </c>
      <c r="AF60" s="7">
        <f>E60*3+F60*2+G60*2+H60*3+I60*7.5+J60*3+K60*1.5+L60*3+Q60*3+R60*2+S60*2+T60*1.5+U541+V60*2+W60*7.5+X60*3+Y60*6+Z60*1+AA60*1+AB60*2.5+AC60*5+AD60*4</f>
        <v>2941.5</v>
      </c>
      <c r="AG60" s="7">
        <f>AF60/AE60</f>
        <v>66.8522727272727</v>
      </c>
    </row>
    <row r="61" spans="1:33">
      <c r="A61" s="4">
        <v>58</v>
      </c>
      <c r="B61" s="9" t="s">
        <v>146</v>
      </c>
      <c r="C61" s="9" t="s">
        <v>147</v>
      </c>
      <c r="D61" s="4">
        <v>29</v>
      </c>
      <c r="E61" s="5">
        <v>60</v>
      </c>
      <c r="F61" s="5">
        <v>62</v>
      </c>
      <c r="G61" s="4">
        <v>63</v>
      </c>
      <c r="H61" s="9" t="s">
        <v>33</v>
      </c>
      <c r="I61" s="5">
        <v>79</v>
      </c>
      <c r="J61" s="4">
        <v>66</v>
      </c>
      <c r="K61" s="4">
        <v>80</v>
      </c>
      <c r="L61" s="5">
        <v>65</v>
      </c>
      <c r="M61" s="4">
        <v>75</v>
      </c>
      <c r="N61" s="9" t="s">
        <v>146</v>
      </c>
      <c r="O61" s="10" t="s">
        <v>147</v>
      </c>
      <c r="P61" s="4">
        <v>23</v>
      </c>
      <c r="Q61" s="9" t="s">
        <v>33</v>
      </c>
      <c r="R61" s="4">
        <v>61</v>
      </c>
      <c r="S61" s="9" t="s">
        <v>33</v>
      </c>
      <c r="T61" s="4">
        <v>60</v>
      </c>
      <c r="U61" s="9" t="s">
        <v>33</v>
      </c>
      <c r="V61" s="4">
        <v>68</v>
      </c>
      <c r="W61" s="4">
        <v>68</v>
      </c>
      <c r="X61" s="9" t="s">
        <v>33</v>
      </c>
      <c r="Y61" s="4">
        <v>62</v>
      </c>
      <c r="Z61" s="4">
        <v>80</v>
      </c>
      <c r="AA61" s="9" t="s">
        <v>33</v>
      </c>
      <c r="AB61" s="9" t="s">
        <v>33</v>
      </c>
      <c r="AC61" s="9" t="s">
        <v>33</v>
      </c>
      <c r="AD61" s="4">
        <v>55</v>
      </c>
      <c r="AE61" s="7">
        <v>46</v>
      </c>
      <c r="AF61" s="7">
        <f>E61*3+F61*2+G61*2+H61*3+I61*7.5+J61*3+K61*1.5+L61*3+Q61*3+R61*2+S61*2+T61*1.5+U542+V61*2+W61*7.5+X61*3+Y61*6+Z61*1+AA61*1+AB61*2.5+AC61*5+AD61*4</f>
        <v>3065.5</v>
      </c>
      <c r="AG61" s="7">
        <f>AF61/AE61</f>
        <v>66.6413043478261</v>
      </c>
    </row>
    <row r="62" spans="1:33">
      <c r="A62" s="4">
        <v>59</v>
      </c>
      <c r="B62" s="9" t="s">
        <v>148</v>
      </c>
      <c r="C62" s="10" t="s">
        <v>149</v>
      </c>
      <c r="D62" s="4">
        <v>24.5</v>
      </c>
      <c r="E62" s="5">
        <v>54</v>
      </c>
      <c r="F62" s="9" t="s">
        <v>33</v>
      </c>
      <c r="G62" s="4">
        <v>71</v>
      </c>
      <c r="H62" s="9" t="s">
        <v>33</v>
      </c>
      <c r="I62" s="5">
        <v>77</v>
      </c>
      <c r="J62" s="4">
        <v>64</v>
      </c>
      <c r="K62" s="4">
        <v>79</v>
      </c>
      <c r="L62" s="5">
        <v>39</v>
      </c>
      <c r="M62" s="4">
        <v>12</v>
      </c>
      <c r="N62" s="9" t="s">
        <v>148</v>
      </c>
      <c r="O62" s="10" t="s">
        <v>149</v>
      </c>
      <c r="P62" s="4">
        <v>22</v>
      </c>
      <c r="Q62" s="9" t="s">
        <v>33</v>
      </c>
      <c r="R62" s="4">
        <v>77</v>
      </c>
      <c r="S62" s="9" t="s">
        <v>33</v>
      </c>
      <c r="T62" s="4">
        <v>73</v>
      </c>
      <c r="U62" s="9" t="s">
        <v>33</v>
      </c>
      <c r="V62" s="4">
        <v>80</v>
      </c>
      <c r="W62" s="4">
        <v>63</v>
      </c>
      <c r="X62" s="9" t="s">
        <v>33</v>
      </c>
      <c r="Y62" s="4">
        <v>60</v>
      </c>
      <c r="Z62" s="4">
        <v>82</v>
      </c>
      <c r="AA62" s="9" t="s">
        <v>33</v>
      </c>
      <c r="AB62" s="9" t="s">
        <v>33</v>
      </c>
      <c r="AC62" s="9" t="s">
        <v>33</v>
      </c>
      <c r="AD62" s="4">
        <v>52</v>
      </c>
      <c r="AE62" s="7">
        <v>44</v>
      </c>
      <c r="AF62" s="7">
        <f>E62*3+F62*2+G62*2+H62*3+I62*7.5+J62*3+K62*1.5+L62*3+Q62*3+R62*2+S62*2+T62*1.5+U543+V62*2+W62*7.5+X62*3+Y62*6+Z62*1+AA62*1+AB62*2.5+AC62*5+AD62*4</f>
        <v>2855</v>
      </c>
      <c r="AG62" s="7">
        <f>AF62/AE62</f>
        <v>64.8863636363636</v>
      </c>
    </row>
    <row r="63" spans="1:33">
      <c r="A63" s="4">
        <v>60</v>
      </c>
      <c r="B63" s="9" t="s">
        <v>150</v>
      </c>
      <c r="C63" s="9" t="s">
        <v>151</v>
      </c>
      <c r="D63" s="4">
        <v>27</v>
      </c>
      <c r="E63" s="5">
        <v>60</v>
      </c>
      <c r="F63" s="9" t="s">
        <v>33</v>
      </c>
      <c r="G63" s="4">
        <v>63</v>
      </c>
      <c r="H63" s="9" t="s">
        <v>33</v>
      </c>
      <c r="I63" s="5">
        <v>72</v>
      </c>
      <c r="J63" s="4">
        <v>77</v>
      </c>
      <c r="K63" s="4">
        <v>77</v>
      </c>
      <c r="L63" s="5">
        <v>72</v>
      </c>
      <c r="M63" s="4">
        <v>20</v>
      </c>
      <c r="N63" s="9" t="s">
        <v>150</v>
      </c>
      <c r="O63" s="10" t="s">
        <v>151</v>
      </c>
      <c r="P63" s="4">
        <v>15</v>
      </c>
      <c r="Q63" s="9" t="s">
        <v>33</v>
      </c>
      <c r="R63" s="4">
        <v>56</v>
      </c>
      <c r="S63" s="9" t="s">
        <v>33</v>
      </c>
      <c r="T63" s="4">
        <v>62</v>
      </c>
      <c r="U63" s="9" t="s">
        <v>33</v>
      </c>
      <c r="V63" s="4">
        <v>73</v>
      </c>
      <c r="W63" s="4">
        <v>64</v>
      </c>
      <c r="X63" s="9" t="s">
        <v>33</v>
      </c>
      <c r="Y63" s="4">
        <v>53</v>
      </c>
      <c r="Z63" s="4">
        <v>73</v>
      </c>
      <c r="AA63" s="9" t="s">
        <v>33</v>
      </c>
      <c r="AB63" s="9" t="s">
        <v>33</v>
      </c>
      <c r="AC63" s="9" t="s">
        <v>33</v>
      </c>
      <c r="AD63" s="4">
        <v>56</v>
      </c>
      <c r="AE63" s="7">
        <v>44</v>
      </c>
      <c r="AF63" s="7">
        <f>E63*3+F63*2+G63*2+H63*3+I63*7.5+J63*3+K63*1.5+L63*3+Q63*3+R63*2+S63*2+T63*1.5+U544+V63*2+W63*7.5+X63*3+Y63*6+Z63*1+AA63*1+AB63*2.5+AC63*5+AD63*4</f>
        <v>2854.5</v>
      </c>
      <c r="AG63" s="7">
        <f>AF63/AE63</f>
        <v>64.875</v>
      </c>
    </row>
    <row r="64" spans="1:33">
      <c r="A64" s="4">
        <v>61</v>
      </c>
      <c r="B64" s="9" t="s">
        <v>152</v>
      </c>
      <c r="C64" s="10" t="s">
        <v>153</v>
      </c>
      <c r="D64" s="4">
        <v>27</v>
      </c>
      <c r="E64" s="5">
        <v>55</v>
      </c>
      <c r="F64" s="5">
        <v>49</v>
      </c>
      <c r="G64" s="4">
        <v>74</v>
      </c>
      <c r="H64" s="9" t="s">
        <v>33</v>
      </c>
      <c r="I64" s="5">
        <v>80</v>
      </c>
      <c r="J64" s="4">
        <v>64</v>
      </c>
      <c r="K64" s="4">
        <v>70</v>
      </c>
      <c r="L64" s="5">
        <v>60</v>
      </c>
      <c r="M64" s="4">
        <v>41</v>
      </c>
      <c r="N64" s="9" t="s">
        <v>152</v>
      </c>
      <c r="O64" s="10" t="s">
        <v>153</v>
      </c>
      <c r="P64" s="4">
        <v>21</v>
      </c>
      <c r="Q64" s="9" t="s">
        <v>33</v>
      </c>
      <c r="R64" s="4">
        <v>64</v>
      </c>
      <c r="S64" s="9" t="s">
        <v>33</v>
      </c>
      <c r="T64" s="4">
        <v>63</v>
      </c>
      <c r="U64" s="9" t="s">
        <v>33</v>
      </c>
      <c r="V64" s="4">
        <v>74</v>
      </c>
      <c r="W64" s="4">
        <v>70</v>
      </c>
      <c r="X64" s="9" t="s">
        <v>33</v>
      </c>
      <c r="Y64" s="4">
        <v>40</v>
      </c>
      <c r="Z64" s="4">
        <v>78</v>
      </c>
      <c r="AA64" s="9" t="s">
        <v>33</v>
      </c>
      <c r="AB64" s="9" t="s">
        <v>33</v>
      </c>
      <c r="AC64" s="9" t="s">
        <v>33</v>
      </c>
      <c r="AD64" s="4">
        <v>69</v>
      </c>
      <c r="AE64" s="7">
        <v>46</v>
      </c>
      <c r="AF64" s="7">
        <f>E64*3+F64*2+G64*2+H64*3+I64*7.5+J64*3+K64*1.5+L64*3+Q64*3+R64*2+S64*2+T64*1.5+U545+V64*2+W64*7.5+X64*3+Y64*6+Z64*1+AA64*1+AB64*2.5+AC64*5+AD64*4</f>
        <v>2977.5</v>
      </c>
      <c r="AG64" s="7">
        <f>AF64/AE64</f>
        <v>64.7282608695652</v>
      </c>
    </row>
    <row r="65" spans="1:33">
      <c r="A65" s="4">
        <v>62</v>
      </c>
      <c r="B65" s="9" t="s">
        <v>154</v>
      </c>
      <c r="C65" s="9" t="s">
        <v>155</v>
      </c>
      <c r="D65" s="4">
        <v>21</v>
      </c>
      <c r="E65" s="5">
        <v>55</v>
      </c>
      <c r="F65" s="9" t="s">
        <v>33</v>
      </c>
      <c r="G65" s="4">
        <v>71</v>
      </c>
      <c r="H65" s="9" t="s">
        <v>33</v>
      </c>
      <c r="I65" s="5">
        <v>79</v>
      </c>
      <c r="J65" s="4">
        <v>74</v>
      </c>
      <c r="K65" s="4">
        <v>80</v>
      </c>
      <c r="L65" s="5">
        <v>43</v>
      </c>
      <c r="M65" s="4">
        <v>28</v>
      </c>
      <c r="N65" s="9" t="s">
        <v>154</v>
      </c>
      <c r="O65" s="10" t="s">
        <v>155</v>
      </c>
      <c r="P65" s="4">
        <v>22</v>
      </c>
      <c r="Q65" s="9" t="s">
        <v>33</v>
      </c>
      <c r="R65" s="4">
        <v>69</v>
      </c>
      <c r="S65" s="9" t="s">
        <v>33</v>
      </c>
      <c r="T65" s="4">
        <v>78</v>
      </c>
      <c r="U65" s="9" t="s">
        <v>33</v>
      </c>
      <c r="V65" s="4">
        <v>63</v>
      </c>
      <c r="W65" s="4">
        <v>66</v>
      </c>
      <c r="X65" s="9" t="s">
        <v>33</v>
      </c>
      <c r="Y65" s="4">
        <v>61</v>
      </c>
      <c r="Z65" s="4">
        <v>70</v>
      </c>
      <c r="AA65" s="9" t="s">
        <v>33</v>
      </c>
      <c r="AB65" s="9" t="s">
        <v>33</v>
      </c>
      <c r="AC65" s="9" t="s">
        <v>33</v>
      </c>
      <c r="AD65" s="4">
        <v>40</v>
      </c>
      <c r="AE65" s="7">
        <v>44</v>
      </c>
      <c r="AF65" s="7">
        <f>E65*3+F65*2+G65*2+H65*3+I65*7.5+J65*3+K65*1.5+L65*3+Q65*3+R65*2+S65*2+T65*1.5+U546+V65*2+W65*7.5+X65*3+Y65*6+Z65*1+AA65*1+AB65*2.5+AC65*5+AD65*4</f>
        <v>2842.5</v>
      </c>
      <c r="AG65" s="7">
        <f>AF65/AE65</f>
        <v>64.6022727272727</v>
      </c>
    </row>
    <row r="66" spans="1:33">
      <c r="A66" s="4">
        <v>63</v>
      </c>
      <c r="B66" s="9" t="s">
        <v>156</v>
      </c>
      <c r="C66" s="9" t="s">
        <v>157</v>
      </c>
      <c r="D66" s="4">
        <v>27</v>
      </c>
      <c r="E66" s="5">
        <v>70</v>
      </c>
      <c r="F66" s="9" t="s">
        <v>33</v>
      </c>
      <c r="G66" s="4">
        <v>74</v>
      </c>
      <c r="H66" s="9" t="s">
        <v>33</v>
      </c>
      <c r="I66" s="5">
        <v>75</v>
      </c>
      <c r="J66" s="4">
        <v>75</v>
      </c>
      <c r="K66" s="4">
        <v>78</v>
      </c>
      <c r="L66" s="5">
        <v>60</v>
      </c>
      <c r="M66" s="4">
        <v>67</v>
      </c>
      <c r="N66" s="9" t="s">
        <v>156</v>
      </c>
      <c r="O66" s="10" t="s">
        <v>157</v>
      </c>
      <c r="P66" s="4">
        <v>27.5</v>
      </c>
      <c r="Q66" s="9" t="s">
        <v>33</v>
      </c>
      <c r="R66" s="4">
        <v>64</v>
      </c>
      <c r="S66" s="9" t="s">
        <v>33</v>
      </c>
      <c r="T66" s="4">
        <v>73</v>
      </c>
      <c r="U66" s="5">
        <v>22</v>
      </c>
      <c r="V66" s="4">
        <v>71</v>
      </c>
      <c r="W66" s="4">
        <v>80</v>
      </c>
      <c r="X66" s="9" t="s">
        <v>33</v>
      </c>
      <c r="Y66" s="4">
        <v>68</v>
      </c>
      <c r="Z66" s="4">
        <v>84</v>
      </c>
      <c r="AA66" s="9" t="s">
        <v>33</v>
      </c>
      <c r="AB66" s="9" t="s">
        <v>33</v>
      </c>
      <c r="AC66" s="9" t="s">
        <v>33</v>
      </c>
      <c r="AD66" s="4">
        <v>61</v>
      </c>
      <c r="AE66" s="7">
        <v>49</v>
      </c>
      <c r="AF66" s="7">
        <f>E66*3+F66*2+G66*2+H66*3+I66*7.5+J66*3+K66*1.5+L66*3+Q66*3+R66*2+S66*2+T66*1.5+U547+V66*2+W66*7.5+X66*3+Y66*6+Z66*1+AA66*1+AB66*2.5+AC66*5+AD66*4</f>
        <v>3158</v>
      </c>
      <c r="AG66" s="7">
        <f>AF66/AE66</f>
        <v>64.4489795918367</v>
      </c>
    </row>
    <row r="67" spans="1:33">
      <c r="A67" s="4">
        <v>64</v>
      </c>
      <c r="B67" s="9" t="s">
        <v>158</v>
      </c>
      <c r="C67" s="9" t="s">
        <v>159</v>
      </c>
      <c r="D67" s="4">
        <v>27</v>
      </c>
      <c r="E67" s="5">
        <v>63</v>
      </c>
      <c r="F67" s="9" t="s">
        <v>33</v>
      </c>
      <c r="G67" s="4">
        <v>62</v>
      </c>
      <c r="H67" s="9" t="s">
        <v>33</v>
      </c>
      <c r="I67" s="5">
        <v>74</v>
      </c>
      <c r="J67" s="4">
        <v>66</v>
      </c>
      <c r="K67" s="4">
        <v>76</v>
      </c>
      <c r="L67" s="5">
        <v>74</v>
      </c>
      <c r="M67" s="4">
        <v>24</v>
      </c>
      <c r="N67" s="9" t="s">
        <v>158</v>
      </c>
      <c r="O67" s="10" t="s">
        <v>159</v>
      </c>
      <c r="P67" s="4">
        <v>19.5</v>
      </c>
      <c r="Q67" s="9" t="s">
        <v>33</v>
      </c>
      <c r="R67" s="4">
        <v>65</v>
      </c>
      <c r="S67" s="9" t="s">
        <v>33</v>
      </c>
      <c r="T67" s="4">
        <v>55</v>
      </c>
      <c r="U67" s="9" t="s">
        <v>33</v>
      </c>
      <c r="V67" s="4">
        <v>74</v>
      </c>
      <c r="W67" s="4">
        <v>61</v>
      </c>
      <c r="X67" s="5">
        <v>47</v>
      </c>
      <c r="Y67" s="4">
        <v>57</v>
      </c>
      <c r="Z67" s="4">
        <v>71</v>
      </c>
      <c r="AA67" s="9" t="s">
        <v>33</v>
      </c>
      <c r="AB67" s="9" t="s">
        <v>33</v>
      </c>
      <c r="AC67" s="9" t="s">
        <v>33</v>
      </c>
      <c r="AD67" s="4">
        <v>60</v>
      </c>
      <c r="AE67" s="7">
        <v>47</v>
      </c>
      <c r="AF67" s="7">
        <f>E67*3+F67*2+G67*2+H67*3+I67*7.5+J67*3+K67*1.5+L67*3+Q67*3+R67*2+S67*2+T67*1.5+U548+V67*2+W67*7.5+X67*3+Y67*6+Z67*1+AA67*1+AB67*2.5+AC67*5+AD67*4</f>
        <v>3014</v>
      </c>
      <c r="AG67" s="7">
        <f>AF67/AE67</f>
        <v>64.1276595744681</v>
      </c>
    </row>
    <row r="68" spans="1:33">
      <c r="A68" s="4">
        <v>65</v>
      </c>
      <c r="B68" s="9" t="s">
        <v>160</v>
      </c>
      <c r="C68" s="9" t="s">
        <v>161</v>
      </c>
      <c r="D68" s="4">
        <v>27</v>
      </c>
      <c r="E68" s="5">
        <v>62</v>
      </c>
      <c r="F68" s="9" t="s">
        <v>33</v>
      </c>
      <c r="G68" s="4">
        <v>73</v>
      </c>
      <c r="H68" s="9" t="s">
        <v>33</v>
      </c>
      <c r="I68" s="5">
        <v>77</v>
      </c>
      <c r="J68" s="4">
        <v>71</v>
      </c>
      <c r="K68" s="4">
        <v>79</v>
      </c>
      <c r="L68" s="5">
        <v>60</v>
      </c>
      <c r="M68" s="4">
        <v>23</v>
      </c>
      <c r="N68" s="9" t="s">
        <v>160</v>
      </c>
      <c r="O68" s="10" t="s">
        <v>161</v>
      </c>
      <c r="P68" s="4">
        <v>17</v>
      </c>
      <c r="Q68" s="9" t="s">
        <v>33</v>
      </c>
      <c r="R68" s="4">
        <v>61</v>
      </c>
      <c r="S68" s="9" t="s">
        <v>33</v>
      </c>
      <c r="T68" s="4">
        <v>70</v>
      </c>
      <c r="U68" s="9" t="s">
        <v>33</v>
      </c>
      <c r="V68" s="4">
        <v>81</v>
      </c>
      <c r="W68" s="4">
        <v>62</v>
      </c>
      <c r="X68" s="9" t="s">
        <v>33</v>
      </c>
      <c r="Y68" s="4">
        <v>41</v>
      </c>
      <c r="Z68" s="4">
        <v>77</v>
      </c>
      <c r="AA68" s="9" t="s">
        <v>33</v>
      </c>
      <c r="AB68" s="9" t="s">
        <v>33</v>
      </c>
      <c r="AC68" s="9" t="s">
        <v>33</v>
      </c>
      <c r="AD68" s="4">
        <v>51</v>
      </c>
      <c r="AE68" s="7">
        <v>44</v>
      </c>
      <c r="AF68" s="7">
        <f t="shared" ref="AF68:AF99" si="19">E68*3+F68*2+G68*2+H68*3+I68*7.5+J68*3+K68*1.5+L68*3+Q68*3+R68*2+S68*2+T68*1.5+U549+V68*2+W68*7.5+X68*3+Y68*6+Z68*1+AA68*1+AB68*2.5+AC68*5+AD68*4</f>
        <v>2802</v>
      </c>
      <c r="AG68" s="7">
        <f t="shared" ref="AG68:AG99" si="20">AF68/AE68</f>
        <v>63.6818181818182</v>
      </c>
    </row>
    <row r="69" spans="1:33">
      <c r="A69" s="4">
        <v>66</v>
      </c>
      <c r="B69" s="9" t="s">
        <v>162</v>
      </c>
      <c r="C69" s="9" t="s">
        <v>163</v>
      </c>
      <c r="D69" s="4">
        <v>25.5</v>
      </c>
      <c r="E69" s="5">
        <v>55</v>
      </c>
      <c r="F69" s="9" t="s">
        <v>33</v>
      </c>
      <c r="G69" s="4">
        <v>64</v>
      </c>
      <c r="H69" s="9" t="s">
        <v>33</v>
      </c>
      <c r="I69" s="5">
        <v>79</v>
      </c>
      <c r="J69" s="4">
        <v>63</v>
      </c>
      <c r="K69" s="4">
        <v>80</v>
      </c>
      <c r="L69" s="5">
        <v>61</v>
      </c>
      <c r="M69" s="4">
        <v>30</v>
      </c>
      <c r="N69" s="9" t="s">
        <v>162</v>
      </c>
      <c r="O69" s="10" t="s">
        <v>163</v>
      </c>
      <c r="P69" s="4">
        <v>17</v>
      </c>
      <c r="Q69" s="9" t="s">
        <v>33</v>
      </c>
      <c r="R69" s="4">
        <v>69</v>
      </c>
      <c r="S69" s="9" t="s">
        <v>33</v>
      </c>
      <c r="T69" s="4">
        <v>65</v>
      </c>
      <c r="U69" s="9" t="s">
        <v>33</v>
      </c>
      <c r="V69" s="4">
        <v>73</v>
      </c>
      <c r="W69" s="4">
        <v>61</v>
      </c>
      <c r="X69" s="9" t="s">
        <v>33</v>
      </c>
      <c r="Y69" s="4">
        <v>54</v>
      </c>
      <c r="Z69" s="4">
        <v>76</v>
      </c>
      <c r="AA69" s="9" t="s">
        <v>33</v>
      </c>
      <c r="AB69" s="9" t="s">
        <v>33</v>
      </c>
      <c r="AC69" s="9" t="s">
        <v>33</v>
      </c>
      <c r="AD69" s="4">
        <v>45</v>
      </c>
      <c r="AE69" s="7">
        <v>44</v>
      </c>
      <c r="AF69" s="7">
        <f>E69*3+F69*2+G69*2+H69*3+I69*7.5+J69*3+K69*1.5+L69*3+Q69*3+R69*2+S69*2+T69*1.5+U550+V69*2+W69*7.5+X69*3+Y69*6+Z69*1+AA69*1+AB69*2.5+AC69*5+AD69*4</f>
        <v>2796.5</v>
      </c>
      <c r="AG69" s="7">
        <f>AF69/AE69</f>
        <v>63.5568181818182</v>
      </c>
    </row>
    <row r="70" spans="1:33">
      <c r="A70" s="4">
        <v>67</v>
      </c>
      <c r="B70" s="9" t="s">
        <v>164</v>
      </c>
      <c r="C70" s="10" t="s">
        <v>165</v>
      </c>
      <c r="D70" s="4">
        <v>24</v>
      </c>
      <c r="E70" s="5">
        <v>56</v>
      </c>
      <c r="F70" s="5">
        <v>52</v>
      </c>
      <c r="G70" s="4">
        <v>70</v>
      </c>
      <c r="H70" s="9" t="s">
        <v>33</v>
      </c>
      <c r="I70" s="5">
        <v>74</v>
      </c>
      <c r="J70" s="4">
        <v>70</v>
      </c>
      <c r="K70" s="4">
        <v>72</v>
      </c>
      <c r="L70" s="5">
        <v>37</v>
      </c>
      <c r="M70" s="4">
        <v>42</v>
      </c>
      <c r="N70" s="9" t="s">
        <v>164</v>
      </c>
      <c r="O70" s="10" t="s">
        <v>165</v>
      </c>
      <c r="P70" s="4">
        <v>15</v>
      </c>
      <c r="Q70" s="5">
        <v>45</v>
      </c>
      <c r="R70" s="4">
        <v>57</v>
      </c>
      <c r="S70" s="9" t="s">
        <v>33</v>
      </c>
      <c r="T70" s="4">
        <v>74</v>
      </c>
      <c r="U70" s="9" t="s">
        <v>33</v>
      </c>
      <c r="V70" s="4">
        <v>70</v>
      </c>
      <c r="W70" s="4">
        <v>80</v>
      </c>
      <c r="X70" s="9" t="s">
        <v>33</v>
      </c>
      <c r="Y70" s="4">
        <v>51</v>
      </c>
      <c r="Z70" s="4">
        <v>80</v>
      </c>
      <c r="AA70" s="9" t="s">
        <v>33</v>
      </c>
      <c r="AB70" s="9" t="s">
        <v>33</v>
      </c>
      <c r="AC70" s="9" t="s">
        <v>33</v>
      </c>
      <c r="AD70" s="4">
        <v>47</v>
      </c>
      <c r="AE70" s="7">
        <v>49</v>
      </c>
      <c r="AF70" s="7">
        <f>E70*3+F70*2+G70*2+H70*3+I70*7.5+J70*3+K70*1.5+L70*3+Q70*3+R70*2+S70*2+T70*1.5+U551+V70*2+W70*7.5+X70*3+Y70*6+Z70*1+AA70*1+AB70*2.5+AC70*5+AD70*4</f>
        <v>3070</v>
      </c>
      <c r="AG70" s="7">
        <f>AF70/AE70</f>
        <v>62.6530612244898</v>
      </c>
    </row>
    <row r="71" spans="1:33">
      <c r="A71" s="4">
        <v>68</v>
      </c>
      <c r="B71" s="9" t="s">
        <v>166</v>
      </c>
      <c r="C71" s="10" t="s">
        <v>167</v>
      </c>
      <c r="D71" s="4">
        <v>27</v>
      </c>
      <c r="E71" s="5">
        <v>55</v>
      </c>
      <c r="F71" s="9" t="s">
        <v>33</v>
      </c>
      <c r="G71" s="4">
        <v>76</v>
      </c>
      <c r="H71" s="9" t="s">
        <v>33</v>
      </c>
      <c r="I71" s="5">
        <v>67</v>
      </c>
      <c r="J71" s="4">
        <v>78</v>
      </c>
      <c r="K71" s="4">
        <v>76</v>
      </c>
      <c r="L71" s="5">
        <v>64</v>
      </c>
      <c r="M71" s="4">
        <v>1</v>
      </c>
      <c r="N71" s="9" t="s">
        <v>166</v>
      </c>
      <c r="O71" s="10" t="s">
        <v>167</v>
      </c>
      <c r="P71" s="4">
        <v>17</v>
      </c>
      <c r="Q71" s="9" t="s">
        <v>33</v>
      </c>
      <c r="R71" s="4">
        <v>60</v>
      </c>
      <c r="S71" s="9" t="s">
        <v>33</v>
      </c>
      <c r="T71" s="4">
        <v>70</v>
      </c>
      <c r="U71" s="9" t="s">
        <v>33</v>
      </c>
      <c r="V71" s="4">
        <v>73</v>
      </c>
      <c r="W71" s="4">
        <v>68</v>
      </c>
      <c r="X71" s="9" t="s">
        <v>33</v>
      </c>
      <c r="Y71" s="4">
        <v>42</v>
      </c>
      <c r="Z71" s="4">
        <v>77</v>
      </c>
      <c r="AA71" s="9" t="s">
        <v>33</v>
      </c>
      <c r="AB71" s="9" t="s">
        <v>33</v>
      </c>
      <c r="AC71" s="9" t="s">
        <v>33</v>
      </c>
      <c r="AD71" s="4">
        <v>43</v>
      </c>
      <c r="AE71" s="7">
        <v>44</v>
      </c>
      <c r="AF71" s="7">
        <f>E71*3+F71*2+G71*2+H71*3+I71*7.5+J71*3+K71*1.5+L71*3+Q71*3+R71*2+S71*2+T71*1.5+U552+V71*2+W71*7.5+X71*3+Y71*6+Z71*1+AA71*1+AB71*2.5+AC71*5+AD71*4</f>
        <v>2741.5</v>
      </c>
      <c r="AG71" s="7">
        <f>AF71/AE71</f>
        <v>62.3068181818182</v>
      </c>
    </row>
    <row r="72" spans="1:33">
      <c r="A72" s="4">
        <v>69</v>
      </c>
      <c r="B72" s="9" t="s">
        <v>168</v>
      </c>
      <c r="C72" s="10" t="s">
        <v>169</v>
      </c>
      <c r="D72" s="4">
        <v>29</v>
      </c>
      <c r="E72" s="5">
        <v>66</v>
      </c>
      <c r="F72" s="5">
        <v>45</v>
      </c>
      <c r="G72" s="4">
        <v>61</v>
      </c>
      <c r="H72" s="9" t="s">
        <v>33</v>
      </c>
      <c r="I72" s="5">
        <v>72</v>
      </c>
      <c r="J72" s="4">
        <v>65</v>
      </c>
      <c r="K72" s="4">
        <v>64</v>
      </c>
      <c r="L72" s="5">
        <v>62</v>
      </c>
      <c r="M72" s="4">
        <v>40</v>
      </c>
      <c r="N72" s="9" t="s">
        <v>168</v>
      </c>
      <c r="O72" s="10" t="s">
        <v>169</v>
      </c>
      <c r="P72" s="4">
        <v>17</v>
      </c>
      <c r="Q72" s="5">
        <v>39</v>
      </c>
      <c r="R72" s="4">
        <v>60</v>
      </c>
      <c r="S72" s="9" t="s">
        <v>33</v>
      </c>
      <c r="T72" s="4">
        <v>69</v>
      </c>
      <c r="U72" s="9" t="s">
        <v>33</v>
      </c>
      <c r="V72" s="4">
        <v>73</v>
      </c>
      <c r="W72" s="4">
        <v>60</v>
      </c>
      <c r="X72" s="9" t="s">
        <v>33</v>
      </c>
      <c r="Y72" s="4">
        <v>56</v>
      </c>
      <c r="Z72" s="4">
        <v>77</v>
      </c>
      <c r="AA72" s="9" t="s">
        <v>33</v>
      </c>
      <c r="AB72" s="9" t="s">
        <v>33</v>
      </c>
      <c r="AC72" s="9" t="s">
        <v>33</v>
      </c>
      <c r="AD72" s="4">
        <v>53</v>
      </c>
      <c r="AE72" s="7">
        <v>49</v>
      </c>
      <c r="AF72" s="7">
        <f>E72*3+F72*2+G72*2+H72*3+I72*7.5+J72*3+K72*1.5+L72*3+Q72*3+R72*2+S72*2+T72*1.5+U553+V72*2+W72*7.5+X72*3+Y72*6+Z72*1+AA72*1+AB72*2.5+AC72*5+AD72*4</f>
        <v>2988.5</v>
      </c>
      <c r="AG72" s="7">
        <f>AF72/AE72</f>
        <v>60.9897959183674</v>
      </c>
    </row>
    <row r="73" spans="1:33">
      <c r="A73" s="4">
        <v>70</v>
      </c>
      <c r="B73" s="9" t="s">
        <v>170</v>
      </c>
      <c r="C73" s="10" t="s">
        <v>171</v>
      </c>
      <c r="D73" s="4">
        <v>27</v>
      </c>
      <c r="E73" s="5">
        <v>54</v>
      </c>
      <c r="F73" s="9" t="s">
        <v>33</v>
      </c>
      <c r="G73" s="4">
        <v>73</v>
      </c>
      <c r="H73" s="9" t="s">
        <v>33</v>
      </c>
      <c r="I73" s="5">
        <v>67</v>
      </c>
      <c r="J73" s="4">
        <v>63</v>
      </c>
      <c r="K73" s="4">
        <v>65</v>
      </c>
      <c r="L73" s="5">
        <v>72</v>
      </c>
      <c r="M73" s="4">
        <v>43</v>
      </c>
      <c r="N73" s="9" t="s">
        <v>170</v>
      </c>
      <c r="O73" s="10" t="s">
        <v>171</v>
      </c>
      <c r="P73" s="4">
        <v>22</v>
      </c>
      <c r="Q73" s="5">
        <v>40</v>
      </c>
      <c r="R73" s="4">
        <v>52</v>
      </c>
      <c r="S73" s="9" t="s">
        <v>33</v>
      </c>
      <c r="T73" s="4">
        <v>63</v>
      </c>
      <c r="U73" s="9" t="s">
        <v>33</v>
      </c>
      <c r="V73" s="4">
        <v>61</v>
      </c>
      <c r="W73" s="4">
        <v>60</v>
      </c>
      <c r="X73" s="9" t="s">
        <v>33</v>
      </c>
      <c r="Y73" s="4">
        <v>67</v>
      </c>
      <c r="Z73" s="4">
        <v>79</v>
      </c>
      <c r="AA73" s="5">
        <v>60</v>
      </c>
      <c r="AB73" s="9" t="s">
        <v>33</v>
      </c>
      <c r="AC73" s="9" t="s">
        <v>33</v>
      </c>
      <c r="AD73" s="4">
        <v>35</v>
      </c>
      <c r="AE73" s="7">
        <v>48</v>
      </c>
      <c r="AF73" s="7">
        <f>E73*3+F73*2+G73*2+H73*3+I73*7.5+J73*3+K73*1.5+L73*3+Q73*3+R73*2+S73*2+T73*1.5+U554+V73*2+W73*7.5+X73*3+Y73*6+Z73*1+AA73*1+AB73*2.5+AC73*5+AD73*4</f>
        <v>2884.5</v>
      </c>
      <c r="AG73" s="7">
        <f>AF73/AE73</f>
        <v>60.09375</v>
      </c>
    </row>
    <row r="74" spans="1:33">
      <c r="A74" s="4">
        <v>71</v>
      </c>
      <c r="B74" s="9" t="s">
        <v>172</v>
      </c>
      <c r="C74" s="10" t="s">
        <v>173</v>
      </c>
      <c r="D74" s="4">
        <v>27</v>
      </c>
      <c r="E74" s="5">
        <v>48</v>
      </c>
      <c r="F74" s="9" t="s">
        <v>33</v>
      </c>
      <c r="G74" s="4">
        <v>69</v>
      </c>
      <c r="H74" s="9" t="s">
        <v>33</v>
      </c>
      <c r="I74" s="5">
        <v>73</v>
      </c>
      <c r="J74" s="4">
        <v>71</v>
      </c>
      <c r="K74" s="4">
        <v>79</v>
      </c>
      <c r="L74" s="5">
        <v>61</v>
      </c>
      <c r="M74" s="4">
        <v>2</v>
      </c>
      <c r="N74" s="9" t="s">
        <v>172</v>
      </c>
      <c r="O74" s="10" t="s">
        <v>173</v>
      </c>
      <c r="P74" s="4">
        <v>15.5</v>
      </c>
      <c r="Q74" s="9" t="s">
        <v>33</v>
      </c>
      <c r="R74" s="4">
        <v>40</v>
      </c>
      <c r="S74" s="9" t="s">
        <v>33</v>
      </c>
      <c r="T74" s="4">
        <v>61</v>
      </c>
      <c r="U74" s="9" t="s">
        <v>33</v>
      </c>
      <c r="V74" s="4">
        <v>67</v>
      </c>
      <c r="W74" s="4">
        <v>68</v>
      </c>
      <c r="X74" s="9" t="s">
        <v>33</v>
      </c>
      <c r="Y74" s="4">
        <v>41</v>
      </c>
      <c r="Z74" s="4">
        <v>65</v>
      </c>
      <c r="AA74" s="9" t="s">
        <v>33</v>
      </c>
      <c r="AB74" s="9" t="s">
        <v>33</v>
      </c>
      <c r="AC74" s="9" t="s">
        <v>33</v>
      </c>
      <c r="AD74" s="4">
        <v>40</v>
      </c>
      <c r="AE74" s="7">
        <v>44</v>
      </c>
      <c r="AF74" s="7">
        <f>E74*3+F74*2+G74*2+H74*3+I74*7.5+J74*3+K74*1.5+L74*3+Q74*3+R74*2+S74*2+T74*1.5+U555+V74*2+W74*7.5+X74*3+Y74*6+Z74*1+AA74*1+AB74*2.5+AC74*5+AD74*4</f>
        <v>2630.5</v>
      </c>
      <c r="AG74" s="7">
        <f>AF74/AE74</f>
        <v>59.7840909090909</v>
      </c>
    </row>
    <row r="75" spans="1:33">
      <c r="A75" s="4">
        <v>72</v>
      </c>
      <c r="B75" s="9" t="s">
        <v>174</v>
      </c>
      <c r="C75" s="10" t="s">
        <v>175</v>
      </c>
      <c r="D75" s="4">
        <v>27</v>
      </c>
      <c r="E75" s="5">
        <v>64</v>
      </c>
      <c r="F75" s="9" t="s">
        <v>33</v>
      </c>
      <c r="G75" s="4">
        <v>65</v>
      </c>
      <c r="H75" s="9" t="s">
        <v>33</v>
      </c>
      <c r="I75" s="5">
        <v>74</v>
      </c>
      <c r="J75" s="4">
        <v>65</v>
      </c>
      <c r="K75" s="4">
        <v>67</v>
      </c>
      <c r="L75" s="5">
        <v>42</v>
      </c>
      <c r="M75" s="4">
        <v>6</v>
      </c>
      <c r="N75" s="9" t="s">
        <v>174</v>
      </c>
      <c r="O75" s="10" t="s">
        <v>175</v>
      </c>
      <c r="P75" s="4">
        <v>16</v>
      </c>
      <c r="Q75" s="9" t="s">
        <v>33</v>
      </c>
      <c r="R75" s="4">
        <v>60</v>
      </c>
      <c r="S75" s="9" t="s">
        <v>33</v>
      </c>
      <c r="T75" s="4">
        <v>60</v>
      </c>
      <c r="U75" s="9" t="s">
        <v>33</v>
      </c>
      <c r="V75" s="4">
        <v>76</v>
      </c>
      <c r="W75" s="4">
        <v>65</v>
      </c>
      <c r="X75" s="9" t="s">
        <v>33</v>
      </c>
      <c r="Y75" s="4">
        <v>42</v>
      </c>
      <c r="Z75" s="4">
        <v>62</v>
      </c>
      <c r="AA75" s="9" t="s">
        <v>33</v>
      </c>
      <c r="AB75" s="9" t="s">
        <v>33</v>
      </c>
      <c r="AC75" s="9" t="s">
        <v>33</v>
      </c>
      <c r="AD75" s="4">
        <v>40</v>
      </c>
      <c r="AE75" s="7">
        <v>44</v>
      </c>
      <c r="AF75" s="7">
        <f>E75*3+F75*2+G75*2+H75*3+I75*7.5+J75*3+K75*1.5+L75*3+Q75*3+R75*2+S75*2+T75*1.5+U556+V75*2+W75*7.5+X75*3+Y75*6+Z75*1+AA75*1+AB75*2.5+AC75*5+AD75*4</f>
        <v>2622</v>
      </c>
      <c r="AG75" s="7">
        <f>AF75/AE75</f>
        <v>59.5909090909091</v>
      </c>
    </row>
    <row r="76" spans="1:33">
      <c r="A76" s="4">
        <v>73</v>
      </c>
      <c r="B76" s="9" t="s">
        <v>176</v>
      </c>
      <c r="C76" s="10" t="s">
        <v>177</v>
      </c>
      <c r="D76" s="4">
        <v>28</v>
      </c>
      <c r="E76" s="5">
        <v>64</v>
      </c>
      <c r="F76" s="9" t="s">
        <v>33</v>
      </c>
      <c r="G76" s="4">
        <v>86</v>
      </c>
      <c r="H76" s="5">
        <v>36</v>
      </c>
      <c r="I76" s="5">
        <v>68</v>
      </c>
      <c r="J76" s="4">
        <v>60</v>
      </c>
      <c r="K76" s="4">
        <v>72</v>
      </c>
      <c r="L76" s="5">
        <v>72</v>
      </c>
      <c r="M76" s="4">
        <v>54</v>
      </c>
      <c r="N76" s="9" t="s">
        <v>176</v>
      </c>
      <c r="O76" s="10" t="s">
        <v>177</v>
      </c>
      <c r="P76" s="4">
        <v>18.5</v>
      </c>
      <c r="Q76" s="9" t="s">
        <v>33</v>
      </c>
      <c r="R76" s="4">
        <v>66</v>
      </c>
      <c r="S76" s="9" t="s">
        <v>33</v>
      </c>
      <c r="T76" s="4">
        <v>79</v>
      </c>
      <c r="U76" s="5">
        <v>13</v>
      </c>
      <c r="V76" s="4">
        <v>71</v>
      </c>
      <c r="W76" s="4">
        <v>50</v>
      </c>
      <c r="X76" s="9" t="s">
        <v>33</v>
      </c>
      <c r="Y76" s="4">
        <v>70</v>
      </c>
      <c r="Z76" s="4">
        <v>78</v>
      </c>
      <c r="AA76" s="5">
        <v>85</v>
      </c>
      <c r="AB76" s="9" t="s">
        <v>33</v>
      </c>
      <c r="AC76" s="9" t="s">
        <v>33</v>
      </c>
      <c r="AD76" s="4">
        <v>51</v>
      </c>
      <c r="AE76" s="7">
        <v>53</v>
      </c>
      <c r="AF76" s="7">
        <f>E76*3+F76*2+G76*2+H76*3+I76*7.5+J76*3+K76*1.5+L76*3+Q76*3+R76*2+S76*2+T76*1.5+U557+V76*2+W76*7.5+X76*3+Y76*6+Z76*1+AA76*1+AB76*2.5+AC76*5+AD76*4</f>
        <v>3040.5</v>
      </c>
      <c r="AG76" s="7">
        <f>AF76/AE76</f>
        <v>57.3679245283019</v>
      </c>
    </row>
    <row r="77" spans="1:33">
      <c r="A77" s="4">
        <v>74</v>
      </c>
      <c r="B77" s="9" t="s">
        <v>178</v>
      </c>
      <c r="C77" s="9" t="s">
        <v>179</v>
      </c>
      <c r="D77" s="4">
        <v>26</v>
      </c>
      <c r="E77" s="5">
        <v>63</v>
      </c>
      <c r="F77" s="9" t="s">
        <v>33</v>
      </c>
      <c r="G77" s="4">
        <v>65</v>
      </c>
      <c r="H77" s="9" t="s">
        <v>33</v>
      </c>
      <c r="I77" s="5">
        <v>76</v>
      </c>
      <c r="J77" s="4">
        <v>66</v>
      </c>
      <c r="K77" s="4">
        <v>78</v>
      </c>
      <c r="L77" s="5">
        <v>73</v>
      </c>
      <c r="M77" s="8">
        <v>22</v>
      </c>
      <c r="N77" s="10" t="s">
        <v>178</v>
      </c>
      <c r="O77" s="10" t="s">
        <v>179</v>
      </c>
      <c r="P77" s="8">
        <v>22</v>
      </c>
      <c r="Q77" s="10" t="s">
        <v>33</v>
      </c>
      <c r="R77" s="8">
        <v>60</v>
      </c>
      <c r="S77" s="10" t="s">
        <v>33</v>
      </c>
      <c r="T77" s="8">
        <v>73</v>
      </c>
      <c r="U77" s="10" t="s">
        <v>33</v>
      </c>
      <c r="V77" s="8">
        <v>71</v>
      </c>
      <c r="W77" s="8">
        <v>55</v>
      </c>
      <c r="X77" s="10" t="s">
        <v>33</v>
      </c>
      <c r="Y77" s="8">
        <v>63</v>
      </c>
      <c r="Z77" s="8">
        <v>76</v>
      </c>
      <c r="AA77" s="10" t="s">
        <v>33</v>
      </c>
      <c r="AB77" s="6">
        <v>66</v>
      </c>
      <c r="AC77" s="6">
        <v>20</v>
      </c>
      <c r="AD77" s="8">
        <v>65</v>
      </c>
      <c r="AE77" s="7">
        <v>62.5</v>
      </c>
      <c r="AF77" s="7">
        <f>E77*3+F77*2+G77*2+H77*3+I77*7.5+J77*3+K77*1.5+L77*3+Q77*3+R77*2+S77*2+T77*1.5+U558+V77*2+W77*7.5+X77*3+Y77*6+Z77*1+AA77*1+AB77*2.5+AC77*5+AD77*4</f>
        <v>3186</v>
      </c>
      <c r="AG77" s="7">
        <f>AF77/AE77</f>
        <v>50.976</v>
      </c>
    </row>
    <row r="78" spans="1:33">
      <c r="A78" s="4">
        <v>75</v>
      </c>
      <c r="B78" s="9" t="s">
        <v>180</v>
      </c>
      <c r="C78" s="10" t="s">
        <v>181</v>
      </c>
      <c r="D78" s="4">
        <v>20.5</v>
      </c>
      <c r="E78" s="5">
        <v>45</v>
      </c>
      <c r="F78" s="5">
        <v>48</v>
      </c>
      <c r="G78" s="4">
        <v>62</v>
      </c>
      <c r="H78" s="9" t="s">
        <v>33</v>
      </c>
      <c r="I78" s="5">
        <v>50</v>
      </c>
      <c r="J78" s="4">
        <v>74</v>
      </c>
      <c r="K78" s="4">
        <v>75</v>
      </c>
      <c r="L78" s="5">
        <v>27</v>
      </c>
      <c r="M78" s="4">
        <v>61</v>
      </c>
      <c r="N78" s="9" t="s">
        <v>180</v>
      </c>
      <c r="O78" s="10" t="s">
        <v>181</v>
      </c>
      <c r="P78" s="4">
        <v>8</v>
      </c>
      <c r="Q78" s="9" t="s">
        <v>33</v>
      </c>
      <c r="R78" s="4">
        <v>46</v>
      </c>
      <c r="S78" s="9" t="s">
        <v>33</v>
      </c>
      <c r="T78" s="4">
        <v>52</v>
      </c>
      <c r="U78" s="9" t="s">
        <v>33</v>
      </c>
      <c r="V78" s="4">
        <v>61</v>
      </c>
      <c r="W78" s="4">
        <v>32</v>
      </c>
      <c r="X78" s="9" t="s">
        <v>33</v>
      </c>
      <c r="Y78" s="4">
        <v>49</v>
      </c>
      <c r="Z78" s="4">
        <v>72</v>
      </c>
      <c r="AA78" s="9" t="s">
        <v>33</v>
      </c>
      <c r="AB78" s="9" t="s">
        <v>33</v>
      </c>
      <c r="AC78" s="9" t="s">
        <v>33</v>
      </c>
      <c r="AD78" s="4">
        <v>40</v>
      </c>
      <c r="AE78" s="7">
        <v>46</v>
      </c>
      <c r="AF78" s="7">
        <f>E78*3+F78*2+G78*2+H78*3+I78*7.5+J78*3+K78*1.5+L78*3+Q78*3+R78*2+S78*2+T78*1.5+U559+V78*2+W78*7.5+X78*3+Y78*6+Z78*1+AA78*1+AB78*2.5+AC78*5+AD78*4</f>
        <v>2203.5</v>
      </c>
      <c r="AG78" s="7">
        <f>AF78/AE78</f>
        <v>47.9021739130435</v>
      </c>
    </row>
    <row r="79" spans="31:31">
      <c r="AE79" s="5"/>
    </row>
  </sheetData>
  <mergeCells count="2">
    <mergeCell ref="A1:L2"/>
    <mergeCell ref="M1:AD2"/>
  </mergeCells>
  <conditionalFormatting sqref="Q4:AD78 E4:L78">
    <cfRule type="cellIs" dxfId="0" priority="1" stopIfTrue="1" operator="lessThan">
      <formula>60</formula>
    </cfRule>
  </conditionalFormatting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SDWM</cp:lastModifiedBy>
  <dcterms:created xsi:type="dcterms:W3CDTF">2013-09-27T19:43:50Z</dcterms:created>
  <dcterms:modified xsi:type="dcterms:W3CDTF">2013-09-27T19:44:21Z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