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<sst xmlns="http://schemas.openxmlformats.org/spreadsheetml/2006/main" count="364">
  <si>
    <t>2012-2013学年第1学期班级成绩汇总表</t>
  </si>
  <si>
    <t>学号</t>
  </si>
  <si>
    <t>姓名</t>
  </si>
  <si>
    <t>获得学分</t>
  </si>
  <si>
    <t>Visual Basic程序设计/必修课/4</t>
  </si>
  <si>
    <t>大学英语读写译(三)/必修课/3</t>
  </si>
  <si>
    <t>大学英语读写译(一)/必修课/2</t>
  </si>
  <si>
    <t>大学英语视听说(三)/必修课/2</t>
  </si>
  <si>
    <t>大学英语视听说(一)/必修课/1.5</t>
  </si>
  <si>
    <t>高等数学Ⅰ(一)/必修课/4.5</t>
  </si>
  <si>
    <t>工程估价(一)/必修课/3</t>
  </si>
  <si>
    <t>工程经济学/必修课/2.5</t>
  </si>
  <si>
    <t>工程力学/必修课/4.5</t>
  </si>
  <si>
    <t>工程制图Ⅰ/必修课/3</t>
  </si>
  <si>
    <t>管理学/必修课/2.5</t>
  </si>
  <si>
    <t>基础会计学/必修课/3</t>
  </si>
  <si>
    <t>计算机应用基础/必修课/2</t>
  </si>
  <si>
    <t>马克思主义基本原理概论/必修课/3</t>
  </si>
  <si>
    <t>施工组织学(案例)/必修课/2</t>
  </si>
  <si>
    <t>施工组织学课程设计/实践课/1</t>
  </si>
  <si>
    <t>土木工程与工程管理概论/必修课/1.5</t>
  </si>
  <si>
    <t>土木工程与工程造价概论/必修课/1.5</t>
  </si>
  <si>
    <t>西方经济学/必修课/2</t>
  </si>
  <si>
    <t>线性代数/必修课/2.5</t>
  </si>
  <si>
    <t>运筹学/必修课/3.5</t>
  </si>
  <si>
    <t>总学分1</t>
  </si>
  <si>
    <t>加权平均数1</t>
  </si>
  <si>
    <t>平均分1</t>
  </si>
  <si>
    <t>大学英语读写译(二)/必修课/3</t>
  </si>
  <si>
    <t>大学英语读写译(四)/必修课/2</t>
  </si>
  <si>
    <t>大学英语视听说(二)/必修课/2</t>
  </si>
  <si>
    <t>大学英语视听说(四)/必修课/1.5</t>
  </si>
  <si>
    <t>房屋建筑学/必修课/3</t>
  </si>
  <si>
    <t>房屋建筑学课程设计/实践课/1</t>
  </si>
  <si>
    <t>概率论与数理统计/必修课/3.5</t>
  </si>
  <si>
    <t>高等数学Ⅰ(二)/必修课/6</t>
  </si>
  <si>
    <t>工程估价课程设计/实践课/1</t>
  </si>
  <si>
    <t>工程结构/必修课/3.5</t>
  </si>
  <si>
    <t>工程结构课程设计/实践课/1</t>
  </si>
  <si>
    <t>工程项目管理/必修课/3</t>
  </si>
  <si>
    <t>合同策划与管理/必修课/2.5</t>
  </si>
  <si>
    <t>建设项目评估/必修课/2.5</t>
  </si>
  <si>
    <t>建设项目评估课程设计/实践课/1</t>
  </si>
  <si>
    <t>建筑材料/必修课/2</t>
  </si>
  <si>
    <t>建筑制图/必修课/3</t>
  </si>
  <si>
    <t>毛泽东思想和中国特色社会主义理论体系概论/必修课/6</t>
  </si>
  <si>
    <t>专业实习/实践课/2</t>
  </si>
  <si>
    <t>电工电子技术基础Ⅱ/拓展选修课/2.5</t>
  </si>
  <si>
    <t>工程测量/选修课/2</t>
  </si>
  <si>
    <t>工程定额/选修课/1.5</t>
  </si>
  <si>
    <t>工程管理专业讲座(一)/选修课/0.5</t>
  </si>
  <si>
    <t>数据库应用/选修课/4</t>
  </si>
  <si>
    <t>总学分2</t>
  </si>
  <si>
    <t>加权平均数2</t>
  </si>
  <si>
    <t>平均分2</t>
  </si>
  <si>
    <t>总加权成绩</t>
  </si>
  <si>
    <t>总学分</t>
  </si>
  <si>
    <t>总平均分</t>
  </si>
  <si>
    <t>110906127</t>
  </si>
  <si>
    <t>万巧玲</t>
  </si>
  <si>
    <t>0</t>
  </si>
  <si>
    <t>70</t>
  </si>
  <si>
    <t>110906329</t>
  </si>
  <si>
    <t>唐晓莹</t>
  </si>
  <si>
    <t>110906311</t>
  </si>
  <si>
    <t>贺威鹏</t>
  </si>
  <si>
    <t>90</t>
  </si>
  <si>
    <t>110906144</t>
  </si>
  <si>
    <t>周鹤</t>
  </si>
  <si>
    <t>80</t>
  </si>
  <si>
    <t>110906110</t>
  </si>
  <si>
    <t>何凯利</t>
  </si>
  <si>
    <t>110906205</t>
  </si>
  <si>
    <t>丁晓凡</t>
  </si>
  <si>
    <t>110906126</t>
  </si>
  <si>
    <t>田艺可</t>
  </si>
  <si>
    <t>110906125</t>
  </si>
  <si>
    <t>田金瑾</t>
  </si>
  <si>
    <t>110906326</t>
  </si>
  <si>
    <t>苏桐</t>
  </si>
  <si>
    <t>110906232</t>
  </si>
  <si>
    <t>吴小佳</t>
  </si>
  <si>
    <t>110906234</t>
  </si>
  <si>
    <t>肖伟巍</t>
  </si>
  <si>
    <t>110906213</t>
  </si>
  <si>
    <t>雷光</t>
  </si>
  <si>
    <t>110409103</t>
  </si>
  <si>
    <t>陈亚萍</t>
  </si>
  <si>
    <t>110906108</t>
  </si>
  <si>
    <t>桂中玮</t>
  </si>
  <si>
    <t>110906130</t>
  </si>
  <si>
    <t>王引</t>
  </si>
  <si>
    <t>110906132</t>
  </si>
  <si>
    <t>徐楠</t>
  </si>
  <si>
    <t>110906211</t>
  </si>
  <si>
    <t>韩上尚</t>
  </si>
  <si>
    <t>110507113</t>
  </si>
  <si>
    <t>孔震</t>
  </si>
  <si>
    <t>110906215</t>
  </si>
  <si>
    <t>李俊良</t>
  </si>
  <si>
    <t>110906333</t>
  </si>
  <si>
    <t>席小菲</t>
  </si>
  <si>
    <t>110906104</t>
  </si>
  <si>
    <t>陈峰磊</t>
  </si>
  <si>
    <t>110906117</t>
  </si>
  <si>
    <t>刘燕桦</t>
  </si>
  <si>
    <t>111207126</t>
  </si>
  <si>
    <t>宋文慧</t>
  </si>
  <si>
    <t>110906138</t>
  </si>
  <si>
    <t>张凡立</t>
  </si>
  <si>
    <t>110906223</t>
  </si>
  <si>
    <t>莫靖宇</t>
  </si>
  <si>
    <t>110906244</t>
  </si>
  <si>
    <t>张培培</t>
  </si>
  <si>
    <t>110409107</t>
  </si>
  <si>
    <t>丁燕红</t>
  </si>
  <si>
    <t>110209221</t>
  </si>
  <si>
    <t>裴政</t>
  </si>
  <si>
    <t>110906141</t>
  </si>
  <si>
    <t>赵圣洁</t>
  </si>
  <si>
    <t>110906241</t>
  </si>
  <si>
    <t>杨伟峰</t>
  </si>
  <si>
    <t>110906118</t>
  </si>
  <si>
    <t>刘泽星</t>
  </si>
  <si>
    <t>110906134</t>
  </si>
  <si>
    <t>薛媛戈</t>
  </si>
  <si>
    <t>111208240</t>
  </si>
  <si>
    <t>苑丁杰</t>
  </si>
  <si>
    <t>110906328</t>
  </si>
  <si>
    <t>孙振华</t>
  </si>
  <si>
    <t>110906229</t>
  </si>
  <si>
    <t>王文颜</t>
  </si>
  <si>
    <t>110906105</t>
  </si>
  <si>
    <t>陈志永</t>
  </si>
  <si>
    <t>110906216</t>
  </si>
  <si>
    <t>李帅</t>
  </si>
  <si>
    <t>110906235</t>
  </si>
  <si>
    <t>谢双明</t>
  </si>
  <si>
    <t>110906322</t>
  </si>
  <si>
    <t>倪姗</t>
  </si>
  <si>
    <t>110906240</t>
  </si>
  <si>
    <t>杨利淑</t>
  </si>
  <si>
    <t>110906238</t>
  </si>
  <si>
    <t>许雪莹</t>
  </si>
  <si>
    <t>110906336</t>
  </si>
  <si>
    <t>张奔楠</t>
  </si>
  <si>
    <t>110906111</t>
  </si>
  <si>
    <t>黄缨惠</t>
  </si>
  <si>
    <t>110906143</t>
  </si>
  <si>
    <t>周复生</t>
  </si>
  <si>
    <t>110906316</t>
  </si>
  <si>
    <t>靳亚苹</t>
  </si>
  <si>
    <t>110906146</t>
  </si>
  <si>
    <t>芮飞</t>
  </si>
  <si>
    <t>110909224</t>
  </si>
  <si>
    <t>宋晨强</t>
  </si>
  <si>
    <t>111207208</t>
  </si>
  <si>
    <t>范冰冰</t>
  </si>
  <si>
    <t>110906302</t>
  </si>
  <si>
    <t>陈玲玲</t>
  </si>
  <si>
    <t>111006435</t>
  </si>
  <si>
    <t>赵鹏飞</t>
  </si>
  <si>
    <t>110906123</t>
  </si>
  <si>
    <t>苏龙伟</t>
  </si>
  <si>
    <t>110906323</t>
  </si>
  <si>
    <t>秦长青</t>
  </si>
  <si>
    <t>111007125</t>
  </si>
  <si>
    <t>王凯</t>
  </si>
  <si>
    <t>110906315</t>
  </si>
  <si>
    <t>姜琳</t>
  </si>
  <si>
    <t>110906243</t>
  </si>
  <si>
    <t>袁媛</t>
  </si>
  <si>
    <t>110906330</t>
  </si>
  <si>
    <t>王加帅</t>
  </si>
  <si>
    <t>110906121</t>
  </si>
  <si>
    <t>申志超</t>
  </si>
  <si>
    <t>110906131</t>
  </si>
  <si>
    <t>吴爽</t>
  </si>
  <si>
    <t>110906115</t>
  </si>
  <si>
    <t>李永政</t>
  </si>
  <si>
    <t>110906307</t>
  </si>
  <si>
    <t>樊筱菊</t>
  </si>
  <si>
    <t>110909116</t>
  </si>
  <si>
    <t>刘贺伟</t>
  </si>
  <si>
    <t>110906230</t>
  </si>
  <si>
    <t>王振亚</t>
  </si>
  <si>
    <t>110906325</t>
  </si>
  <si>
    <t>史克克</t>
  </si>
  <si>
    <t>110906236</t>
  </si>
  <si>
    <t>邢晔</t>
  </si>
  <si>
    <t>110906335</t>
  </si>
  <si>
    <t>姚玉娟</t>
  </si>
  <si>
    <t>110906346</t>
  </si>
  <si>
    <t>闫醒醒</t>
  </si>
  <si>
    <t>110906233</t>
  </si>
  <si>
    <t>毋鹏远</t>
  </si>
  <si>
    <t>110906116</t>
  </si>
  <si>
    <t>林先靖</t>
  </si>
  <si>
    <t>110906106</t>
  </si>
  <si>
    <t>程心雨</t>
  </si>
  <si>
    <t>110906327</t>
  </si>
  <si>
    <t>孙帅飞</t>
  </si>
  <si>
    <t>110906140</t>
  </si>
  <si>
    <t>张志珩</t>
  </si>
  <si>
    <t>110906139</t>
  </si>
  <si>
    <t>张磊</t>
  </si>
  <si>
    <t>110906344</t>
  </si>
  <si>
    <t>闫海洋</t>
  </si>
  <si>
    <t>60</t>
  </si>
  <si>
    <t>110906119</t>
  </si>
  <si>
    <t>马灿杰</t>
  </si>
  <si>
    <t>111007224</t>
  </si>
  <si>
    <t>苏江博</t>
  </si>
  <si>
    <t>110906114</t>
  </si>
  <si>
    <t>李丽</t>
  </si>
  <si>
    <t>110909136</t>
  </si>
  <si>
    <t>吴雨雨</t>
  </si>
  <si>
    <t>110906345</t>
  </si>
  <si>
    <t>闫帅杰</t>
  </si>
  <si>
    <t>110406111</t>
  </si>
  <si>
    <t>胡龙玉</t>
  </si>
  <si>
    <t>110906109</t>
  </si>
  <si>
    <t>海本朝</t>
  </si>
  <si>
    <t>110906220</t>
  </si>
  <si>
    <t>刘伟康</t>
  </si>
  <si>
    <t>110906306</t>
  </si>
  <si>
    <t>杜梦垚</t>
  </si>
  <si>
    <t>110906319</t>
  </si>
  <si>
    <t>李肖肖</t>
  </si>
  <si>
    <t>110906224</t>
  </si>
  <si>
    <t>史诗俊</t>
  </si>
  <si>
    <t>110906137</t>
  </si>
  <si>
    <t>游惠君</t>
  </si>
  <si>
    <t>110906145</t>
  </si>
  <si>
    <t>邹豪豪</t>
  </si>
  <si>
    <t>110906206</t>
  </si>
  <si>
    <t>凡兴敏</t>
  </si>
  <si>
    <t>110906324</t>
  </si>
  <si>
    <t>沈君恒</t>
  </si>
  <si>
    <t>110906225</t>
  </si>
  <si>
    <t>宋兵帅</t>
  </si>
  <si>
    <t>110906221</t>
  </si>
  <si>
    <t>吕彬</t>
  </si>
  <si>
    <t>110906339</t>
  </si>
  <si>
    <t>110906133</t>
  </si>
  <si>
    <t>薛少秋</t>
  </si>
  <si>
    <t>110906318</t>
  </si>
  <si>
    <t>李明</t>
  </si>
  <si>
    <t>110906237</t>
  </si>
  <si>
    <t>许潭</t>
  </si>
  <si>
    <t>110906217</t>
  </si>
  <si>
    <t>李玉凤</t>
  </si>
  <si>
    <t>110906343</t>
  </si>
  <si>
    <t>周振</t>
  </si>
  <si>
    <t>110906120</t>
  </si>
  <si>
    <t>潘荣鑫</t>
  </si>
  <si>
    <t>110906136</t>
  </si>
  <si>
    <t>杨向山</t>
  </si>
  <si>
    <t>110906231</t>
  </si>
  <si>
    <t>王鑫瑶</t>
  </si>
  <si>
    <t>110906337</t>
  </si>
  <si>
    <t>张炳林</t>
  </si>
  <si>
    <t>110906101</t>
  </si>
  <si>
    <t>艾鹏飞</t>
  </si>
  <si>
    <t>110906245</t>
  </si>
  <si>
    <t>周绍青</t>
  </si>
  <si>
    <t>110906124</t>
  </si>
  <si>
    <t>谭琦琦</t>
  </si>
  <si>
    <t>110906222</t>
  </si>
  <si>
    <t>毛二峰</t>
  </si>
  <si>
    <t>110906204</t>
  </si>
  <si>
    <t>党广宁</t>
  </si>
  <si>
    <t>110906202</t>
  </si>
  <si>
    <t>崔磊磊</t>
  </si>
  <si>
    <t>110906310</t>
  </si>
  <si>
    <t>韩亚康</t>
  </si>
  <si>
    <t>110906308</t>
  </si>
  <si>
    <t>付昶清</t>
  </si>
  <si>
    <t>110906102</t>
  </si>
  <si>
    <t>曹金海</t>
  </si>
  <si>
    <t>110906201</t>
  </si>
  <si>
    <t>程浩洋</t>
  </si>
  <si>
    <t>110906246</t>
  </si>
  <si>
    <t>朱晔贝</t>
  </si>
  <si>
    <t>110906128</t>
  </si>
  <si>
    <t>汪孟杰</t>
  </si>
  <si>
    <t>110906214</t>
  </si>
  <si>
    <t>李金铭</t>
  </si>
  <si>
    <t>110906242</t>
  </si>
  <si>
    <t>姚文珂</t>
  </si>
  <si>
    <t>110906210</t>
  </si>
  <si>
    <t>韩高波</t>
  </si>
  <si>
    <t>110909333</t>
  </si>
  <si>
    <t>伍文林</t>
  </si>
  <si>
    <t>110906304</t>
  </si>
  <si>
    <t>党雯雅</t>
  </si>
  <si>
    <t>110906129</t>
  </si>
  <si>
    <t>王昆</t>
  </si>
  <si>
    <t>110906331</t>
  </si>
  <si>
    <t>王庆</t>
  </si>
  <si>
    <t>110906103</t>
  </si>
  <si>
    <t>柴琦斌</t>
  </si>
  <si>
    <t>110909215</t>
  </si>
  <si>
    <t>刘晃</t>
  </si>
  <si>
    <t>110906334</t>
  </si>
  <si>
    <t>宣杨博懿</t>
  </si>
  <si>
    <t>110906321</t>
  </si>
  <si>
    <t>罗煜楠</t>
  </si>
  <si>
    <t>110906340</t>
  </si>
  <si>
    <t>张文超</t>
  </si>
  <si>
    <t>110906107</t>
  </si>
  <si>
    <t>邓声宸</t>
  </si>
  <si>
    <t>110906122</t>
  </si>
  <si>
    <t>申中迪</t>
  </si>
  <si>
    <t>110906142</t>
  </si>
  <si>
    <t>郑亚杰</t>
  </si>
  <si>
    <t>110906312</t>
  </si>
  <si>
    <t>侯大伟</t>
  </si>
  <si>
    <t>110906332</t>
  </si>
  <si>
    <t>王增雨</t>
  </si>
  <si>
    <t>110906239</t>
  </si>
  <si>
    <t>杨国雨</t>
  </si>
  <si>
    <t>110906309</t>
  </si>
  <si>
    <t>郭继康</t>
  </si>
  <si>
    <t>110906203</t>
  </si>
  <si>
    <t>崔攀</t>
  </si>
  <si>
    <t>110906305</t>
  </si>
  <si>
    <t>董光辉</t>
  </si>
  <si>
    <t>110906218</t>
  </si>
  <si>
    <t>梁跃洋</t>
  </si>
  <si>
    <t>110906341</t>
  </si>
  <si>
    <t>张向阳</t>
  </si>
  <si>
    <t>110906135</t>
  </si>
  <si>
    <t>杨凯翔</t>
  </si>
  <si>
    <t>110906113</t>
  </si>
  <si>
    <t>李江</t>
  </si>
  <si>
    <t>110906208</t>
  </si>
  <si>
    <t>高康博</t>
  </si>
  <si>
    <t>110906112</t>
  </si>
  <si>
    <t>孔亚辉</t>
  </si>
  <si>
    <t>110906212</t>
  </si>
  <si>
    <t>黄成</t>
  </si>
  <si>
    <t>110906207</t>
  </si>
  <si>
    <t>高广阔</t>
  </si>
  <si>
    <t>110208335</t>
  </si>
  <si>
    <t>张亚辉</t>
  </si>
  <si>
    <t>110906226</t>
  </si>
  <si>
    <t>田壮</t>
  </si>
  <si>
    <t>110906303</t>
  </si>
  <si>
    <t>陈志恒</t>
  </si>
  <si>
    <t>110906219</t>
  </si>
  <si>
    <t>刘六顺</t>
  </si>
  <si>
    <t>110906320</t>
  </si>
  <si>
    <t>刘洋</t>
  </si>
  <si>
    <t>110906317</t>
  </si>
  <si>
    <t>况以</t>
  </si>
  <si>
    <t>110906227</t>
  </si>
  <si>
    <t>王保林</t>
  </si>
  <si>
    <t>110906342</t>
  </si>
  <si>
    <t>郑一</t>
  </si>
  <si>
    <t>110906228</t>
  </si>
  <si>
    <t>王思源</t>
  </si>
  <si>
    <t>100906208</t>
  </si>
  <si>
    <t>关涛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</si>
</sst>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2"/>
      <charset val="134"/>
    </font>
    <font>
      <sz val="10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4" borderId="1" xfId="0" applyFill="1" applyBorder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4" fillId="0" borderId="1" xfId="0" applyFont="1" applyFill="1" applyBorder="1" applyAlignment="1" quotePrefix="1">
      <alignment horizontal="left" vertical="center"/>
    </xf>
    <xf numFmtId="0" fontId="2" fillId="0" borderId="1" xfId="0" applyFont="1" applyBorder="1" applyAlignment="1" quotePrefix="1">
      <alignment horizontal="left" vertical="center"/>
    </xf>
    <xf numFmtId="0" fontId="4" fillId="2" borderId="1" xfId="0" applyFont="1" applyFill="1" applyBorder="1" applyAlignment="1" quotePrefix="1">
      <alignment horizontal="left" vertical="center"/>
    </xf>
    <xf numFmtId="0" fontId="4" fillId="0" borderId="1" xfId="0" applyFont="1" applyBorder="1" applyAlignment="1" quotePrefix="1">
      <alignment horizontal="left" vertical="center"/>
    </xf>
    <xf numFmtId="0" fontId="2" fillId="3" borderId="1" xfId="0" applyFont="1" applyFill="1" applyBorder="1" applyAlignment="1" quotePrefix="1">
      <alignment horizontal="left" vertical="center"/>
    </xf>
    <xf numFmtId="0" fontId="2" fillId="5" borderId="1" xfId="0" applyFont="1" applyFill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/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I154"/>
  <sheetViews>
    <sheetView tabSelected="1" workbookViewId="0">
      <pane ySplit="3" topLeftCell="A6" activePane="bottomLeft" state="frozen"/>
      <selection/>
      <selection pane="bottomLeft" activeCell="A17" sqref="A17"/>
    </sheetView>
  </sheetViews>
  <sheetFormatPr defaultColWidth="6.875" defaultRowHeight="13.5"/>
  <cols>
    <col min="1" max="1" width="6.875" style="2"/>
    <col min="2" max="2" width="11.125" style="2" customWidth="1"/>
    <col min="3" max="25" width="6.875" style="2"/>
    <col min="26" max="26" width="6.875" style="3"/>
    <col min="27" max="27" width="7.375"/>
    <col min="28" max="28" width="12.625"/>
    <col min="30" max="30" width="6.875" style="3"/>
    <col min="34" max="42" width="4.75" customWidth="1"/>
    <col min="44" max="44" width="4.5" customWidth="1"/>
    <col min="45" max="45" width="4.625" customWidth="1"/>
    <col min="46" max="46" width="4.375" customWidth="1"/>
    <col min="47" max="47" width="5.25" customWidth="1"/>
    <col min="51" max="54" width="6.875" style="3"/>
    <col min="57" max="57" width="13.375" customWidth="1"/>
    <col min="58" max="58" width="12.625"/>
    <col min="59" max="59" width="7.375"/>
    <col min="61" max="61" width="12.625"/>
  </cols>
  <sheetData>
    <row r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123" customHeight="1" spans="1:61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11" t="s">
        <v>25</v>
      </c>
      <c r="AA3" s="12" t="s">
        <v>26</v>
      </c>
      <c r="AB3" s="12" t="s">
        <v>27</v>
      </c>
      <c r="AC3" s="13"/>
      <c r="AD3" s="11" t="s">
        <v>3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12</v>
      </c>
      <c r="AQ3" s="5" t="s">
        <v>39</v>
      </c>
      <c r="AR3" s="5" t="s">
        <v>40</v>
      </c>
      <c r="AS3" s="5" t="s">
        <v>41</v>
      </c>
      <c r="AT3" s="5" t="s">
        <v>42</v>
      </c>
      <c r="AU3" s="5" t="s">
        <v>43</v>
      </c>
      <c r="AV3" s="5" t="s">
        <v>44</v>
      </c>
      <c r="AW3" s="5" t="s">
        <v>45</v>
      </c>
      <c r="AX3" s="5" t="s">
        <v>46</v>
      </c>
      <c r="AY3" s="17" t="s">
        <v>47</v>
      </c>
      <c r="AZ3" s="17" t="s">
        <v>48</v>
      </c>
      <c r="BA3" s="17" t="s">
        <v>49</v>
      </c>
      <c r="BB3" s="17" t="s">
        <v>50</v>
      </c>
      <c r="BC3" s="18" t="s">
        <v>51</v>
      </c>
      <c r="BD3" s="12" t="s">
        <v>52</v>
      </c>
      <c r="BE3" s="12" t="s">
        <v>53</v>
      </c>
      <c r="BF3" s="12" t="s">
        <v>54</v>
      </c>
      <c r="BG3" s="12" t="s">
        <v>55</v>
      </c>
      <c r="BH3" s="12" t="s">
        <v>56</v>
      </c>
      <c r="BI3" s="12" t="s">
        <v>57</v>
      </c>
    </row>
    <row r="4" s="1" customFormat="1" spans="1:61">
      <c r="A4" s="6">
        <v>1</v>
      </c>
      <c r="B4" s="25" t="s">
        <v>58</v>
      </c>
      <c r="C4" s="25" t="s">
        <v>59</v>
      </c>
      <c r="D4" s="6">
        <v>26.5</v>
      </c>
      <c r="E4" s="7">
        <v>95</v>
      </c>
      <c r="F4" s="7">
        <v>92</v>
      </c>
      <c r="G4" s="25" t="s">
        <v>60</v>
      </c>
      <c r="H4" s="7">
        <v>84</v>
      </c>
      <c r="I4" s="25" t="s">
        <v>60</v>
      </c>
      <c r="J4" s="25" t="s">
        <v>60</v>
      </c>
      <c r="K4" s="25" t="s">
        <v>60</v>
      </c>
      <c r="L4" s="25" t="s">
        <v>60</v>
      </c>
      <c r="M4" s="25" t="s">
        <v>60</v>
      </c>
      <c r="N4" s="25" t="s">
        <v>60</v>
      </c>
      <c r="O4" s="7">
        <v>81</v>
      </c>
      <c r="P4" s="7">
        <v>94</v>
      </c>
      <c r="Q4" s="25" t="s">
        <v>60</v>
      </c>
      <c r="R4" s="7">
        <v>94</v>
      </c>
      <c r="S4" s="25" t="s">
        <v>60</v>
      </c>
      <c r="T4" s="25" t="s">
        <v>60</v>
      </c>
      <c r="U4" s="25" t="s">
        <v>60</v>
      </c>
      <c r="V4" s="25" t="s">
        <v>60</v>
      </c>
      <c r="W4" s="7">
        <v>96</v>
      </c>
      <c r="X4" s="7">
        <v>97</v>
      </c>
      <c r="Y4" s="25" t="s">
        <v>60</v>
      </c>
      <c r="Z4" s="14">
        <v>22</v>
      </c>
      <c r="AA4" s="14">
        <f>E4*4+F4*3+G4*2+H4*2+I4*1.5+J4*4.5+K4*3+L4*2.5+M4*4.5+N4*3+O4*2.5+P4*3+Q4*2+R4*3+S4*2+T4*1+V4*1.5+U4*1.5+W4*2+X4*2.5+Y4*3.5</f>
        <v>2025</v>
      </c>
      <c r="AB4" s="14">
        <f>AA4/Z4</f>
        <v>92.0454545454546</v>
      </c>
      <c r="AC4" s="14">
        <v>0</v>
      </c>
      <c r="AD4" s="6">
        <v>28</v>
      </c>
      <c r="AE4" s="25" t="s">
        <v>60</v>
      </c>
      <c r="AF4" s="7">
        <v>88</v>
      </c>
      <c r="AG4" s="25" t="s">
        <v>60</v>
      </c>
      <c r="AH4" s="7">
        <v>89</v>
      </c>
      <c r="AI4" s="25" t="s">
        <v>60</v>
      </c>
      <c r="AJ4" s="25" t="s">
        <v>60</v>
      </c>
      <c r="AK4" s="7">
        <v>91</v>
      </c>
      <c r="AL4" s="25" t="s">
        <v>60</v>
      </c>
      <c r="AM4" s="25" t="s">
        <v>60</v>
      </c>
      <c r="AN4" s="7">
        <v>91</v>
      </c>
      <c r="AO4" s="25" t="s">
        <v>61</v>
      </c>
      <c r="AP4" s="25" t="s">
        <v>60</v>
      </c>
      <c r="AQ4" s="25" t="s">
        <v>60</v>
      </c>
      <c r="AR4" s="25" t="s">
        <v>60</v>
      </c>
      <c r="AS4" s="25" t="s">
        <v>60</v>
      </c>
      <c r="AT4" s="25" t="s">
        <v>60</v>
      </c>
      <c r="AU4" s="25" t="s">
        <v>60</v>
      </c>
      <c r="AV4" s="25" t="s">
        <v>60</v>
      </c>
      <c r="AW4" s="7">
        <v>80</v>
      </c>
      <c r="AX4" s="25" t="s">
        <v>60</v>
      </c>
      <c r="AY4" s="26" t="s">
        <v>60</v>
      </c>
      <c r="AZ4" s="19">
        <v>93</v>
      </c>
      <c r="BA4" s="19">
        <v>95</v>
      </c>
      <c r="BB4" s="26" t="s">
        <v>60</v>
      </c>
      <c r="BC4" s="26" t="s">
        <v>60</v>
      </c>
      <c r="BD4" s="14">
        <v>21</v>
      </c>
      <c r="BE4" s="14">
        <f>AE4*3+AF4*2+AG4*2+AH4*1.5+AI4*3+AJ4*1+AK4*3.5+AL4*6+AM4*1+AN4*3.5+AO4*1+AP4*4.5+AQ4*3+AR4*2.5+AS4*2.5+AT4*2.1+AU4*2+AV4*3+AW4*6+AX4*2+AY4*2.5+AZ4*2+BA4*1.5+BB4*0.5+BC4*4</f>
        <v>1825</v>
      </c>
      <c r="BF4" s="14">
        <f>BE4/BD4</f>
        <v>86.9047619047619</v>
      </c>
      <c r="BG4" s="14">
        <f>AA4+BE4</f>
        <v>3850</v>
      </c>
      <c r="BH4" s="14">
        <f>Z4+BD4</f>
        <v>43</v>
      </c>
      <c r="BI4" s="14">
        <f>BG4/BH4+0.5+1</f>
        <v>91.0348837209302</v>
      </c>
    </row>
    <row r="5" spans="1:61">
      <c r="A5" s="8">
        <v>2</v>
      </c>
      <c r="B5" s="27" t="s">
        <v>62</v>
      </c>
      <c r="C5" s="27" t="s">
        <v>63</v>
      </c>
      <c r="D5" s="8">
        <v>27</v>
      </c>
      <c r="E5" s="9">
        <v>93</v>
      </c>
      <c r="F5" s="9">
        <v>88</v>
      </c>
      <c r="G5" s="27" t="s">
        <v>60</v>
      </c>
      <c r="H5" s="9">
        <v>84</v>
      </c>
      <c r="I5" s="27" t="s">
        <v>60</v>
      </c>
      <c r="J5" s="27" t="s">
        <v>60</v>
      </c>
      <c r="K5" s="27" t="s">
        <v>60</v>
      </c>
      <c r="L5" s="27" t="s">
        <v>60</v>
      </c>
      <c r="M5" s="27" t="s">
        <v>60</v>
      </c>
      <c r="N5" s="27" t="s">
        <v>60</v>
      </c>
      <c r="O5" s="9">
        <v>85</v>
      </c>
      <c r="P5" s="9">
        <v>83</v>
      </c>
      <c r="Q5" s="27" t="s">
        <v>60</v>
      </c>
      <c r="R5" s="9">
        <v>82</v>
      </c>
      <c r="S5" s="27" t="s">
        <v>60</v>
      </c>
      <c r="T5" s="27" t="s">
        <v>60</v>
      </c>
      <c r="U5" s="27" t="s">
        <v>60</v>
      </c>
      <c r="V5" s="27" t="s">
        <v>60</v>
      </c>
      <c r="W5" s="9">
        <v>95</v>
      </c>
      <c r="X5" s="9">
        <v>97</v>
      </c>
      <c r="Y5" s="27" t="s">
        <v>60</v>
      </c>
      <c r="Z5" s="15">
        <v>22</v>
      </c>
      <c r="AA5" s="13">
        <f>E5*4+F5*3+G5*2+H5*2+I5*1.5+J5*4.5+K5*3+L5*2.5+M5*4.5+N5*3+O5*2.5+P5*3+Q5*2+R5*3+S5*2+T5*1+V5*1.5+U5*1.5+W5*2+X5*2.5+Y5*3.5</f>
        <v>1944</v>
      </c>
      <c r="AB5" s="13">
        <f>AA5/Z5</f>
        <v>88.3636363636364</v>
      </c>
      <c r="AC5" s="13">
        <v>0</v>
      </c>
      <c r="AD5" s="16">
        <v>26.5</v>
      </c>
      <c r="AE5" s="27" t="s">
        <v>60</v>
      </c>
      <c r="AF5" s="9">
        <v>93</v>
      </c>
      <c r="AG5" s="27" t="s">
        <v>60</v>
      </c>
      <c r="AH5" s="9">
        <v>83</v>
      </c>
      <c r="AI5" s="27" t="s">
        <v>60</v>
      </c>
      <c r="AJ5" s="27" t="s">
        <v>60</v>
      </c>
      <c r="AK5" s="9">
        <v>97</v>
      </c>
      <c r="AL5" s="27" t="s">
        <v>60</v>
      </c>
      <c r="AM5" s="27" t="s">
        <v>60</v>
      </c>
      <c r="AN5" s="9">
        <v>89</v>
      </c>
      <c r="AO5" s="27" t="s">
        <v>61</v>
      </c>
      <c r="AP5" s="27" t="s">
        <v>60</v>
      </c>
      <c r="AQ5" s="27" t="s">
        <v>60</v>
      </c>
      <c r="AR5" s="27" t="s">
        <v>60</v>
      </c>
      <c r="AS5" s="27" t="s">
        <v>60</v>
      </c>
      <c r="AT5" s="27" t="s">
        <v>60</v>
      </c>
      <c r="AU5" s="27" t="s">
        <v>60</v>
      </c>
      <c r="AV5" s="27" t="s">
        <v>60</v>
      </c>
      <c r="AW5" s="9">
        <v>82</v>
      </c>
      <c r="AX5" s="27" t="s">
        <v>60</v>
      </c>
      <c r="AY5" s="28" t="s">
        <v>60</v>
      </c>
      <c r="AZ5" s="20">
        <v>94</v>
      </c>
      <c r="BA5" s="20">
        <v>92</v>
      </c>
      <c r="BB5" s="28" t="s">
        <v>60</v>
      </c>
      <c r="BC5" s="29" t="s">
        <v>60</v>
      </c>
      <c r="BD5" s="13">
        <v>21</v>
      </c>
      <c r="BE5" s="14">
        <f>AE5*3+AF5*2+AG5*2+AH5*1.5+AI5*3+AJ5*1+AK5*3.5+AL5*6+AM5*1+AN5*3.5+AO5*1+AP5*4.5+AQ5*3+AR5*2.5+AS5*2.5+AT5*2.1+AU5*2+AV5*3+AW5*6+AX5*2+AY5*2.5+AZ5*2+BA5*1.5+BB5*0.5+BC5*4</f>
        <v>1849.5</v>
      </c>
      <c r="BF5" s="13">
        <f>BE5/BD5</f>
        <v>88.0714285714286</v>
      </c>
      <c r="BG5" s="13">
        <f>AA5+BE5</f>
        <v>3793.5</v>
      </c>
      <c r="BH5" s="13">
        <f>Z5+BD5</f>
        <v>43</v>
      </c>
      <c r="BI5" s="13">
        <f t="shared" ref="BI5:BI7" si="0">BG5/BH5+0.5+1</f>
        <v>89.7209302325581</v>
      </c>
    </row>
    <row r="6" spans="1:61">
      <c r="A6" s="8">
        <v>3</v>
      </c>
      <c r="B6" s="27" t="s">
        <v>64</v>
      </c>
      <c r="C6" s="27" t="s">
        <v>65</v>
      </c>
      <c r="D6" s="8">
        <v>30</v>
      </c>
      <c r="E6" s="9">
        <v>97</v>
      </c>
      <c r="F6" s="9">
        <v>88</v>
      </c>
      <c r="G6" s="27" t="s">
        <v>60</v>
      </c>
      <c r="H6" s="9">
        <v>82</v>
      </c>
      <c r="I6" s="27" t="s">
        <v>60</v>
      </c>
      <c r="J6" s="27" t="s">
        <v>60</v>
      </c>
      <c r="K6" s="27" t="s">
        <v>60</v>
      </c>
      <c r="L6" s="27" t="s">
        <v>60</v>
      </c>
      <c r="M6" s="27" t="s">
        <v>60</v>
      </c>
      <c r="N6" s="27" t="s">
        <v>60</v>
      </c>
      <c r="O6" s="9">
        <v>79</v>
      </c>
      <c r="P6" s="9">
        <v>89</v>
      </c>
      <c r="Q6" s="27" t="s">
        <v>60</v>
      </c>
      <c r="R6" s="9">
        <v>80</v>
      </c>
      <c r="S6" s="27" t="s">
        <v>60</v>
      </c>
      <c r="T6" s="27" t="s">
        <v>60</v>
      </c>
      <c r="U6" s="27" t="s">
        <v>60</v>
      </c>
      <c r="V6" s="27" t="s">
        <v>60</v>
      </c>
      <c r="W6" s="9">
        <v>97</v>
      </c>
      <c r="X6" s="9">
        <v>93</v>
      </c>
      <c r="Y6" s="27" t="s">
        <v>60</v>
      </c>
      <c r="Z6" s="15">
        <v>22</v>
      </c>
      <c r="AA6" s="13">
        <f>E6*4+F6*3+G6*2+H6*2+I6*1.5+J6*4.5+K6*3+L6*2.5+M6*4.5+N6*3+O6*2.5+P6*3+Q6*2+R6*3+S6*2+T6*1+V6*1.5+U6*1.5+W6*2+X6*2.5+Y6*3.5</f>
        <v>1947</v>
      </c>
      <c r="AB6" s="13">
        <f>AA6/Z6</f>
        <v>88.5</v>
      </c>
      <c r="AC6" s="13">
        <v>0</v>
      </c>
      <c r="AD6" s="16">
        <v>23</v>
      </c>
      <c r="AE6" s="27" t="s">
        <v>60</v>
      </c>
      <c r="AF6" s="9">
        <v>78</v>
      </c>
      <c r="AG6" s="27" t="s">
        <v>60</v>
      </c>
      <c r="AH6" s="9">
        <v>90</v>
      </c>
      <c r="AI6" s="27" t="s">
        <v>60</v>
      </c>
      <c r="AJ6" s="27" t="s">
        <v>60</v>
      </c>
      <c r="AK6" s="9">
        <v>97</v>
      </c>
      <c r="AL6" s="27" t="s">
        <v>60</v>
      </c>
      <c r="AM6" s="27" t="s">
        <v>60</v>
      </c>
      <c r="AN6" s="9">
        <v>87</v>
      </c>
      <c r="AO6" s="27" t="s">
        <v>66</v>
      </c>
      <c r="AP6" s="27" t="s">
        <v>60</v>
      </c>
      <c r="AQ6" s="27" t="s">
        <v>60</v>
      </c>
      <c r="AR6" s="27" t="s">
        <v>60</v>
      </c>
      <c r="AS6" s="27" t="s">
        <v>60</v>
      </c>
      <c r="AT6" s="27" t="s">
        <v>60</v>
      </c>
      <c r="AU6" s="27" t="s">
        <v>60</v>
      </c>
      <c r="AV6" s="27" t="s">
        <v>60</v>
      </c>
      <c r="AW6" s="9">
        <v>80</v>
      </c>
      <c r="AX6" s="27" t="s">
        <v>60</v>
      </c>
      <c r="AY6" s="28" t="s">
        <v>60</v>
      </c>
      <c r="AZ6" s="20">
        <v>88</v>
      </c>
      <c r="BA6" s="20">
        <v>83</v>
      </c>
      <c r="BB6" s="28" t="s">
        <v>60</v>
      </c>
      <c r="BC6" s="29" t="s">
        <v>60</v>
      </c>
      <c r="BD6" s="13">
        <v>21</v>
      </c>
      <c r="BE6" s="14">
        <f>AE6*3+AF6*2+AG6*2+AH6*1.5+AI6*3+AJ6*1+AK6*3.5+AL6*6+AM6*1+AN6*3.5+AO6*1+AP6*4.5+AQ6*3+AR6*2.5+AS6*2.5+AT6*2.1+AU6*2+AV6*3+AW6*6+AX6*2+AY6*2.5+AZ6*2+BA6*1.5+BB6*0.5+BC6*4</f>
        <v>1805.5</v>
      </c>
      <c r="BF6" s="13">
        <f>BE6/BD6</f>
        <v>85.9761904761905</v>
      </c>
      <c r="BG6" s="13">
        <f>AA6+BE6</f>
        <v>3752.5</v>
      </c>
      <c r="BH6" s="13">
        <f>Z6+BD6</f>
        <v>43</v>
      </c>
      <c r="BI6" s="13">
        <f>BG6/BH6+0.5+1</f>
        <v>88.7674418604651</v>
      </c>
    </row>
    <row r="7" spans="1:61">
      <c r="A7" s="8">
        <v>4</v>
      </c>
      <c r="B7" s="27" t="s">
        <v>67</v>
      </c>
      <c r="C7" s="27" t="s">
        <v>68</v>
      </c>
      <c r="D7" s="8">
        <v>29</v>
      </c>
      <c r="E7" s="9">
        <v>99</v>
      </c>
      <c r="F7" s="9">
        <v>84</v>
      </c>
      <c r="G7" s="27" t="s">
        <v>60</v>
      </c>
      <c r="H7" s="9">
        <v>78</v>
      </c>
      <c r="I7" s="27" t="s">
        <v>60</v>
      </c>
      <c r="J7" s="27" t="s">
        <v>60</v>
      </c>
      <c r="K7" s="27" t="s">
        <v>60</v>
      </c>
      <c r="L7" s="27" t="s">
        <v>60</v>
      </c>
      <c r="M7" s="27" t="s">
        <v>60</v>
      </c>
      <c r="N7" s="27" t="s">
        <v>60</v>
      </c>
      <c r="O7" s="9">
        <v>85</v>
      </c>
      <c r="P7" s="9">
        <v>80</v>
      </c>
      <c r="Q7" s="27" t="s">
        <v>60</v>
      </c>
      <c r="R7" s="9">
        <v>91</v>
      </c>
      <c r="S7" s="27" t="s">
        <v>60</v>
      </c>
      <c r="T7" s="27" t="s">
        <v>60</v>
      </c>
      <c r="U7" s="27" t="s">
        <v>60</v>
      </c>
      <c r="V7" s="27" t="s">
        <v>60</v>
      </c>
      <c r="W7" s="9">
        <v>94</v>
      </c>
      <c r="X7" s="9">
        <v>94</v>
      </c>
      <c r="Y7" s="27" t="s">
        <v>60</v>
      </c>
      <c r="Z7" s="15">
        <v>22</v>
      </c>
      <c r="AA7" s="13">
        <f>E7*4+F7*3+G7*2+H7*2+I7*1.5+J7*4.5+K7*3+L7*2.5+M7*4.5+N7*3+O7*2.5+P7*3+Q7*2+R7*3+S7*2+T7*1+V7*1.5+U7*1.5+W7*2+X7*2.5+Y7*3.5</f>
        <v>1952.5</v>
      </c>
      <c r="AB7" s="13">
        <f>AA7/Z7</f>
        <v>88.75</v>
      </c>
      <c r="AC7" s="13">
        <v>0</v>
      </c>
      <c r="AD7" s="16">
        <v>24</v>
      </c>
      <c r="AE7" s="27" t="s">
        <v>60</v>
      </c>
      <c r="AF7" s="9">
        <v>84</v>
      </c>
      <c r="AG7" s="27" t="s">
        <v>60</v>
      </c>
      <c r="AH7" s="9">
        <v>87</v>
      </c>
      <c r="AI7" s="27" t="s">
        <v>60</v>
      </c>
      <c r="AJ7" s="27" t="s">
        <v>60</v>
      </c>
      <c r="AK7" s="9">
        <v>79</v>
      </c>
      <c r="AL7" s="27" t="s">
        <v>60</v>
      </c>
      <c r="AM7" s="27" t="s">
        <v>60</v>
      </c>
      <c r="AN7" s="9">
        <v>87</v>
      </c>
      <c r="AO7" s="27" t="s">
        <v>69</v>
      </c>
      <c r="AP7" s="27" t="s">
        <v>60</v>
      </c>
      <c r="AQ7" s="27" t="s">
        <v>60</v>
      </c>
      <c r="AR7" s="27" t="s">
        <v>60</v>
      </c>
      <c r="AS7" s="27" t="s">
        <v>60</v>
      </c>
      <c r="AT7" s="27" t="s">
        <v>60</v>
      </c>
      <c r="AU7" s="27" t="s">
        <v>60</v>
      </c>
      <c r="AV7" s="27" t="s">
        <v>60</v>
      </c>
      <c r="AW7" s="9">
        <v>89</v>
      </c>
      <c r="AX7" s="27" t="s">
        <v>60</v>
      </c>
      <c r="AY7" s="28" t="s">
        <v>60</v>
      </c>
      <c r="AZ7" s="20">
        <v>94</v>
      </c>
      <c r="BA7" s="20">
        <v>76</v>
      </c>
      <c r="BB7" s="28" t="s">
        <v>60</v>
      </c>
      <c r="BC7" s="29" t="s">
        <v>60</v>
      </c>
      <c r="BD7" s="13">
        <v>21</v>
      </c>
      <c r="BE7" s="14">
        <f>AE7*3+AF7*2+AG7*2+AH7*1.5+AI7*3+AJ7*1+AK7*3.5+AL7*6+AM7*1+AN7*3.5+AO7*1+AP7*4.5+AQ7*3+AR7*2.5+AS7*2.5+AT7*2.1+AU7*2+AV7*3+AW7*6+AX7*2+AY7*2.5+AZ7*2+BA7*1.5+BB7*0.5+BC7*4</f>
        <v>1795.5</v>
      </c>
      <c r="BF7" s="13">
        <f>BE7/BD7</f>
        <v>85.5</v>
      </c>
      <c r="BG7" s="13">
        <f>AA7+BE7</f>
        <v>3748</v>
      </c>
      <c r="BH7" s="13">
        <f>Z7+BD7</f>
        <v>43</v>
      </c>
      <c r="BI7" s="13">
        <f>BG7/BH7+0.5+1</f>
        <v>88.6627906976744</v>
      </c>
    </row>
    <row r="8" spans="1:61">
      <c r="A8" s="8">
        <v>5</v>
      </c>
      <c r="B8" s="27" t="s">
        <v>70</v>
      </c>
      <c r="C8" s="27" t="s">
        <v>71</v>
      </c>
      <c r="D8" s="8">
        <v>27</v>
      </c>
      <c r="E8" s="9">
        <v>86</v>
      </c>
      <c r="F8" s="9">
        <v>89</v>
      </c>
      <c r="G8" s="27" t="s">
        <v>60</v>
      </c>
      <c r="H8" s="9">
        <v>88</v>
      </c>
      <c r="I8" s="27" t="s">
        <v>60</v>
      </c>
      <c r="J8" s="27" t="s">
        <v>60</v>
      </c>
      <c r="K8" s="27" t="s">
        <v>60</v>
      </c>
      <c r="L8" s="27" t="s">
        <v>60</v>
      </c>
      <c r="M8" s="27" t="s">
        <v>60</v>
      </c>
      <c r="N8" s="27" t="s">
        <v>60</v>
      </c>
      <c r="O8" s="9">
        <v>70</v>
      </c>
      <c r="P8" s="9">
        <v>78</v>
      </c>
      <c r="Q8" s="27" t="s">
        <v>60</v>
      </c>
      <c r="R8" s="9">
        <v>89</v>
      </c>
      <c r="S8" s="27" t="s">
        <v>60</v>
      </c>
      <c r="T8" s="27" t="s">
        <v>60</v>
      </c>
      <c r="U8" s="27" t="s">
        <v>60</v>
      </c>
      <c r="V8" s="27" t="s">
        <v>60</v>
      </c>
      <c r="W8" s="9">
        <v>86</v>
      </c>
      <c r="X8" s="9">
        <v>97</v>
      </c>
      <c r="Y8" s="27" t="s">
        <v>60</v>
      </c>
      <c r="Z8" s="15">
        <v>22</v>
      </c>
      <c r="AA8" s="13">
        <f>E8*4+F8*3+G8*2+H8*2+I8*1.5+J8*4.5+K8*3+L8*2.5+M8*4.5+N8*3+O8*2.5+P8*3+Q8*2+R8*3+S8*2+T8*1+V8*1.5+U8*1.5+W8*2+X8*2.5+Y8*3.5</f>
        <v>1877.5</v>
      </c>
      <c r="AB8" s="13">
        <f>AA8/Z8</f>
        <v>85.3409090909091</v>
      </c>
      <c r="AC8" s="13">
        <v>0</v>
      </c>
      <c r="AD8" s="16">
        <v>26</v>
      </c>
      <c r="AE8" s="27" t="s">
        <v>60</v>
      </c>
      <c r="AF8" s="9">
        <v>85</v>
      </c>
      <c r="AG8" s="27" t="s">
        <v>60</v>
      </c>
      <c r="AH8" s="9">
        <v>88</v>
      </c>
      <c r="AI8" s="27" t="s">
        <v>60</v>
      </c>
      <c r="AJ8" s="27" t="s">
        <v>60</v>
      </c>
      <c r="AK8" s="9">
        <v>93</v>
      </c>
      <c r="AL8" s="27" t="s">
        <v>60</v>
      </c>
      <c r="AM8" s="27" t="s">
        <v>60</v>
      </c>
      <c r="AN8" s="9">
        <v>88</v>
      </c>
      <c r="AO8" s="27" t="s">
        <v>69</v>
      </c>
      <c r="AP8" s="27" t="s">
        <v>60</v>
      </c>
      <c r="AQ8" s="27" t="s">
        <v>60</v>
      </c>
      <c r="AR8" s="27" t="s">
        <v>60</v>
      </c>
      <c r="AS8" s="27" t="s">
        <v>60</v>
      </c>
      <c r="AT8" s="27" t="s">
        <v>60</v>
      </c>
      <c r="AU8" s="27" t="s">
        <v>60</v>
      </c>
      <c r="AV8" s="27" t="s">
        <v>60</v>
      </c>
      <c r="AW8" s="9">
        <v>83</v>
      </c>
      <c r="AX8" s="27" t="s">
        <v>60</v>
      </c>
      <c r="AY8" s="28" t="s">
        <v>60</v>
      </c>
      <c r="AZ8" s="20">
        <v>81</v>
      </c>
      <c r="BA8" s="20">
        <v>78</v>
      </c>
      <c r="BB8" s="28" t="s">
        <v>60</v>
      </c>
      <c r="BC8" s="29" t="s">
        <v>60</v>
      </c>
      <c r="BD8" s="13">
        <v>21</v>
      </c>
      <c r="BE8" s="14">
        <f>AE8*3+AF8*2+AG8*2+AH8*1.5+AI8*3+AJ8*1+AK8*3.5+AL8*6+AM8*1+AN8*3.5+AO8*1+AP8*4.5+AQ8*3+AR8*2.5+AS8*2.5+AT8*2.1+AU8*2+AV8*3+AW8*6+AX8*2+AY8*2.5+AZ8*2+BA8*1.5+BB8*0.5+BC8*4</f>
        <v>1792.5</v>
      </c>
      <c r="BF8" s="13">
        <f>BE8/BD8</f>
        <v>85.3571428571429</v>
      </c>
      <c r="BG8" s="13">
        <f>AA8+BE8</f>
        <v>3670</v>
      </c>
      <c r="BH8" s="13">
        <f>Z8+BD8</f>
        <v>43</v>
      </c>
      <c r="BI8" s="13">
        <f>BG8/BH8+1.5</f>
        <v>86.8488372093023</v>
      </c>
    </row>
    <row r="9" spans="1:61">
      <c r="A9" s="8">
        <v>6</v>
      </c>
      <c r="B9" s="27" t="s">
        <v>72</v>
      </c>
      <c r="C9" s="27" t="s">
        <v>73</v>
      </c>
      <c r="D9" s="8">
        <v>27</v>
      </c>
      <c r="E9" s="9">
        <v>89</v>
      </c>
      <c r="F9" s="9">
        <v>89</v>
      </c>
      <c r="G9" s="27" t="s">
        <v>60</v>
      </c>
      <c r="H9" s="9">
        <v>78</v>
      </c>
      <c r="I9" s="27" t="s">
        <v>60</v>
      </c>
      <c r="J9" s="27" t="s">
        <v>60</v>
      </c>
      <c r="K9" s="27" t="s">
        <v>60</v>
      </c>
      <c r="L9" s="27" t="s">
        <v>60</v>
      </c>
      <c r="M9" s="27" t="s">
        <v>60</v>
      </c>
      <c r="N9" s="27" t="s">
        <v>60</v>
      </c>
      <c r="O9" s="9">
        <v>81</v>
      </c>
      <c r="P9" s="9">
        <v>85</v>
      </c>
      <c r="Q9" s="27" t="s">
        <v>60</v>
      </c>
      <c r="R9" s="9">
        <v>87</v>
      </c>
      <c r="S9" s="27" t="s">
        <v>60</v>
      </c>
      <c r="T9" s="27" t="s">
        <v>60</v>
      </c>
      <c r="U9" s="27" t="s">
        <v>60</v>
      </c>
      <c r="V9" s="27" t="s">
        <v>60</v>
      </c>
      <c r="W9" s="9">
        <v>92</v>
      </c>
      <c r="X9" s="9">
        <v>92</v>
      </c>
      <c r="Y9" s="27" t="s">
        <v>60</v>
      </c>
      <c r="Z9" s="15">
        <v>22</v>
      </c>
      <c r="AA9" s="13">
        <f>E9*4+F9*3+G9*2+H9*2+I9*1.5+J9*4.5+K9*3+L9*2.5+M9*4.5+N9*3+O9*2.5+P9*3+Q9*2+R9*3+S9*2+T9*1+V9*1.5+U9*1.5+W9*2+X9*2.5+Y9*3.5</f>
        <v>1911.5</v>
      </c>
      <c r="AB9" s="13">
        <f>AA9/Z9</f>
        <v>86.8863636363636</v>
      </c>
      <c r="AC9" s="13">
        <v>0</v>
      </c>
      <c r="AD9" s="16">
        <v>26</v>
      </c>
      <c r="AE9" s="27" t="s">
        <v>60</v>
      </c>
      <c r="AF9" s="9">
        <v>87</v>
      </c>
      <c r="AG9" s="27" t="s">
        <v>60</v>
      </c>
      <c r="AH9" s="9">
        <v>85</v>
      </c>
      <c r="AI9" s="27" t="s">
        <v>60</v>
      </c>
      <c r="AJ9" s="27" t="s">
        <v>60</v>
      </c>
      <c r="AK9" s="9">
        <v>84</v>
      </c>
      <c r="AL9" s="27" t="s">
        <v>60</v>
      </c>
      <c r="AM9" s="27" t="s">
        <v>60</v>
      </c>
      <c r="AN9" s="9">
        <v>88</v>
      </c>
      <c r="AO9" s="27" t="s">
        <v>69</v>
      </c>
      <c r="AP9" s="27" t="s">
        <v>60</v>
      </c>
      <c r="AQ9" s="27" t="s">
        <v>60</v>
      </c>
      <c r="AR9" s="27" t="s">
        <v>60</v>
      </c>
      <c r="AS9" s="27" t="s">
        <v>60</v>
      </c>
      <c r="AT9" s="27" t="s">
        <v>60</v>
      </c>
      <c r="AU9" s="27" t="s">
        <v>60</v>
      </c>
      <c r="AV9" s="27" t="s">
        <v>60</v>
      </c>
      <c r="AW9" s="9">
        <v>80</v>
      </c>
      <c r="AX9" s="27" t="s">
        <v>60</v>
      </c>
      <c r="AY9" s="28" t="s">
        <v>60</v>
      </c>
      <c r="AZ9" s="20">
        <v>89</v>
      </c>
      <c r="BA9" s="20">
        <v>76</v>
      </c>
      <c r="BB9" s="28" t="s">
        <v>60</v>
      </c>
      <c r="BC9" s="29" t="s">
        <v>60</v>
      </c>
      <c r="BD9" s="13">
        <v>21</v>
      </c>
      <c r="BE9" s="14">
        <f>AE9*3+AF9*2+AG9*2+AH9*1.5+AI9*3+AJ9*1+AK9*3.5+AL9*6+AM9*1+AN9*3.5+AO9*1+AP9*4.5+AQ9*3+AR9*2.5+AS9*2.5+AT9*2.1+AU9*2+AV9*3+AW9*6+AX9*2+AY9*2.5+AZ9*2+BA9*1.5+BB9*0.5+BC9*4</f>
        <v>1755.5</v>
      </c>
      <c r="BF9" s="13">
        <f>BE9/BD9</f>
        <v>83.5952380952381</v>
      </c>
      <c r="BG9" s="13">
        <f>AA9+BE9</f>
        <v>3667</v>
      </c>
      <c r="BH9" s="13">
        <f>Z9+BD9</f>
        <v>43</v>
      </c>
      <c r="BI9" s="13">
        <f t="shared" ref="BI9:BI13" si="1">BG9/BH9+0.5</f>
        <v>85.7790697674419</v>
      </c>
    </row>
    <row r="10" spans="1:61">
      <c r="A10" s="8">
        <v>7</v>
      </c>
      <c r="B10" s="27" t="s">
        <v>74</v>
      </c>
      <c r="C10" s="27" t="s">
        <v>75</v>
      </c>
      <c r="D10" s="8">
        <v>26.5</v>
      </c>
      <c r="E10" s="9">
        <v>89</v>
      </c>
      <c r="F10" s="9">
        <v>82</v>
      </c>
      <c r="G10" s="27" t="s">
        <v>60</v>
      </c>
      <c r="H10" s="9">
        <v>81</v>
      </c>
      <c r="I10" s="27" t="s">
        <v>60</v>
      </c>
      <c r="J10" s="27" t="s">
        <v>60</v>
      </c>
      <c r="K10" s="27" t="s">
        <v>60</v>
      </c>
      <c r="L10" s="27" t="s">
        <v>60</v>
      </c>
      <c r="M10" s="27" t="s">
        <v>60</v>
      </c>
      <c r="N10" s="27" t="s">
        <v>60</v>
      </c>
      <c r="O10" s="9">
        <v>86</v>
      </c>
      <c r="P10" s="9">
        <v>93</v>
      </c>
      <c r="Q10" s="27" t="s">
        <v>60</v>
      </c>
      <c r="R10" s="9">
        <v>80</v>
      </c>
      <c r="S10" s="27" t="s">
        <v>60</v>
      </c>
      <c r="T10" s="27" t="s">
        <v>60</v>
      </c>
      <c r="U10" s="27" t="s">
        <v>60</v>
      </c>
      <c r="V10" s="27" t="s">
        <v>60</v>
      </c>
      <c r="W10" s="9">
        <v>96</v>
      </c>
      <c r="X10" s="9">
        <v>93</v>
      </c>
      <c r="Y10" s="27" t="s">
        <v>60</v>
      </c>
      <c r="Z10" s="15">
        <v>22</v>
      </c>
      <c r="AA10" s="13">
        <f>E10*4+F10*3+G10*2+H10*2+I10*1.5+J10*4.5+K10*3+L10*2.5+M10*4.5+N10*3+O10*2.5+P10*3+Q10*2+R10*3+S10*2+T10*1+V10*1.5+U10*1.5+W10*2+X10*2.5+Y10*3.5</f>
        <v>1922.5</v>
      </c>
      <c r="AB10" s="13">
        <f>AA10/Z10</f>
        <v>87.3863636363636</v>
      </c>
      <c r="AC10" s="13">
        <v>0</v>
      </c>
      <c r="AD10" s="16">
        <v>28</v>
      </c>
      <c r="AE10" s="27" t="s">
        <v>60</v>
      </c>
      <c r="AF10" s="9">
        <v>82</v>
      </c>
      <c r="AG10" s="27" t="s">
        <v>60</v>
      </c>
      <c r="AH10" s="9">
        <v>77</v>
      </c>
      <c r="AI10" s="27" t="s">
        <v>60</v>
      </c>
      <c r="AJ10" s="27" t="s">
        <v>60</v>
      </c>
      <c r="AK10" s="9">
        <v>82</v>
      </c>
      <c r="AL10" s="27" t="s">
        <v>60</v>
      </c>
      <c r="AM10" s="27" t="s">
        <v>60</v>
      </c>
      <c r="AN10" s="9">
        <v>87</v>
      </c>
      <c r="AO10" s="27" t="s">
        <v>69</v>
      </c>
      <c r="AP10" s="27" t="s">
        <v>60</v>
      </c>
      <c r="AQ10" s="27" t="s">
        <v>60</v>
      </c>
      <c r="AR10" s="27" t="s">
        <v>60</v>
      </c>
      <c r="AS10" s="27" t="s">
        <v>60</v>
      </c>
      <c r="AT10" s="27" t="s">
        <v>60</v>
      </c>
      <c r="AU10" s="27" t="s">
        <v>60</v>
      </c>
      <c r="AV10" s="27" t="s">
        <v>60</v>
      </c>
      <c r="AW10" s="9">
        <v>79</v>
      </c>
      <c r="AX10" s="27" t="s">
        <v>60</v>
      </c>
      <c r="AY10" s="28" t="s">
        <v>60</v>
      </c>
      <c r="AZ10" s="20">
        <v>91</v>
      </c>
      <c r="BA10" s="20">
        <v>86</v>
      </c>
      <c r="BB10" s="28" t="s">
        <v>60</v>
      </c>
      <c r="BC10" s="29" t="s">
        <v>60</v>
      </c>
      <c r="BD10" s="13">
        <v>21</v>
      </c>
      <c r="BE10" s="14">
        <f>AE10*3+AF10*2+AG10*2+AH10*1.5+AI10*3+AJ10*1+AK10*3.5+AL10*6+AM10*1+AN10*3.5+AO10*1+AP10*4.5+AQ10*3+AR10*2.5+AS10*2.5+AT10*2.1+AU10*2+AV10*3+AW10*6+AX10*2+AY10*2.5+AZ10*2+BA10*1.5+BB10*0.5+BC10*4</f>
        <v>1736</v>
      </c>
      <c r="BF10" s="13">
        <f>BE10/BD10</f>
        <v>82.6666666666667</v>
      </c>
      <c r="BG10" s="13">
        <f>AA10+BE10</f>
        <v>3658.5</v>
      </c>
      <c r="BH10" s="13">
        <f>Z10+BD10</f>
        <v>43</v>
      </c>
      <c r="BI10" s="13">
        <f>BG10/BH10+0.5</f>
        <v>85.5813953488372</v>
      </c>
    </row>
    <row r="11" ht="12.75" customHeight="1" spans="1:61">
      <c r="A11" s="8">
        <v>8</v>
      </c>
      <c r="B11" s="27" t="s">
        <v>76</v>
      </c>
      <c r="C11" s="27" t="s">
        <v>77</v>
      </c>
      <c r="D11" s="8">
        <v>29</v>
      </c>
      <c r="E11" s="9">
        <v>96</v>
      </c>
      <c r="F11" s="9">
        <v>80</v>
      </c>
      <c r="G11" s="27" t="s">
        <v>60</v>
      </c>
      <c r="H11" s="9">
        <v>85</v>
      </c>
      <c r="I11" s="27" t="s">
        <v>60</v>
      </c>
      <c r="J11" s="27" t="s">
        <v>60</v>
      </c>
      <c r="K11" s="27" t="s">
        <v>60</v>
      </c>
      <c r="L11" s="27" t="s">
        <v>60</v>
      </c>
      <c r="M11" s="27" t="s">
        <v>60</v>
      </c>
      <c r="N11" s="27" t="s">
        <v>60</v>
      </c>
      <c r="O11" s="9">
        <v>78</v>
      </c>
      <c r="P11" s="9">
        <v>79</v>
      </c>
      <c r="Q11" s="27" t="s">
        <v>60</v>
      </c>
      <c r="R11" s="9">
        <v>72</v>
      </c>
      <c r="S11" s="27" t="s">
        <v>60</v>
      </c>
      <c r="T11" s="27" t="s">
        <v>60</v>
      </c>
      <c r="U11" s="27" t="s">
        <v>60</v>
      </c>
      <c r="V11" s="27" t="s">
        <v>60</v>
      </c>
      <c r="W11" s="9">
        <v>92</v>
      </c>
      <c r="X11" s="9">
        <v>97</v>
      </c>
      <c r="Y11" s="27" t="s">
        <v>60</v>
      </c>
      <c r="Z11" s="15">
        <v>22</v>
      </c>
      <c r="AA11" s="13">
        <f>E11*4+F11*3+G11*2+H11*2+I11*1.5+J11*4.5+K11*3+L11*2.5+M11*4.5+N11*3+O11*2.5+P11*3+Q11*2+R11*3+S11*2+T11*1+V11*1.5+U11*1.5+W11*2+X11*2.5+Y11*3.5</f>
        <v>1868.5</v>
      </c>
      <c r="AB11" s="13">
        <f>AA11/Z11</f>
        <v>84.9318181818182</v>
      </c>
      <c r="AC11" s="13">
        <v>0</v>
      </c>
      <c r="AD11" s="16">
        <v>22</v>
      </c>
      <c r="AE11" s="27" t="s">
        <v>60</v>
      </c>
      <c r="AF11" s="9">
        <v>85</v>
      </c>
      <c r="AG11" s="27" t="s">
        <v>60</v>
      </c>
      <c r="AH11" s="9">
        <v>83</v>
      </c>
      <c r="AI11" s="27" t="s">
        <v>60</v>
      </c>
      <c r="AJ11" s="27" t="s">
        <v>60</v>
      </c>
      <c r="AK11" s="9">
        <v>83</v>
      </c>
      <c r="AL11" s="27" t="s">
        <v>60</v>
      </c>
      <c r="AM11" s="27" t="s">
        <v>60</v>
      </c>
      <c r="AN11" s="9">
        <v>89</v>
      </c>
      <c r="AO11" s="27" t="s">
        <v>61</v>
      </c>
      <c r="AP11" s="27" t="s">
        <v>60</v>
      </c>
      <c r="AQ11" s="27" t="s">
        <v>60</v>
      </c>
      <c r="AR11" s="27" t="s">
        <v>60</v>
      </c>
      <c r="AS11" s="27" t="s">
        <v>60</v>
      </c>
      <c r="AT11" s="27" t="s">
        <v>60</v>
      </c>
      <c r="AU11" s="27" t="s">
        <v>60</v>
      </c>
      <c r="AV11" s="27" t="s">
        <v>60</v>
      </c>
      <c r="AW11" s="9">
        <v>79</v>
      </c>
      <c r="AX11" s="27" t="s">
        <v>60</v>
      </c>
      <c r="AY11" s="28" t="s">
        <v>60</v>
      </c>
      <c r="AZ11" s="20">
        <v>94</v>
      </c>
      <c r="BA11" s="20">
        <v>82</v>
      </c>
      <c r="BB11" s="28" t="s">
        <v>60</v>
      </c>
      <c r="BC11" s="29" t="s">
        <v>60</v>
      </c>
      <c r="BD11" s="13">
        <v>21</v>
      </c>
      <c r="BE11" s="14">
        <f>AE11*3+AF11*2+AG11*2+AH11*1.5+AI11*3+AJ11*1+AK11*3.5+AL11*6+AM11*1+AN11*3.5+AO11*1+AP11*4.5+AQ11*3+AR11*2.5+AS11*2.5+AT11*2.1+AU11*2+AV11*3+AW11*6+AX11*2+AY11*2.5+AZ11*2+BA11*1.5+BB11*0.5+BC11*4</f>
        <v>1751.5</v>
      </c>
      <c r="BF11" s="13">
        <f>BE11/BD11</f>
        <v>83.4047619047619</v>
      </c>
      <c r="BG11" s="13">
        <f>AA11+BE11</f>
        <v>3620</v>
      </c>
      <c r="BH11" s="13">
        <f>Z11+BD11</f>
        <v>43</v>
      </c>
      <c r="BI11" s="13">
        <f>BG11/BH11+0.5</f>
        <v>84.6860465116279</v>
      </c>
    </row>
    <row r="12" spans="1:61">
      <c r="A12" s="8">
        <v>9</v>
      </c>
      <c r="B12" s="27" t="s">
        <v>78</v>
      </c>
      <c r="C12" s="27" t="s">
        <v>79</v>
      </c>
      <c r="D12" s="8">
        <v>26.5</v>
      </c>
      <c r="E12" s="9">
        <v>99</v>
      </c>
      <c r="F12" s="9">
        <v>85</v>
      </c>
      <c r="G12" s="27" t="s">
        <v>60</v>
      </c>
      <c r="H12" s="9">
        <v>82</v>
      </c>
      <c r="I12" s="27" t="s">
        <v>60</v>
      </c>
      <c r="J12" s="27" t="s">
        <v>60</v>
      </c>
      <c r="K12" s="27" t="s">
        <v>60</v>
      </c>
      <c r="L12" s="27" t="s">
        <v>60</v>
      </c>
      <c r="M12" s="27" t="s">
        <v>60</v>
      </c>
      <c r="N12" s="27" t="s">
        <v>60</v>
      </c>
      <c r="O12" s="9">
        <v>84</v>
      </c>
      <c r="P12" s="9">
        <v>80</v>
      </c>
      <c r="Q12" s="27" t="s">
        <v>60</v>
      </c>
      <c r="R12" s="9">
        <v>77</v>
      </c>
      <c r="S12" s="27" t="s">
        <v>60</v>
      </c>
      <c r="T12" s="27" t="s">
        <v>60</v>
      </c>
      <c r="U12" s="27" t="s">
        <v>60</v>
      </c>
      <c r="V12" s="27" t="s">
        <v>60</v>
      </c>
      <c r="W12" s="9">
        <v>86</v>
      </c>
      <c r="X12" s="9">
        <v>90</v>
      </c>
      <c r="Y12" s="27" t="s">
        <v>60</v>
      </c>
      <c r="Z12" s="15">
        <v>22</v>
      </c>
      <c r="AA12" s="13">
        <f>E12*4+F12*3+G12*2+H12*2+I12*1.5+J12*4.5+K12*3+L12*2.5+M12*4.5+N12*3+O12*2.5+P12*3+Q12*2+R12*3+S12*2+T12*1+V12*1.5+U12*1.5+W12*2+X12*2.5+Y12*3.5</f>
        <v>1893</v>
      </c>
      <c r="AB12" s="13">
        <f>AA12/Z12</f>
        <v>86.0454545454546</v>
      </c>
      <c r="AC12" s="13">
        <v>0</v>
      </c>
      <c r="AD12" s="16">
        <v>26</v>
      </c>
      <c r="AE12" s="27" t="s">
        <v>60</v>
      </c>
      <c r="AF12" s="9">
        <v>87</v>
      </c>
      <c r="AG12" s="27" t="s">
        <v>60</v>
      </c>
      <c r="AH12" s="9">
        <v>90</v>
      </c>
      <c r="AI12" s="27" t="s">
        <v>60</v>
      </c>
      <c r="AJ12" s="27" t="s">
        <v>60</v>
      </c>
      <c r="AK12" s="9">
        <v>86</v>
      </c>
      <c r="AL12" s="27" t="s">
        <v>60</v>
      </c>
      <c r="AM12" s="27" t="s">
        <v>60</v>
      </c>
      <c r="AN12" s="9">
        <v>83</v>
      </c>
      <c r="AO12" s="27" t="s">
        <v>69</v>
      </c>
      <c r="AP12" s="27" t="s">
        <v>60</v>
      </c>
      <c r="AQ12" s="27" t="s">
        <v>60</v>
      </c>
      <c r="AR12" s="27" t="s">
        <v>60</v>
      </c>
      <c r="AS12" s="27" t="s">
        <v>60</v>
      </c>
      <c r="AT12" s="27" t="s">
        <v>60</v>
      </c>
      <c r="AU12" s="27" t="s">
        <v>60</v>
      </c>
      <c r="AV12" s="27" t="s">
        <v>60</v>
      </c>
      <c r="AW12" s="9">
        <v>66</v>
      </c>
      <c r="AX12" s="27" t="s">
        <v>60</v>
      </c>
      <c r="AY12" s="28" t="s">
        <v>60</v>
      </c>
      <c r="AZ12" s="20">
        <v>94</v>
      </c>
      <c r="BA12" s="20">
        <v>74</v>
      </c>
      <c r="BB12" s="28" t="s">
        <v>60</v>
      </c>
      <c r="BC12" s="29" t="s">
        <v>60</v>
      </c>
      <c r="BD12" s="13">
        <v>21</v>
      </c>
      <c r="BE12" s="14">
        <f>AE12*3+AF12*2+AG12*2+AH12*1.5+AI12*3+AJ12*1+AK12*3.5+AL12*6+AM12*1+AN12*3.5+AO12*1+AP12*4.5+AQ12*3+AR12*2.5+AS12*2.5+AT12*2.1+AU12*2+AV12*3+AW12*6+AX12*2+AY12*2.5+AZ12*2+BA12*1.5+BB12*0.5+BC12*4</f>
        <v>1675.5</v>
      </c>
      <c r="BF12" s="13">
        <f>BE12/BD12</f>
        <v>79.7857142857143</v>
      </c>
      <c r="BG12" s="13">
        <f>AA12+BE12</f>
        <v>3568.5</v>
      </c>
      <c r="BH12" s="13">
        <f>Z12+BD12</f>
        <v>43</v>
      </c>
      <c r="BI12" s="13">
        <f t="shared" ref="BI12:BI15" si="2">BG12/BH12+0.5+1</f>
        <v>84.4883720930233</v>
      </c>
    </row>
    <row r="13" spans="1:61">
      <c r="A13" s="8">
        <v>10</v>
      </c>
      <c r="B13" s="27" t="s">
        <v>80</v>
      </c>
      <c r="C13" s="27" t="s">
        <v>81</v>
      </c>
      <c r="D13" s="8">
        <v>25</v>
      </c>
      <c r="E13" s="9">
        <v>86</v>
      </c>
      <c r="F13" s="9">
        <v>88</v>
      </c>
      <c r="G13" s="27" t="s">
        <v>60</v>
      </c>
      <c r="H13" s="9">
        <v>81</v>
      </c>
      <c r="I13" s="27" t="s">
        <v>60</v>
      </c>
      <c r="J13" s="27" t="s">
        <v>60</v>
      </c>
      <c r="K13" s="27" t="s">
        <v>60</v>
      </c>
      <c r="L13" s="27" t="s">
        <v>60</v>
      </c>
      <c r="M13" s="27" t="s">
        <v>60</v>
      </c>
      <c r="N13" s="27" t="s">
        <v>60</v>
      </c>
      <c r="O13" s="9">
        <v>75</v>
      </c>
      <c r="P13" s="9">
        <v>89</v>
      </c>
      <c r="Q13" s="27" t="s">
        <v>60</v>
      </c>
      <c r="R13" s="9">
        <v>84</v>
      </c>
      <c r="S13" s="27" t="s">
        <v>60</v>
      </c>
      <c r="T13" s="27" t="s">
        <v>60</v>
      </c>
      <c r="U13" s="27" t="s">
        <v>60</v>
      </c>
      <c r="V13" s="27" t="s">
        <v>60</v>
      </c>
      <c r="W13" s="9">
        <v>93</v>
      </c>
      <c r="X13" s="9">
        <v>87</v>
      </c>
      <c r="Y13" s="27" t="s">
        <v>60</v>
      </c>
      <c r="Z13" s="15">
        <v>22</v>
      </c>
      <c r="AA13" s="13">
        <f>E13*4+F13*3+G13*2+H13*2+I13*1.5+J13*4.5+K13*3+L13*2.5+M13*4.5+N13*3+O13*2.5+P13*3+Q13*2+R13*3+S13*2+T13*1+V13*1.5+U13*1.5+W13*2+X13*2.5+Y13*3.5</f>
        <v>1880</v>
      </c>
      <c r="AB13" s="13">
        <f>AA13/Z13</f>
        <v>85.4545454545455</v>
      </c>
      <c r="AC13" s="13">
        <v>0</v>
      </c>
      <c r="AD13" s="16">
        <v>26</v>
      </c>
      <c r="AE13" s="27" t="s">
        <v>60</v>
      </c>
      <c r="AF13" s="9">
        <v>92</v>
      </c>
      <c r="AG13" s="27" t="s">
        <v>60</v>
      </c>
      <c r="AH13" s="9">
        <v>75</v>
      </c>
      <c r="AI13" s="27" t="s">
        <v>60</v>
      </c>
      <c r="AJ13" s="27" t="s">
        <v>60</v>
      </c>
      <c r="AK13" s="9">
        <v>81</v>
      </c>
      <c r="AL13" s="27" t="s">
        <v>60</v>
      </c>
      <c r="AM13" s="27" t="s">
        <v>60</v>
      </c>
      <c r="AN13" s="9">
        <v>88</v>
      </c>
      <c r="AO13" s="27" t="s">
        <v>69</v>
      </c>
      <c r="AP13" s="27" t="s">
        <v>60</v>
      </c>
      <c r="AQ13" s="27" t="s">
        <v>60</v>
      </c>
      <c r="AR13" s="27" t="s">
        <v>60</v>
      </c>
      <c r="AS13" s="27" t="s">
        <v>60</v>
      </c>
      <c r="AT13" s="27" t="s">
        <v>60</v>
      </c>
      <c r="AU13" s="27" t="s">
        <v>60</v>
      </c>
      <c r="AV13" s="27" t="s">
        <v>60</v>
      </c>
      <c r="AW13" s="9">
        <v>78</v>
      </c>
      <c r="AX13" s="27" t="s">
        <v>60</v>
      </c>
      <c r="AY13" s="28" t="s">
        <v>60</v>
      </c>
      <c r="AZ13" s="20">
        <v>90</v>
      </c>
      <c r="BA13" s="20">
        <v>76</v>
      </c>
      <c r="BB13" s="28" t="s">
        <v>60</v>
      </c>
      <c r="BC13" s="29" t="s">
        <v>60</v>
      </c>
      <c r="BD13" s="13">
        <v>21</v>
      </c>
      <c r="BE13" s="14">
        <f>AE13*3+AF13*2+AG13*2+AH13*1.5+AI13*3+AJ13*1+AK13*3.5+AL13*6+AM13*1+AN13*3.5+AO13*1+AP13*4.5+AQ13*3+AR13*2.5+AS13*2.5+AT13*2.1+AU13*2+AV13*3+AW13*6+AX13*2+AY13*2.5+AZ13*2+BA13*1.5+BB13*0.5+BC13*4</f>
        <v>1730</v>
      </c>
      <c r="BF13" s="13">
        <f>BE13/BD13</f>
        <v>82.3809523809524</v>
      </c>
      <c r="BG13" s="13">
        <f>AA13+BE13</f>
        <v>3610</v>
      </c>
      <c r="BH13" s="13">
        <f>Z13+BD13</f>
        <v>43</v>
      </c>
      <c r="BI13" s="13">
        <f>BG13/BH13+0.5</f>
        <v>84.453488372093</v>
      </c>
    </row>
    <row r="14" spans="1:61">
      <c r="A14" s="8">
        <v>11</v>
      </c>
      <c r="B14" s="27" t="s">
        <v>82</v>
      </c>
      <c r="C14" s="27" t="s">
        <v>83</v>
      </c>
      <c r="D14" s="8">
        <v>25</v>
      </c>
      <c r="E14" s="9">
        <v>83</v>
      </c>
      <c r="F14" s="9">
        <v>85</v>
      </c>
      <c r="G14" s="27" t="s">
        <v>60</v>
      </c>
      <c r="H14" s="9">
        <v>79</v>
      </c>
      <c r="I14" s="27" t="s">
        <v>60</v>
      </c>
      <c r="J14" s="27" t="s">
        <v>60</v>
      </c>
      <c r="K14" s="27" t="s">
        <v>60</v>
      </c>
      <c r="L14" s="27" t="s">
        <v>60</v>
      </c>
      <c r="M14" s="27" t="s">
        <v>60</v>
      </c>
      <c r="N14" s="27" t="s">
        <v>60</v>
      </c>
      <c r="O14" s="9">
        <v>68</v>
      </c>
      <c r="P14" s="9">
        <v>84</v>
      </c>
      <c r="Q14" s="27" t="s">
        <v>60</v>
      </c>
      <c r="R14" s="9">
        <v>82</v>
      </c>
      <c r="S14" s="27" t="s">
        <v>60</v>
      </c>
      <c r="T14" s="27" t="s">
        <v>60</v>
      </c>
      <c r="U14" s="27" t="s">
        <v>60</v>
      </c>
      <c r="V14" s="27" t="s">
        <v>60</v>
      </c>
      <c r="W14" s="9">
        <v>94</v>
      </c>
      <c r="X14" s="9">
        <v>87</v>
      </c>
      <c r="Y14" s="27" t="s">
        <v>60</v>
      </c>
      <c r="Z14" s="15">
        <v>22</v>
      </c>
      <c r="AA14" s="13">
        <f>E14*4+F14*3+G14*2+H14*2+I14*1.5+J14*4.5+K14*3+L14*2.5+M14*4.5+N14*3+O14*2.5+P14*3+Q14*2+R14*3+S14*2+T14*1+V14*1.5+U14*1.5+W14*2+X14*2.5+Y14*3.5</f>
        <v>1818.5</v>
      </c>
      <c r="AB14" s="13">
        <f>AA14/Z14</f>
        <v>82.6590909090909</v>
      </c>
      <c r="AC14" s="13">
        <v>0</v>
      </c>
      <c r="AD14" s="16">
        <v>27</v>
      </c>
      <c r="AE14" s="27" t="s">
        <v>60</v>
      </c>
      <c r="AF14" s="9">
        <v>90</v>
      </c>
      <c r="AG14" s="27" t="s">
        <v>60</v>
      </c>
      <c r="AH14" s="9">
        <v>86</v>
      </c>
      <c r="AI14" s="27" t="s">
        <v>60</v>
      </c>
      <c r="AJ14" s="27" t="s">
        <v>60</v>
      </c>
      <c r="AK14" s="9">
        <v>81</v>
      </c>
      <c r="AL14" s="27" t="s">
        <v>60</v>
      </c>
      <c r="AM14" s="27" t="s">
        <v>60</v>
      </c>
      <c r="AN14" s="9">
        <v>89</v>
      </c>
      <c r="AO14" s="27" t="s">
        <v>61</v>
      </c>
      <c r="AP14" s="27" t="s">
        <v>60</v>
      </c>
      <c r="AQ14" s="27" t="s">
        <v>60</v>
      </c>
      <c r="AR14" s="27" t="s">
        <v>60</v>
      </c>
      <c r="AS14" s="27" t="s">
        <v>60</v>
      </c>
      <c r="AT14" s="27" t="s">
        <v>60</v>
      </c>
      <c r="AU14" s="27" t="s">
        <v>60</v>
      </c>
      <c r="AV14" s="27" t="s">
        <v>60</v>
      </c>
      <c r="AW14" s="9">
        <v>81</v>
      </c>
      <c r="AX14" s="27" t="s">
        <v>60</v>
      </c>
      <c r="AY14" s="28" t="s">
        <v>60</v>
      </c>
      <c r="AZ14" s="20">
        <v>90</v>
      </c>
      <c r="BA14" s="20">
        <v>68</v>
      </c>
      <c r="BB14" s="28" t="s">
        <v>60</v>
      </c>
      <c r="BC14" s="29" t="s">
        <v>60</v>
      </c>
      <c r="BD14" s="13">
        <v>21</v>
      </c>
      <c r="BE14" s="14">
        <f>AE14*3+AF14*2+AG14*2+AH14*1.5+AI14*3+AJ14*1+AK14*3.5+AL14*6+AM14*1+AN14*3.5+AO14*1+AP14*4.5+AQ14*3+AR14*2.5+AS14*2.5+AT14*2.1+AU14*2+AV14*3+AW14*6+AX14*2+AY14*2.5+AZ14*2+BA14*1.5+BB14*0.5+BC14*4</f>
        <v>1742</v>
      </c>
      <c r="BF14" s="13">
        <f>BE14/BD14</f>
        <v>82.9523809523809</v>
      </c>
      <c r="BG14" s="13">
        <f>AA14+BE14</f>
        <v>3560.5</v>
      </c>
      <c r="BH14" s="13">
        <f>Z14+BD14</f>
        <v>43</v>
      </c>
      <c r="BI14" s="13">
        <f t="shared" ref="BI14:BI18" si="3">BG14/BH14+0.5+1</f>
        <v>84.3023255813954</v>
      </c>
    </row>
    <row r="15" spans="1:61">
      <c r="A15" s="8">
        <v>12</v>
      </c>
      <c r="B15" s="27" t="s">
        <v>84</v>
      </c>
      <c r="C15" s="27" t="s">
        <v>85</v>
      </c>
      <c r="D15" s="8">
        <v>26.5</v>
      </c>
      <c r="E15" s="9">
        <v>92</v>
      </c>
      <c r="F15" s="9">
        <v>82</v>
      </c>
      <c r="G15" s="27" t="s">
        <v>60</v>
      </c>
      <c r="H15" s="9">
        <v>79</v>
      </c>
      <c r="I15" s="27" t="s">
        <v>60</v>
      </c>
      <c r="J15" s="27" t="s">
        <v>60</v>
      </c>
      <c r="K15" s="27" t="s">
        <v>60</v>
      </c>
      <c r="L15" s="27" t="s">
        <v>60</v>
      </c>
      <c r="M15" s="27" t="s">
        <v>60</v>
      </c>
      <c r="N15" s="27" t="s">
        <v>60</v>
      </c>
      <c r="O15" s="9">
        <v>68</v>
      </c>
      <c r="P15" s="9">
        <v>81</v>
      </c>
      <c r="Q15" s="27" t="s">
        <v>60</v>
      </c>
      <c r="R15" s="9">
        <v>75</v>
      </c>
      <c r="S15" s="27" t="s">
        <v>60</v>
      </c>
      <c r="T15" s="27" t="s">
        <v>60</v>
      </c>
      <c r="U15" s="27" t="s">
        <v>60</v>
      </c>
      <c r="V15" s="27" t="s">
        <v>60</v>
      </c>
      <c r="W15" s="9">
        <v>90</v>
      </c>
      <c r="X15" s="9">
        <v>85</v>
      </c>
      <c r="Y15" s="27" t="s">
        <v>60</v>
      </c>
      <c r="Z15" s="15">
        <v>22</v>
      </c>
      <c r="AA15" s="13">
        <f>E15*4+F15*3+G15*2+H15*2+I15*1.5+J15*4.5+K15*3+L15*2.5+M15*4.5+N15*3+O15*2.5+P15*3+Q15*2+R15*3+S15*2+T15*1+V15*1.5+U15*1.5+W15*2+X15*2.5+Y15*3.5</f>
        <v>1802.5</v>
      </c>
      <c r="AB15" s="13">
        <f>AA15/Z15</f>
        <v>81.9318181818182</v>
      </c>
      <c r="AC15" s="13">
        <v>0</v>
      </c>
      <c r="AD15" s="16">
        <v>27</v>
      </c>
      <c r="AE15" s="27" t="s">
        <v>60</v>
      </c>
      <c r="AF15" s="9">
        <v>79</v>
      </c>
      <c r="AG15" s="27" t="s">
        <v>60</v>
      </c>
      <c r="AH15" s="9">
        <v>83</v>
      </c>
      <c r="AI15" s="27" t="s">
        <v>60</v>
      </c>
      <c r="AJ15" s="27" t="s">
        <v>60</v>
      </c>
      <c r="AK15" s="9">
        <v>80</v>
      </c>
      <c r="AL15" s="27" t="s">
        <v>60</v>
      </c>
      <c r="AM15" s="27" t="s">
        <v>60</v>
      </c>
      <c r="AN15" s="9">
        <v>85</v>
      </c>
      <c r="AO15" s="27" t="s">
        <v>66</v>
      </c>
      <c r="AP15" s="27" t="s">
        <v>60</v>
      </c>
      <c r="AQ15" s="27" t="s">
        <v>60</v>
      </c>
      <c r="AR15" s="27" t="s">
        <v>60</v>
      </c>
      <c r="AS15" s="27" t="s">
        <v>60</v>
      </c>
      <c r="AT15" s="27" t="s">
        <v>60</v>
      </c>
      <c r="AU15" s="27" t="s">
        <v>60</v>
      </c>
      <c r="AV15" s="27" t="s">
        <v>60</v>
      </c>
      <c r="AW15" s="9">
        <v>79</v>
      </c>
      <c r="AX15" s="27" t="s">
        <v>60</v>
      </c>
      <c r="AY15" s="28" t="s">
        <v>60</v>
      </c>
      <c r="AZ15" s="20">
        <v>91</v>
      </c>
      <c r="BA15" s="20">
        <v>91</v>
      </c>
      <c r="BB15" s="28" t="s">
        <v>60</v>
      </c>
      <c r="BC15" s="29" t="s">
        <v>60</v>
      </c>
      <c r="BD15" s="13">
        <v>21</v>
      </c>
      <c r="BE15" s="14">
        <f>AE15*3+AF15*2+AG15*2+AH15*1.5+AI15*3+AJ15*1+AK15*3.5+AL15*6+AM15*1+AN15*3.5+AO15*1+AP15*4.5+AQ15*3+AR15*2.5+AS15*2.5+AT15*2.1+AU15*2+AV15*3+AW15*6+AX15*2+AY15*2.5+AZ15*2+BA15*1.5+BB15*0.5+BC15*4</f>
        <v>1742.5</v>
      </c>
      <c r="BF15" s="13">
        <f>BE15/BD15</f>
        <v>82.9761904761905</v>
      </c>
      <c r="BG15" s="13">
        <f>AA15+BE15</f>
        <v>3545</v>
      </c>
      <c r="BH15" s="13">
        <f>Z15+BD15</f>
        <v>43</v>
      </c>
      <c r="BI15" s="13">
        <f>BG15/BH15+0.5+1</f>
        <v>83.9418604651163</v>
      </c>
    </row>
    <row r="16" spans="1:61">
      <c r="A16" s="8">
        <v>13</v>
      </c>
      <c r="B16" s="27" t="s">
        <v>86</v>
      </c>
      <c r="C16" s="27" t="s">
        <v>87</v>
      </c>
      <c r="D16" s="8">
        <v>30</v>
      </c>
      <c r="E16" s="9">
        <v>95</v>
      </c>
      <c r="F16" s="9">
        <v>85</v>
      </c>
      <c r="G16" s="27" t="s">
        <v>60</v>
      </c>
      <c r="H16" s="9">
        <v>81</v>
      </c>
      <c r="I16" s="27" t="s">
        <v>60</v>
      </c>
      <c r="J16" s="9">
        <v>93</v>
      </c>
      <c r="K16" s="27" t="s">
        <v>60</v>
      </c>
      <c r="L16" s="27" t="s">
        <v>60</v>
      </c>
      <c r="M16" s="27" t="s">
        <v>60</v>
      </c>
      <c r="N16" s="27" t="s">
        <v>60</v>
      </c>
      <c r="O16" s="9">
        <v>82</v>
      </c>
      <c r="P16" s="9">
        <v>85</v>
      </c>
      <c r="Q16" s="27" t="s">
        <v>60</v>
      </c>
      <c r="R16" s="9">
        <v>78</v>
      </c>
      <c r="S16" s="27" t="s">
        <v>60</v>
      </c>
      <c r="T16" s="27" t="s">
        <v>60</v>
      </c>
      <c r="U16" s="9">
        <v>73</v>
      </c>
      <c r="V16" s="27" t="s">
        <v>60</v>
      </c>
      <c r="W16" s="9">
        <v>90</v>
      </c>
      <c r="X16" s="9">
        <v>84</v>
      </c>
      <c r="Y16" s="27" t="s">
        <v>60</v>
      </c>
      <c r="Z16" s="15">
        <v>28</v>
      </c>
      <c r="AA16" s="13">
        <f>E16*4+F16*3+G16*2+H16*2+I16*1.5+J16*4.5+K16*3+L16*2.5+M16*4.5+N16*3+O16*2.5+P16*3+Q16*2+R16*3+S16*2+T16*1+V16*1.5+U16*1.5+W16*2+X16*2.5+Y16*3.5</f>
        <v>2409</v>
      </c>
      <c r="AB16" s="13">
        <f>AA16/Z16</f>
        <v>86.0357142857143</v>
      </c>
      <c r="AC16" s="13">
        <v>0</v>
      </c>
      <c r="AD16" s="16">
        <v>32</v>
      </c>
      <c r="AE16" s="27" t="s">
        <v>60</v>
      </c>
      <c r="AF16" s="9">
        <v>77</v>
      </c>
      <c r="AG16" s="27" t="s">
        <v>60</v>
      </c>
      <c r="AH16" s="27" t="s">
        <v>60</v>
      </c>
      <c r="AI16" s="9">
        <v>77</v>
      </c>
      <c r="AJ16" s="27" t="s">
        <v>69</v>
      </c>
      <c r="AK16" s="9">
        <v>82</v>
      </c>
      <c r="AL16" s="27" t="s">
        <v>60</v>
      </c>
      <c r="AM16" s="27" t="s">
        <v>60</v>
      </c>
      <c r="AN16" s="9">
        <v>89</v>
      </c>
      <c r="AO16" s="27" t="s">
        <v>66</v>
      </c>
      <c r="AP16" s="9">
        <v>79</v>
      </c>
      <c r="AQ16" s="27" t="s">
        <v>60</v>
      </c>
      <c r="AR16" s="27" t="s">
        <v>60</v>
      </c>
      <c r="AS16" s="27" t="s">
        <v>60</v>
      </c>
      <c r="AT16" s="27" t="s">
        <v>60</v>
      </c>
      <c r="AU16" s="27" t="s">
        <v>60</v>
      </c>
      <c r="AV16" s="27" t="s">
        <v>60</v>
      </c>
      <c r="AW16" s="9">
        <v>73</v>
      </c>
      <c r="AX16" s="27" t="s">
        <v>60</v>
      </c>
      <c r="AY16" s="28" t="s">
        <v>60</v>
      </c>
      <c r="AZ16" s="20">
        <v>85</v>
      </c>
      <c r="BA16" s="20">
        <v>94</v>
      </c>
      <c r="BB16" s="28" t="s">
        <v>60</v>
      </c>
      <c r="BC16" s="29" t="s">
        <v>60</v>
      </c>
      <c r="BD16" s="22">
        <v>28</v>
      </c>
      <c r="BE16" s="14">
        <f>AE16*3+AF16*2+AG16*2+AH16*1.5+AI16*3+AJ16*1+AK16*3.5+AL16*6+AM16*1+AN16*3.5+AO16*1+AP16*4.5+AQ16*3+AR16*2.5+AS16*2.5+AT16*2.1+AU16*2+AV16*3+AW16*6+AX16*2+AY16*2.5+AZ16*2+BA16*1.5+BB16*0.5+BC16*4</f>
        <v>2258</v>
      </c>
      <c r="BF16" s="13">
        <f>BE16/BD16</f>
        <v>80.6428571428571</v>
      </c>
      <c r="BG16" s="13">
        <f>AA16+BE16</f>
        <v>4667</v>
      </c>
      <c r="BH16" s="13">
        <f>Z16+BD16</f>
        <v>56</v>
      </c>
      <c r="BI16" s="13">
        <f t="shared" ref="BI16:BI18" si="4">BG16/BH16+0.5</f>
        <v>83.8392857142857</v>
      </c>
    </row>
    <row r="17" spans="1:61">
      <c r="A17" s="8">
        <v>14</v>
      </c>
      <c r="B17" s="27" t="s">
        <v>88</v>
      </c>
      <c r="C17" s="27" t="s">
        <v>89</v>
      </c>
      <c r="D17" s="8">
        <v>25.5</v>
      </c>
      <c r="E17" s="9">
        <v>91</v>
      </c>
      <c r="F17" s="9">
        <v>89</v>
      </c>
      <c r="G17" s="27" t="s">
        <v>60</v>
      </c>
      <c r="H17" s="9">
        <v>86</v>
      </c>
      <c r="I17" s="27" t="s">
        <v>60</v>
      </c>
      <c r="J17" s="27" t="s">
        <v>60</v>
      </c>
      <c r="K17" s="27" t="s">
        <v>60</v>
      </c>
      <c r="L17" s="27" t="s">
        <v>60</v>
      </c>
      <c r="M17" s="27" t="s">
        <v>60</v>
      </c>
      <c r="N17" s="27" t="s">
        <v>60</v>
      </c>
      <c r="O17" s="9">
        <v>81</v>
      </c>
      <c r="P17" s="9">
        <v>70</v>
      </c>
      <c r="Q17" s="27" t="s">
        <v>60</v>
      </c>
      <c r="R17" s="9">
        <v>81</v>
      </c>
      <c r="S17" s="27" t="s">
        <v>60</v>
      </c>
      <c r="T17" s="27" t="s">
        <v>60</v>
      </c>
      <c r="U17" s="27" t="s">
        <v>60</v>
      </c>
      <c r="V17" s="27" t="s">
        <v>60</v>
      </c>
      <c r="W17" s="9">
        <v>91</v>
      </c>
      <c r="X17" s="9">
        <v>96</v>
      </c>
      <c r="Y17" s="27" t="s">
        <v>60</v>
      </c>
      <c r="Z17" s="15">
        <v>22</v>
      </c>
      <c r="AA17" s="13">
        <f>E17*4+F17*3+G17*2+H17*2+I17*1.5+J17*4.5+K17*3+L17*2.5+M17*4.5+N17*3+O17*2.5+P17*3+Q17*2+R17*3+S17*2+T17*1+V17*1.5+U17*1.5+W17*2+X17*2.5+Y17*3.5</f>
        <v>1880.5</v>
      </c>
      <c r="AB17" s="13">
        <f>AA17/Z17</f>
        <v>85.4772727272727</v>
      </c>
      <c r="AC17" s="13">
        <v>0</v>
      </c>
      <c r="AD17" s="16">
        <v>27</v>
      </c>
      <c r="AE17" s="27" t="s">
        <v>60</v>
      </c>
      <c r="AF17" s="9">
        <v>83</v>
      </c>
      <c r="AG17" s="27" t="s">
        <v>60</v>
      </c>
      <c r="AH17" s="9">
        <v>86</v>
      </c>
      <c r="AI17" s="27" t="s">
        <v>60</v>
      </c>
      <c r="AJ17" s="27" t="s">
        <v>60</v>
      </c>
      <c r="AK17" s="9">
        <v>72</v>
      </c>
      <c r="AL17" s="27" t="s">
        <v>60</v>
      </c>
      <c r="AM17" s="27" t="s">
        <v>60</v>
      </c>
      <c r="AN17" s="9">
        <v>89</v>
      </c>
      <c r="AO17" s="27" t="s">
        <v>69</v>
      </c>
      <c r="AP17" s="27" t="s">
        <v>60</v>
      </c>
      <c r="AQ17" s="27" t="s">
        <v>60</v>
      </c>
      <c r="AR17" s="27" t="s">
        <v>60</v>
      </c>
      <c r="AS17" s="27" t="s">
        <v>60</v>
      </c>
      <c r="AT17" s="27" t="s">
        <v>60</v>
      </c>
      <c r="AU17" s="27" t="s">
        <v>60</v>
      </c>
      <c r="AV17" s="27" t="s">
        <v>60</v>
      </c>
      <c r="AW17" s="9">
        <v>79</v>
      </c>
      <c r="AX17" s="27" t="s">
        <v>60</v>
      </c>
      <c r="AY17" s="28" t="s">
        <v>60</v>
      </c>
      <c r="AZ17" s="20">
        <v>94</v>
      </c>
      <c r="BA17" s="20">
        <v>66</v>
      </c>
      <c r="BB17" s="28" t="s">
        <v>60</v>
      </c>
      <c r="BC17" s="29" t="s">
        <v>60</v>
      </c>
      <c r="BD17" s="13">
        <v>21</v>
      </c>
      <c r="BE17" s="14">
        <f>AE17*3+AF17*2+AG17*2+AH17*1.5+AI17*3+AJ17*1+AK17*3.5+AL17*6+AM17*1+AN17*3.5+AO17*1+AP17*4.5+AQ17*3+AR17*2.5+AS17*2.5+AT17*2.1+AU17*2+AV17*3+AW17*6+AX17*2+AY17*2.5+AZ17*2+BA17*1.5+BB17*0.5+BC17*4</f>
        <v>1699.5</v>
      </c>
      <c r="BF17" s="13">
        <f>BE17/BD17</f>
        <v>80.9285714285714</v>
      </c>
      <c r="BG17" s="13">
        <f>AA17+BE17</f>
        <v>3580</v>
      </c>
      <c r="BH17" s="13">
        <f>Z17+BD17</f>
        <v>43</v>
      </c>
      <c r="BI17" s="13">
        <f>BG17/BH17+0.5</f>
        <v>83.7558139534884</v>
      </c>
    </row>
    <row r="18" spans="1:61">
      <c r="A18" s="8">
        <v>15</v>
      </c>
      <c r="B18" s="27" t="s">
        <v>90</v>
      </c>
      <c r="C18" s="27" t="s">
        <v>91</v>
      </c>
      <c r="D18" s="8">
        <v>27.5</v>
      </c>
      <c r="E18" s="9">
        <v>95</v>
      </c>
      <c r="F18" s="9">
        <v>85</v>
      </c>
      <c r="G18" s="27" t="s">
        <v>60</v>
      </c>
      <c r="H18" s="9">
        <v>88</v>
      </c>
      <c r="I18" s="27" t="s">
        <v>60</v>
      </c>
      <c r="J18" s="27" t="s">
        <v>60</v>
      </c>
      <c r="K18" s="27" t="s">
        <v>60</v>
      </c>
      <c r="L18" s="27" t="s">
        <v>60</v>
      </c>
      <c r="M18" s="27" t="s">
        <v>60</v>
      </c>
      <c r="N18" s="27" t="s">
        <v>60</v>
      </c>
      <c r="O18" s="9">
        <v>78</v>
      </c>
      <c r="P18" s="9">
        <v>66</v>
      </c>
      <c r="Q18" s="27" t="s">
        <v>60</v>
      </c>
      <c r="R18" s="9">
        <v>87</v>
      </c>
      <c r="S18" s="27" t="s">
        <v>60</v>
      </c>
      <c r="T18" s="27" t="s">
        <v>60</v>
      </c>
      <c r="U18" s="27" t="s">
        <v>60</v>
      </c>
      <c r="V18" s="27" t="s">
        <v>60</v>
      </c>
      <c r="W18" s="9">
        <v>89</v>
      </c>
      <c r="X18" s="9">
        <v>94</v>
      </c>
      <c r="Y18" s="27" t="s">
        <v>60</v>
      </c>
      <c r="Z18" s="15">
        <v>22</v>
      </c>
      <c r="AA18" s="13">
        <f>E18*4+F18*3+G18*2+H18*2+I18*1.5+J18*4.5+K18*3+L18*2.5+M18*4.5+N18*3+O18*2.5+P18*3+Q18*2+R18*3+S18*2+T18*1+V18*1.5+U18*1.5+W18*2+X18*2.5+Y18*3.5</f>
        <v>1878</v>
      </c>
      <c r="AB18" s="13">
        <f>AA18/Z18</f>
        <v>85.3636363636364</v>
      </c>
      <c r="AC18" s="13">
        <v>0</v>
      </c>
      <c r="AD18" s="16">
        <v>24</v>
      </c>
      <c r="AE18" s="27" t="s">
        <v>60</v>
      </c>
      <c r="AF18" s="9">
        <v>84</v>
      </c>
      <c r="AG18" s="27" t="s">
        <v>60</v>
      </c>
      <c r="AH18" s="9">
        <v>79</v>
      </c>
      <c r="AI18" s="27" t="s">
        <v>60</v>
      </c>
      <c r="AJ18" s="27" t="s">
        <v>60</v>
      </c>
      <c r="AK18" s="9">
        <v>83</v>
      </c>
      <c r="AL18" s="27" t="s">
        <v>60</v>
      </c>
      <c r="AM18" s="27" t="s">
        <v>60</v>
      </c>
      <c r="AN18" s="9">
        <v>75</v>
      </c>
      <c r="AO18" s="27" t="s">
        <v>69</v>
      </c>
      <c r="AP18" s="27" t="s">
        <v>60</v>
      </c>
      <c r="AQ18" s="27" t="s">
        <v>60</v>
      </c>
      <c r="AR18" s="27" t="s">
        <v>60</v>
      </c>
      <c r="AS18" s="27" t="s">
        <v>60</v>
      </c>
      <c r="AT18" s="27" t="s">
        <v>60</v>
      </c>
      <c r="AU18" s="27" t="s">
        <v>60</v>
      </c>
      <c r="AV18" s="27" t="s">
        <v>60</v>
      </c>
      <c r="AW18" s="9">
        <v>78</v>
      </c>
      <c r="AX18" s="27" t="s">
        <v>60</v>
      </c>
      <c r="AY18" s="28" t="s">
        <v>60</v>
      </c>
      <c r="AZ18" s="20">
        <v>94</v>
      </c>
      <c r="BA18" s="20">
        <v>83</v>
      </c>
      <c r="BB18" s="28" t="s">
        <v>60</v>
      </c>
      <c r="BC18" s="29" t="s">
        <v>60</v>
      </c>
      <c r="BD18" s="13">
        <v>21</v>
      </c>
      <c r="BE18" s="14">
        <f>AE18*3+AF18*2+AG18*2+AH18*1.5+AI18*3+AJ18*1+AK18*3.5+AL18*6+AM18*1+AN18*3.5+AO18*1+AP18*4.5+AQ18*3+AR18*2.5+AS18*2.5+AT18*2.1+AU18*2+AV18*3+AW18*6+AX18*2+AY18*2.5+AZ18*2+BA18*1.5+BB18*0.5+BC18*4</f>
        <v>1700</v>
      </c>
      <c r="BF18" s="13">
        <f>BE18/BD18</f>
        <v>80.952380952381</v>
      </c>
      <c r="BG18" s="13">
        <f>AA18+BE18</f>
        <v>3578</v>
      </c>
      <c r="BH18" s="13">
        <f>Z18+BD18</f>
        <v>43</v>
      </c>
      <c r="BI18" s="13">
        <f>BG18/BH18+0.5</f>
        <v>83.7093023255814</v>
      </c>
    </row>
    <row r="19" spans="1:61">
      <c r="A19" s="8">
        <v>16</v>
      </c>
      <c r="B19" s="27" t="s">
        <v>92</v>
      </c>
      <c r="C19" s="27" t="s">
        <v>93</v>
      </c>
      <c r="D19" s="8">
        <v>26.5</v>
      </c>
      <c r="E19" s="9">
        <v>82</v>
      </c>
      <c r="F19" s="9">
        <v>83</v>
      </c>
      <c r="G19" s="27" t="s">
        <v>60</v>
      </c>
      <c r="H19" s="9">
        <v>83</v>
      </c>
      <c r="I19" s="27" t="s">
        <v>60</v>
      </c>
      <c r="J19" s="27" t="s">
        <v>60</v>
      </c>
      <c r="K19" s="27" t="s">
        <v>60</v>
      </c>
      <c r="L19" s="27" t="s">
        <v>60</v>
      </c>
      <c r="M19" s="27" t="s">
        <v>60</v>
      </c>
      <c r="N19" s="27" t="s">
        <v>60</v>
      </c>
      <c r="O19" s="9">
        <v>71</v>
      </c>
      <c r="P19" s="9">
        <v>84</v>
      </c>
      <c r="Q19" s="27" t="s">
        <v>60</v>
      </c>
      <c r="R19" s="9">
        <v>81</v>
      </c>
      <c r="S19" s="27" t="s">
        <v>60</v>
      </c>
      <c r="T19" s="27" t="s">
        <v>60</v>
      </c>
      <c r="U19" s="27" t="s">
        <v>60</v>
      </c>
      <c r="V19" s="27" t="s">
        <v>60</v>
      </c>
      <c r="W19" s="9">
        <v>85</v>
      </c>
      <c r="X19" s="9">
        <v>93</v>
      </c>
      <c r="Y19" s="27" t="s">
        <v>60</v>
      </c>
      <c r="Z19" s="15">
        <v>22</v>
      </c>
      <c r="AA19" s="13">
        <f>E19*4+F19*3+G19*2+H19*2+I19*1.5+J19*4.5+K19*3+L19*2.5+M19*4.5+N19*3+O19*2.5+P19*3+Q19*2+R19*3+S19*2+T19*1+V19*1.5+U19*1.5+W19*2+X19*2.5+Y19*3.5</f>
        <v>1818</v>
      </c>
      <c r="AB19" s="13">
        <f>AA19/Z19</f>
        <v>82.6363636363636</v>
      </c>
      <c r="AC19" s="13">
        <v>0</v>
      </c>
      <c r="AD19" s="16">
        <v>27</v>
      </c>
      <c r="AE19" s="27" t="s">
        <v>60</v>
      </c>
      <c r="AF19" s="9">
        <v>88</v>
      </c>
      <c r="AG19" s="27" t="s">
        <v>60</v>
      </c>
      <c r="AH19" s="9">
        <v>83</v>
      </c>
      <c r="AI19" s="27" t="s">
        <v>60</v>
      </c>
      <c r="AJ19" s="27" t="s">
        <v>60</v>
      </c>
      <c r="AK19" s="9">
        <v>82</v>
      </c>
      <c r="AL19" s="27" t="s">
        <v>60</v>
      </c>
      <c r="AM19" s="27" t="s">
        <v>60</v>
      </c>
      <c r="AN19" s="9">
        <v>76</v>
      </c>
      <c r="AO19" s="27" t="s">
        <v>69</v>
      </c>
      <c r="AP19" s="27" t="s">
        <v>60</v>
      </c>
      <c r="AQ19" s="27" t="s">
        <v>60</v>
      </c>
      <c r="AR19" s="27" t="s">
        <v>60</v>
      </c>
      <c r="AS19" s="27" t="s">
        <v>60</v>
      </c>
      <c r="AT19" s="27" t="s">
        <v>60</v>
      </c>
      <c r="AU19" s="27" t="s">
        <v>60</v>
      </c>
      <c r="AV19" s="27" t="s">
        <v>60</v>
      </c>
      <c r="AW19" s="9">
        <v>84</v>
      </c>
      <c r="AX19" s="27" t="s">
        <v>60</v>
      </c>
      <c r="AY19" s="28" t="s">
        <v>60</v>
      </c>
      <c r="AZ19" s="20">
        <v>83</v>
      </c>
      <c r="BA19" s="20">
        <v>74</v>
      </c>
      <c r="BB19" s="28" t="s">
        <v>60</v>
      </c>
      <c r="BC19" s="29" t="s">
        <v>60</v>
      </c>
      <c r="BD19" s="13">
        <v>21</v>
      </c>
      <c r="BE19" s="14">
        <f>AE19*3+AF19*2+AG19*2+AH19*1.5+AI19*3+AJ19*1+AK19*3.5+AL19*6+AM19*1+AN19*3.5+AO19*1+AP19*4.5+AQ19*3+AR19*2.5+AS19*2.5+AT19*2.1+AU19*2+AV19*3+AW19*6+AX19*2+AY19*2.5+AZ19*2+BA19*1.5+BB19*0.5+BC19*4</f>
        <v>1714.5</v>
      </c>
      <c r="BF19" s="13">
        <f>BE19/BD19</f>
        <v>81.6428571428571</v>
      </c>
      <c r="BG19" s="13">
        <f>AA19+BE19</f>
        <v>3532.5</v>
      </c>
      <c r="BH19" s="13">
        <f>Z19+BD19</f>
        <v>43</v>
      </c>
      <c r="BI19" s="13">
        <f>BG19/BH19+0.5+1</f>
        <v>83.6511627906977</v>
      </c>
    </row>
    <row r="20" spans="1:61">
      <c r="A20" s="8">
        <v>17</v>
      </c>
      <c r="B20" s="27" t="s">
        <v>94</v>
      </c>
      <c r="C20" s="27" t="s">
        <v>95</v>
      </c>
      <c r="D20" s="8">
        <v>27</v>
      </c>
      <c r="E20" s="9">
        <v>93</v>
      </c>
      <c r="F20" s="9">
        <v>79</v>
      </c>
      <c r="G20" s="27" t="s">
        <v>60</v>
      </c>
      <c r="H20" s="9">
        <v>88</v>
      </c>
      <c r="I20" s="27" t="s">
        <v>60</v>
      </c>
      <c r="J20" s="27" t="s">
        <v>60</v>
      </c>
      <c r="K20" s="27" t="s">
        <v>60</v>
      </c>
      <c r="L20" s="27" t="s">
        <v>60</v>
      </c>
      <c r="M20" s="27" t="s">
        <v>60</v>
      </c>
      <c r="N20" s="27" t="s">
        <v>60</v>
      </c>
      <c r="O20" s="9">
        <v>79</v>
      </c>
      <c r="P20" s="9">
        <v>82</v>
      </c>
      <c r="Q20" s="27" t="s">
        <v>60</v>
      </c>
      <c r="R20" s="9">
        <v>81</v>
      </c>
      <c r="S20" s="27" t="s">
        <v>60</v>
      </c>
      <c r="T20" s="27" t="s">
        <v>60</v>
      </c>
      <c r="U20" s="27" t="s">
        <v>60</v>
      </c>
      <c r="V20" s="27" t="s">
        <v>60</v>
      </c>
      <c r="W20" s="9">
        <v>89</v>
      </c>
      <c r="X20" s="9">
        <v>87</v>
      </c>
      <c r="Y20" s="27" t="s">
        <v>60</v>
      </c>
      <c r="Z20" s="15">
        <v>22</v>
      </c>
      <c r="AA20" s="13">
        <f>E20*4+F20*3+G20*2+H20*2+I20*1.5+J20*4.5+K20*3+L20*2.5+M20*4.5+N20*3+O20*2.5+P20*3+Q20*2+R20*3+S20*2+T20*1+V20*1.5+U20*1.5+W20*2+X20*2.5+Y20*3.5</f>
        <v>1867</v>
      </c>
      <c r="AB20" s="13">
        <f>AA20/Z20</f>
        <v>84.8636363636364</v>
      </c>
      <c r="AC20" s="13">
        <v>0</v>
      </c>
      <c r="AD20" s="16">
        <v>26</v>
      </c>
      <c r="AE20" s="27" t="s">
        <v>60</v>
      </c>
      <c r="AF20" s="9">
        <v>76</v>
      </c>
      <c r="AG20" s="27" t="s">
        <v>60</v>
      </c>
      <c r="AH20" s="9">
        <v>80</v>
      </c>
      <c r="AI20" s="27" t="s">
        <v>60</v>
      </c>
      <c r="AJ20" s="27" t="s">
        <v>60</v>
      </c>
      <c r="AK20" s="9">
        <v>72</v>
      </c>
      <c r="AL20" s="27" t="s">
        <v>60</v>
      </c>
      <c r="AM20" s="27" t="s">
        <v>60</v>
      </c>
      <c r="AN20" s="9">
        <v>88</v>
      </c>
      <c r="AO20" s="27" t="s">
        <v>66</v>
      </c>
      <c r="AP20" s="27" t="s">
        <v>60</v>
      </c>
      <c r="AQ20" s="27" t="s">
        <v>60</v>
      </c>
      <c r="AR20" s="27" t="s">
        <v>60</v>
      </c>
      <c r="AS20" s="27" t="s">
        <v>60</v>
      </c>
      <c r="AT20" s="27" t="s">
        <v>60</v>
      </c>
      <c r="AU20" s="27" t="s">
        <v>60</v>
      </c>
      <c r="AV20" s="27" t="s">
        <v>60</v>
      </c>
      <c r="AW20" s="9">
        <v>80</v>
      </c>
      <c r="AX20" s="27" t="s">
        <v>60</v>
      </c>
      <c r="AY20" s="28" t="s">
        <v>60</v>
      </c>
      <c r="AZ20" s="20">
        <v>84</v>
      </c>
      <c r="BA20" s="20">
        <v>83</v>
      </c>
      <c r="BB20" s="28" t="s">
        <v>60</v>
      </c>
      <c r="BC20" s="29" t="s">
        <v>60</v>
      </c>
      <c r="BD20" s="13">
        <v>21</v>
      </c>
      <c r="BE20" s="14">
        <f>AE20*3+AF20*2+AG20*2+AH20*1.5+AI20*3+AJ20*1+AK20*3.5+AL20*6+AM20*1+AN20*3.5+AO20*1+AP20*4.5+AQ20*3+AR20*2.5+AS20*2.5+AT20*2.1+AU20*2+AV20*3+AW20*6+AX20*2+AY20*2.5+AZ20*2+BA20*1.5+BB20*0.5+BC20*4</f>
        <v>1694.5</v>
      </c>
      <c r="BF20" s="13">
        <f>BE20/BD20</f>
        <v>80.6904761904762</v>
      </c>
      <c r="BG20" s="13">
        <f>AA20+BE20</f>
        <v>3561.5</v>
      </c>
      <c r="BH20" s="13">
        <f>Z20+BD20</f>
        <v>43</v>
      </c>
      <c r="BI20" s="13">
        <f>BG20/BH20+0.5</f>
        <v>83.3255813953488</v>
      </c>
    </row>
    <row r="21" spans="1:61">
      <c r="A21" s="8">
        <v>18</v>
      </c>
      <c r="B21" s="27" t="s">
        <v>96</v>
      </c>
      <c r="C21" s="27" t="s">
        <v>97</v>
      </c>
      <c r="D21" s="8">
        <v>32</v>
      </c>
      <c r="E21" s="9">
        <v>95</v>
      </c>
      <c r="F21" s="9">
        <v>87</v>
      </c>
      <c r="G21" s="27" t="s">
        <v>60</v>
      </c>
      <c r="H21" s="9">
        <v>82</v>
      </c>
      <c r="I21" s="27" t="s">
        <v>60</v>
      </c>
      <c r="J21" s="27" t="s">
        <v>60</v>
      </c>
      <c r="K21" s="27" t="s">
        <v>60</v>
      </c>
      <c r="L21" s="27" t="s">
        <v>60</v>
      </c>
      <c r="M21" s="27" t="s">
        <v>60</v>
      </c>
      <c r="N21" s="9">
        <v>70</v>
      </c>
      <c r="O21" s="9">
        <v>71</v>
      </c>
      <c r="P21" s="9">
        <v>70</v>
      </c>
      <c r="Q21" s="27" t="s">
        <v>60</v>
      </c>
      <c r="R21" s="9">
        <v>77</v>
      </c>
      <c r="S21" s="27" t="s">
        <v>60</v>
      </c>
      <c r="T21" s="27" t="s">
        <v>60</v>
      </c>
      <c r="U21" s="9">
        <v>73</v>
      </c>
      <c r="V21" s="27" t="s">
        <v>60</v>
      </c>
      <c r="W21" s="9">
        <v>90</v>
      </c>
      <c r="X21" s="9">
        <v>88</v>
      </c>
      <c r="Y21" s="27" t="s">
        <v>60</v>
      </c>
      <c r="Z21" s="15">
        <v>26.5</v>
      </c>
      <c r="AA21" s="13">
        <f>E21*4+F21*3+G21*2+H21*2+I21*1.5+J21*4.5+K21*3+L21*2.5+M21*4.5+N21*3+O21*2.5+P21*3+Q21*2+R21*3+S21*2+T21*1+V21*1.5+U21*1.5+W21*2+X21*2.5+Y21*3.5</f>
        <v>2143</v>
      </c>
      <c r="AB21" s="13">
        <f>AA21/Z21</f>
        <v>80.8679245283019</v>
      </c>
      <c r="AC21" s="13">
        <v>0</v>
      </c>
      <c r="AD21" s="16">
        <v>38.5</v>
      </c>
      <c r="AE21" s="27" t="s">
        <v>60</v>
      </c>
      <c r="AF21" s="9">
        <v>89</v>
      </c>
      <c r="AG21" s="27" t="s">
        <v>60</v>
      </c>
      <c r="AH21" s="9">
        <v>85</v>
      </c>
      <c r="AI21" s="9">
        <v>77</v>
      </c>
      <c r="AJ21" s="27" t="s">
        <v>69</v>
      </c>
      <c r="AK21" s="9">
        <v>82</v>
      </c>
      <c r="AL21" s="27" t="s">
        <v>60</v>
      </c>
      <c r="AM21" s="27" t="s">
        <v>60</v>
      </c>
      <c r="AN21" s="9">
        <v>87</v>
      </c>
      <c r="AO21" s="27" t="s">
        <v>69</v>
      </c>
      <c r="AP21" s="9">
        <v>71</v>
      </c>
      <c r="AQ21" s="27" t="s">
        <v>60</v>
      </c>
      <c r="AR21" s="27" t="s">
        <v>60</v>
      </c>
      <c r="AS21" s="27" t="s">
        <v>60</v>
      </c>
      <c r="AT21" s="27" t="s">
        <v>60</v>
      </c>
      <c r="AU21" s="9">
        <v>84</v>
      </c>
      <c r="AV21" s="27" t="s">
        <v>60</v>
      </c>
      <c r="AW21" s="9">
        <v>81</v>
      </c>
      <c r="AX21" s="27" t="s">
        <v>60</v>
      </c>
      <c r="AY21" s="28" t="s">
        <v>60</v>
      </c>
      <c r="AZ21" s="20">
        <v>87</v>
      </c>
      <c r="BA21" s="20">
        <v>91</v>
      </c>
      <c r="BB21" s="28" t="s">
        <v>60</v>
      </c>
      <c r="BC21" s="21">
        <v>85</v>
      </c>
      <c r="BD21" s="13">
        <v>35.5</v>
      </c>
      <c r="BE21" s="14">
        <f>AE21*3+AF21*2+AG21*2+AH21*1.5+AI21*3+AJ21*1+AK21*3.5+AL21*6+AM21*1+AN21*3.5+AO21*1+AP21*4.5+AQ21*3+AR21*2.5+AS21*2.5+AT21*2.1+AU21*2+AV21*3+AW21*6+AX21*2+AY21*2.5+AZ21*2+BA21*1.5+BB21*0.5+BC21*4</f>
        <v>2912</v>
      </c>
      <c r="BF21" s="13">
        <f>BE21/BD21</f>
        <v>82.0281690140845</v>
      </c>
      <c r="BG21" s="13">
        <f>AA21+BE21</f>
        <v>5055</v>
      </c>
      <c r="BH21" s="13">
        <f>Z21+BD21</f>
        <v>62</v>
      </c>
      <c r="BI21" s="13">
        <f>BG21/BH21+0.5+1</f>
        <v>83.0322580645161</v>
      </c>
    </row>
    <row r="22" spans="1:61">
      <c r="A22" s="8">
        <v>19</v>
      </c>
      <c r="B22" s="27" t="s">
        <v>98</v>
      </c>
      <c r="C22" s="27" t="s">
        <v>99</v>
      </c>
      <c r="D22" s="8">
        <v>26.5</v>
      </c>
      <c r="E22" s="9">
        <v>93</v>
      </c>
      <c r="F22" s="9">
        <v>61</v>
      </c>
      <c r="G22" s="27" t="s">
        <v>60</v>
      </c>
      <c r="H22" s="9">
        <v>71</v>
      </c>
      <c r="I22" s="27" t="s">
        <v>60</v>
      </c>
      <c r="J22" s="27" t="s">
        <v>60</v>
      </c>
      <c r="K22" s="27" t="s">
        <v>60</v>
      </c>
      <c r="L22" s="27" t="s">
        <v>60</v>
      </c>
      <c r="M22" s="27" t="s">
        <v>60</v>
      </c>
      <c r="N22" s="27" t="s">
        <v>60</v>
      </c>
      <c r="O22" s="9">
        <v>77</v>
      </c>
      <c r="P22" s="9">
        <v>87</v>
      </c>
      <c r="Q22" s="27" t="s">
        <v>60</v>
      </c>
      <c r="R22" s="9">
        <v>70</v>
      </c>
      <c r="S22" s="27" t="s">
        <v>60</v>
      </c>
      <c r="T22" s="27" t="s">
        <v>60</v>
      </c>
      <c r="U22" s="27" t="s">
        <v>60</v>
      </c>
      <c r="V22" s="27" t="s">
        <v>60</v>
      </c>
      <c r="W22" s="9">
        <v>95</v>
      </c>
      <c r="X22" s="9">
        <v>97</v>
      </c>
      <c r="Y22" s="27" t="s">
        <v>60</v>
      </c>
      <c r="Z22" s="15">
        <v>22</v>
      </c>
      <c r="AA22" s="13">
        <f>E22*4+F22*3+G22*2+H22*2+I22*1.5+J22*4.5+K22*3+L22*2.5+M22*4.5+N22*3+O22*2.5+P22*3+Q22*2+R22*3+S22*2+T22*1+V22*1.5+U22*1.5+W22*2+X22*2.5+Y22*3.5</f>
        <v>1793</v>
      </c>
      <c r="AB22" s="13">
        <f>AA22/Z22</f>
        <v>81.5</v>
      </c>
      <c r="AC22" s="13">
        <v>0</v>
      </c>
      <c r="AD22" s="16">
        <v>29</v>
      </c>
      <c r="AE22" s="27" t="s">
        <v>60</v>
      </c>
      <c r="AF22" s="9">
        <v>80</v>
      </c>
      <c r="AG22" s="27" t="s">
        <v>60</v>
      </c>
      <c r="AH22" s="9">
        <v>70</v>
      </c>
      <c r="AI22" s="27" t="s">
        <v>60</v>
      </c>
      <c r="AJ22" s="27" t="s">
        <v>60</v>
      </c>
      <c r="AK22" s="9">
        <v>88</v>
      </c>
      <c r="AL22" s="27" t="s">
        <v>60</v>
      </c>
      <c r="AM22" s="27" t="s">
        <v>60</v>
      </c>
      <c r="AN22" s="9">
        <v>92</v>
      </c>
      <c r="AO22" s="27" t="s">
        <v>66</v>
      </c>
      <c r="AP22" s="27" t="s">
        <v>60</v>
      </c>
      <c r="AQ22" s="27" t="s">
        <v>60</v>
      </c>
      <c r="AR22" s="27" t="s">
        <v>60</v>
      </c>
      <c r="AS22" s="27" t="s">
        <v>60</v>
      </c>
      <c r="AT22" s="27" t="s">
        <v>60</v>
      </c>
      <c r="AU22" s="27" t="s">
        <v>60</v>
      </c>
      <c r="AV22" s="27" t="s">
        <v>60</v>
      </c>
      <c r="AW22" s="9">
        <v>78</v>
      </c>
      <c r="AX22" s="27" t="s">
        <v>60</v>
      </c>
      <c r="AY22" s="28" t="s">
        <v>60</v>
      </c>
      <c r="AZ22" s="20">
        <v>93</v>
      </c>
      <c r="BA22" s="20">
        <v>91</v>
      </c>
      <c r="BB22" s="28" t="s">
        <v>60</v>
      </c>
      <c r="BC22" s="29" t="s">
        <v>60</v>
      </c>
      <c r="BD22" s="13">
        <v>21</v>
      </c>
      <c r="BE22" s="14">
        <f>AE22*3+AF22*2+AG22*2+AH22*1.5+AI22*3+AJ22*1+AK22*3.5+AL22*6+AM22*1+AN22*3.5+AO22*1+AP22*4.5+AQ22*3+AR22*2.5+AS22*2.5+AT22*2.1+AU22*2+AV22*3+AW22*6+AX22*2+AY22*2.5+AZ22*2+BA22*1.5+BB22*0.5+BC22*4</f>
        <v>1775.5</v>
      </c>
      <c r="BF22" s="13">
        <f>BE22/BD22</f>
        <v>84.5476190476191</v>
      </c>
      <c r="BG22" s="13">
        <f>AA22+BE22</f>
        <v>3568.5</v>
      </c>
      <c r="BH22" s="13">
        <f>Z22+BD22</f>
        <v>43</v>
      </c>
      <c r="BI22" s="13">
        <f>BG22/BH22</f>
        <v>82.9883720930233</v>
      </c>
    </row>
    <row r="23" spans="1:61">
      <c r="A23" s="8">
        <v>20</v>
      </c>
      <c r="B23" s="27" t="s">
        <v>100</v>
      </c>
      <c r="C23" s="27" t="s">
        <v>101</v>
      </c>
      <c r="D23" s="8">
        <v>26.5</v>
      </c>
      <c r="E23" s="9">
        <v>91</v>
      </c>
      <c r="F23" s="9">
        <v>79</v>
      </c>
      <c r="G23" s="27" t="s">
        <v>60</v>
      </c>
      <c r="H23" s="9">
        <v>71</v>
      </c>
      <c r="I23" s="27" t="s">
        <v>60</v>
      </c>
      <c r="J23" s="27" t="s">
        <v>60</v>
      </c>
      <c r="K23" s="27" t="s">
        <v>60</v>
      </c>
      <c r="L23" s="27" t="s">
        <v>60</v>
      </c>
      <c r="M23" s="27" t="s">
        <v>60</v>
      </c>
      <c r="N23" s="27" t="s">
        <v>60</v>
      </c>
      <c r="O23" s="9">
        <v>79</v>
      </c>
      <c r="P23" s="9">
        <v>84</v>
      </c>
      <c r="Q23" s="27" t="s">
        <v>60</v>
      </c>
      <c r="R23" s="9">
        <v>79</v>
      </c>
      <c r="S23" s="27" t="s">
        <v>60</v>
      </c>
      <c r="T23" s="27" t="s">
        <v>60</v>
      </c>
      <c r="U23" s="27" t="s">
        <v>60</v>
      </c>
      <c r="V23" s="27" t="s">
        <v>60</v>
      </c>
      <c r="W23" s="9">
        <v>96</v>
      </c>
      <c r="X23" s="9">
        <v>86</v>
      </c>
      <c r="Y23" s="27" t="s">
        <v>60</v>
      </c>
      <c r="Z23" s="15">
        <v>22</v>
      </c>
      <c r="AA23" s="13">
        <f>E23*4+F23*3+G23*2+H23*2+I23*1.5+J23*4.5+K23*3+L23*2.5+M23*4.5+N23*3+O23*2.5+P23*3+Q23*2+R23*3+S23*2+T23*1+V23*1.5+U23*1.5+W23*2+X23*2.5+Y23*3.5</f>
        <v>1836.5</v>
      </c>
      <c r="AB23" s="13">
        <f>AA23/Z23</f>
        <v>83.4772727272727</v>
      </c>
      <c r="AC23" s="13">
        <v>0</v>
      </c>
      <c r="AD23" s="16">
        <v>28</v>
      </c>
      <c r="AE23" s="27" t="s">
        <v>60</v>
      </c>
      <c r="AF23" s="9">
        <v>76</v>
      </c>
      <c r="AG23" s="27" t="s">
        <v>60</v>
      </c>
      <c r="AH23" s="9">
        <v>71</v>
      </c>
      <c r="AI23" s="27" t="s">
        <v>60</v>
      </c>
      <c r="AJ23" s="27" t="s">
        <v>60</v>
      </c>
      <c r="AK23" s="9">
        <v>91</v>
      </c>
      <c r="AL23" s="27" t="s">
        <v>60</v>
      </c>
      <c r="AM23" s="27" t="s">
        <v>60</v>
      </c>
      <c r="AN23" s="9">
        <v>87</v>
      </c>
      <c r="AO23" s="27" t="s">
        <v>61</v>
      </c>
      <c r="AP23" s="27" t="s">
        <v>60</v>
      </c>
      <c r="AQ23" s="27" t="s">
        <v>60</v>
      </c>
      <c r="AR23" s="27" t="s">
        <v>60</v>
      </c>
      <c r="AS23" s="27" t="s">
        <v>60</v>
      </c>
      <c r="AT23" s="27" t="s">
        <v>60</v>
      </c>
      <c r="AU23" s="27" t="s">
        <v>60</v>
      </c>
      <c r="AV23" s="27" t="s">
        <v>60</v>
      </c>
      <c r="AW23" s="9">
        <v>76</v>
      </c>
      <c r="AX23" s="27" t="s">
        <v>60</v>
      </c>
      <c r="AY23" s="28" t="s">
        <v>60</v>
      </c>
      <c r="AZ23" s="20">
        <v>95</v>
      </c>
      <c r="BA23" s="20">
        <v>71</v>
      </c>
      <c r="BB23" s="28" t="s">
        <v>60</v>
      </c>
      <c r="BC23" s="29" t="s">
        <v>60</v>
      </c>
      <c r="BD23" s="13">
        <v>21</v>
      </c>
      <c r="BE23" s="14">
        <f>AE23*3+AF23*2+AG23*2+AH23*1.5+AI23*3+AJ23*1+AK23*3.5+AL23*6+AM23*1+AN23*3.5+AO23*1+AP23*4.5+AQ23*3+AR23*2.5+AS23*2.5+AT23*2.1+AU23*2+AV23*3+AW23*6+AX23*2+AY23*2.5+AZ23*2+BA23*1.5+BB23*0.5+BC23*4</f>
        <v>1704</v>
      </c>
      <c r="BF23" s="13">
        <f>BE23/BD23</f>
        <v>81.1428571428571</v>
      </c>
      <c r="BG23" s="13">
        <f>AA23+BE23</f>
        <v>3540.5</v>
      </c>
      <c r="BH23" s="13">
        <f>Z23+BD23</f>
        <v>43</v>
      </c>
      <c r="BI23" s="13">
        <f>BG23/BH23+0.5</f>
        <v>82.8372093023256</v>
      </c>
    </row>
    <row r="24" s="1" customFormat="1" spans="1:61">
      <c r="A24" s="6">
        <v>21</v>
      </c>
      <c r="B24" s="27" t="s">
        <v>102</v>
      </c>
      <c r="C24" s="27" t="s">
        <v>103</v>
      </c>
      <c r="D24" s="8">
        <v>26.5</v>
      </c>
      <c r="E24" s="9">
        <v>83</v>
      </c>
      <c r="F24" s="9">
        <v>68</v>
      </c>
      <c r="G24" s="27" t="s">
        <v>60</v>
      </c>
      <c r="H24" s="9">
        <v>85</v>
      </c>
      <c r="I24" s="27" t="s">
        <v>60</v>
      </c>
      <c r="J24" s="27" t="s">
        <v>60</v>
      </c>
      <c r="K24" s="27" t="s">
        <v>60</v>
      </c>
      <c r="L24" s="27" t="s">
        <v>60</v>
      </c>
      <c r="M24" s="27" t="s">
        <v>60</v>
      </c>
      <c r="N24" s="27" t="s">
        <v>60</v>
      </c>
      <c r="O24" s="9">
        <v>77</v>
      </c>
      <c r="P24" s="9">
        <v>81</v>
      </c>
      <c r="Q24" s="27" t="s">
        <v>60</v>
      </c>
      <c r="R24" s="9">
        <v>77</v>
      </c>
      <c r="S24" s="27" t="s">
        <v>60</v>
      </c>
      <c r="T24" s="27" t="s">
        <v>60</v>
      </c>
      <c r="U24" s="27" t="s">
        <v>60</v>
      </c>
      <c r="V24" s="27" t="s">
        <v>60</v>
      </c>
      <c r="W24" s="9">
        <v>86</v>
      </c>
      <c r="X24" s="9">
        <v>94</v>
      </c>
      <c r="Y24" s="27" t="s">
        <v>60</v>
      </c>
      <c r="Z24" s="15">
        <v>22</v>
      </c>
      <c r="AA24" s="13">
        <f>E24*4+F24*3+G24*2+H24*2+I24*1.5+J24*4.5+K24*3+L24*2.5+M24*4.5+N24*3+O24*2.5+P24*3+Q24*2+R24*3+S24*2+T24*1+V24*1.5+U24*1.5+W24*2+X24*2.5+Y24*3.5</f>
        <v>1779.5</v>
      </c>
      <c r="AB24" s="13">
        <f>AA24/Z24</f>
        <v>80.8863636363637</v>
      </c>
      <c r="AC24" s="13">
        <v>0</v>
      </c>
      <c r="AD24" s="16">
        <v>28</v>
      </c>
      <c r="AE24" s="27" t="s">
        <v>60</v>
      </c>
      <c r="AF24" s="9">
        <v>72</v>
      </c>
      <c r="AG24" s="27" t="s">
        <v>60</v>
      </c>
      <c r="AH24" s="9">
        <v>82</v>
      </c>
      <c r="AI24" s="27" t="s">
        <v>60</v>
      </c>
      <c r="AJ24" s="27" t="s">
        <v>60</v>
      </c>
      <c r="AK24" s="9">
        <v>89</v>
      </c>
      <c r="AL24" s="27" t="s">
        <v>60</v>
      </c>
      <c r="AM24" s="27" t="s">
        <v>60</v>
      </c>
      <c r="AN24" s="9">
        <v>90</v>
      </c>
      <c r="AO24" s="27" t="s">
        <v>66</v>
      </c>
      <c r="AP24" s="27" t="s">
        <v>60</v>
      </c>
      <c r="AQ24" s="27" t="s">
        <v>60</v>
      </c>
      <c r="AR24" s="27" t="s">
        <v>60</v>
      </c>
      <c r="AS24" s="27" t="s">
        <v>60</v>
      </c>
      <c r="AT24" s="27" t="s">
        <v>60</v>
      </c>
      <c r="AU24" s="27" t="s">
        <v>60</v>
      </c>
      <c r="AV24" s="27" t="s">
        <v>60</v>
      </c>
      <c r="AW24" s="9">
        <v>79</v>
      </c>
      <c r="AX24" s="27" t="s">
        <v>60</v>
      </c>
      <c r="AY24" s="28" t="s">
        <v>60</v>
      </c>
      <c r="AZ24" s="20">
        <v>91</v>
      </c>
      <c r="BA24" s="20">
        <v>95</v>
      </c>
      <c r="BB24" s="28" t="s">
        <v>60</v>
      </c>
      <c r="BC24" s="29" t="s">
        <v>60</v>
      </c>
      <c r="BD24" s="13">
        <v>21</v>
      </c>
      <c r="BE24" s="14">
        <f>AE24*3+AF24*2+AG24*2+AH24*1.5+AI24*3+AJ24*1+AK24*3.5+AL24*6+AM24*1+AN24*3.5+AO24*1+AP24*4.5+AQ24*3+AR24*2.5+AS24*2.5+AT24*2.1+AU24*2+AV24*3+AW24*6+AX24*2+AY24*2.5+AZ24*2+BA24*1.5+BB24*0.5+BC24*4</f>
        <v>1782</v>
      </c>
      <c r="BF24" s="13">
        <f>BE24/BD24</f>
        <v>84.8571428571429</v>
      </c>
      <c r="BG24" s="13">
        <f>AA24+BE24</f>
        <v>3561.5</v>
      </c>
      <c r="BH24" s="13">
        <f>Z24+BD24</f>
        <v>43</v>
      </c>
      <c r="BI24" s="13">
        <f>BG24/BH24</f>
        <v>82.8255813953488</v>
      </c>
    </row>
    <row r="25" spans="1:61">
      <c r="A25" s="8">
        <v>22</v>
      </c>
      <c r="B25" s="27" t="s">
        <v>104</v>
      </c>
      <c r="C25" s="27" t="s">
        <v>105</v>
      </c>
      <c r="D25" s="8">
        <v>29</v>
      </c>
      <c r="E25" s="9">
        <v>93</v>
      </c>
      <c r="F25" s="9">
        <v>79</v>
      </c>
      <c r="G25" s="27" t="s">
        <v>60</v>
      </c>
      <c r="H25" s="9">
        <v>79</v>
      </c>
      <c r="I25" s="27" t="s">
        <v>60</v>
      </c>
      <c r="J25" s="27" t="s">
        <v>60</v>
      </c>
      <c r="K25" s="27" t="s">
        <v>60</v>
      </c>
      <c r="L25" s="27" t="s">
        <v>60</v>
      </c>
      <c r="M25" s="27" t="s">
        <v>60</v>
      </c>
      <c r="N25" s="27" t="s">
        <v>60</v>
      </c>
      <c r="O25" s="9">
        <v>79</v>
      </c>
      <c r="P25" s="9">
        <v>79</v>
      </c>
      <c r="Q25" s="27" t="s">
        <v>60</v>
      </c>
      <c r="R25" s="9">
        <v>81</v>
      </c>
      <c r="S25" s="27" t="s">
        <v>60</v>
      </c>
      <c r="T25" s="27" t="s">
        <v>60</v>
      </c>
      <c r="U25" s="27" t="s">
        <v>60</v>
      </c>
      <c r="V25" s="27" t="s">
        <v>60</v>
      </c>
      <c r="W25" s="9">
        <v>92</v>
      </c>
      <c r="X25" s="9">
        <v>86</v>
      </c>
      <c r="Y25" s="27" t="s">
        <v>60</v>
      </c>
      <c r="Z25" s="15">
        <v>22</v>
      </c>
      <c r="AA25" s="13">
        <f>E25*4+F25*3+G25*2+H25*2+I25*1.5+J25*4.5+K25*3+L25*2.5+M25*4.5+N25*3+O25*2.5+P25*3+Q25*2+R25*3+S25*2+T25*1+V25*1.5+U25*1.5+W25*2+X25*2.5+Y25*3.5</f>
        <v>1843.5</v>
      </c>
      <c r="AB25" s="13">
        <f>AA25/Z25</f>
        <v>83.7954545454545</v>
      </c>
      <c r="AC25" s="13">
        <v>0</v>
      </c>
      <c r="AD25" s="16">
        <v>25</v>
      </c>
      <c r="AE25" s="27" t="s">
        <v>60</v>
      </c>
      <c r="AF25" s="9">
        <v>66</v>
      </c>
      <c r="AG25" s="27" t="s">
        <v>60</v>
      </c>
      <c r="AH25" s="9">
        <v>81</v>
      </c>
      <c r="AI25" s="27" t="s">
        <v>60</v>
      </c>
      <c r="AJ25" s="27" t="s">
        <v>60</v>
      </c>
      <c r="AK25" s="9">
        <v>77</v>
      </c>
      <c r="AL25" s="27" t="s">
        <v>60</v>
      </c>
      <c r="AM25" s="27" t="s">
        <v>60</v>
      </c>
      <c r="AN25" s="9">
        <v>87</v>
      </c>
      <c r="AO25" s="27" t="s">
        <v>69</v>
      </c>
      <c r="AP25" s="27" t="s">
        <v>60</v>
      </c>
      <c r="AQ25" s="27" t="s">
        <v>60</v>
      </c>
      <c r="AR25" s="27" t="s">
        <v>60</v>
      </c>
      <c r="AS25" s="27" t="s">
        <v>60</v>
      </c>
      <c r="AT25" s="27" t="s">
        <v>60</v>
      </c>
      <c r="AU25" s="27" t="s">
        <v>60</v>
      </c>
      <c r="AV25" s="27" t="s">
        <v>60</v>
      </c>
      <c r="AW25" s="9">
        <v>81</v>
      </c>
      <c r="AX25" s="27" t="s">
        <v>60</v>
      </c>
      <c r="AY25" s="28" t="s">
        <v>60</v>
      </c>
      <c r="AZ25" s="20">
        <v>78</v>
      </c>
      <c r="BA25" s="20">
        <v>93</v>
      </c>
      <c r="BB25" s="28" t="s">
        <v>60</v>
      </c>
      <c r="BC25" s="29" t="s">
        <v>60</v>
      </c>
      <c r="BD25" s="13">
        <v>21</v>
      </c>
      <c r="BE25" s="14">
        <f>AE25*3+AF25*2+AG25*2+AH25*1.5+AI25*3+AJ25*1+AK25*3.5+AL25*6+AM25*1+AN25*3.5+AO25*1+AP25*4.5+AQ25*3+AR25*2.5+AS25*2.5+AT25*2.1+AU25*2+AV25*3+AW25*6+AX25*2+AY25*2.5+AZ25*2+BA25*1.5+BB25*0.5+BC25*4</f>
        <v>1689</v>
      </c>
      <c r="BF25" s="13">
        <f>BE25/BD25</f>
        <v>80.4285714285714</v>
      </c>
      <c r="BG25" s="13">
        <f>AA25+BE25</f>
        <v>3532.5</v>
      </c>
      <c r="BH25" s="13">
        <f>Z25+BD25</f>
        <v>43</v>
      </c>
      <c r="BI25" s="13">
        <f>BG25/BH25+0.5</f>
        <v>82.6511627906977</v>
      </c>
    </row>
    <row r="26" spans="1:61">
      <c r="A26" s="8">
        <v>23</v>
      </c>
      <c r="B26" s="25" t="s">
        <v>106</v>
      </c>
      <c r="C26" s="25" t="s">
        <v>107</v>
      </c>
      <c r="D26" s="6">
        <v>28.5</v>
      </c>
      <c r="E26" s="7">
        <v>86</v>
      </c>
      <c r="F26" s="7">
        <v>86</v>
      </c>
      <c r="G26" s="25" t="s">
        <v>60</v>
      </c>
      <c r="H26" s="7">
        <v>81</v>
      </c>
      <c r="I26" s="25" t="s">
        <v>60</v>
      </c>
      <c r="J26" s="7">
        <v>94</v>
      </c>
      <c r="K26" s="25" t="s">
        <v>60</v>
      </c>
      <c r="L26" s="25" t="s">
        <v>60</v>
      </c>
      <c r="M26" s="25" t="s">
        <v>60</v>
      </c>
      <c r="N26" s="7">
        <v>85</v>
      </c>
      <c r="O26" s="25" t="s">
        <v>60</v>
      </c>
      <c r="P26" s="7">
        <v>77</v>
      </c>
      <c r="Q26" s="25" t="s">
        <v>60</v>
      </c>
      <c r="R26" s="25" t="s">
        <v>60</v>
      </c>
      <c r="S26" s="25" t="s">
        <v>60</v>
      </c>
      <c r="T26" s="25" t="s">
        <v>60</v>
      </c>
      <c r="U26" s="7">
        <v>83</v>
      </c>
      <c r="V26" s="25" t="s">
        <v>60</v>
      </c>
      <c r="W26" s="7">
        <v>96</v>
      </c>
      <c r="X26" s="7">
        <v>90</v>
      </c>
      <c r="Y26" s="25" t="s">
        <v>60</v>
      </c>
      <c r="Z26" s="14">
        <v>25.5</v>
      </c>
      <c r="AA26" s="14">
        <f>E26*4+F26*3+G26*2+H26*2+I26*1.5+J26*4.5+K26*3+L26*2.5+M26*4.5+N26*3+O26*2.5+P26*3+Q26*2+R26*3+S26*2+T26*1+V26*1.5+U26*1.5+W26*2+X26*2.5+Y26*3.5</f>
        <v>2214.5</v>
      </c>
      <c r="AB26" s="14">
        <f>AA26/Z26</f>
        <v>86.843137254902</v>
      </c>
      <c r="AC26" s="14">
        <v>0</v>
      </c>
      <c r="AD26" s="6">
        <v>34.5</v>
      </c>
      <c r="AE26" s="25" t="s">
        <v>60</v>
      </c>
      <c r="AF26" s="7">
        <v>86</v>
      </c>
      <c r="AG26" s="25" t="s">
        <v>60</v>
      </c>
      <c r="AH26" s="7">
        <v>80</v>
      </c>
      <c r="AI26" s="7">
        <v>74</v>
      </c>
      <c r="AJ26" s="25" t="s">
        <v>61</v>
      </c>
      <c r="AK26" s="7">
        <v>79</v>
      </c>
      <c r="AL26" s="25" t="s">
        <v>60</v>
      </c>
      <c r="AM26" s="25" t="s">
        <v>60</v>
      </c>
      <c r="AN26" s="7">
        <v>88</v>
      </c>
      <c r="AO26" s="25" t="s">
        <v>69</v>
      </c>
      <c r="AP26" s="7">
        <v>76</v>
      </c>
      <c r="AQ26" s="25" t="s">
        <v>60</v>
      </c>
      <c r="AR26" s="25" t="s">
        <v>60</v>
      </c>
      <c r="AS26" s="25" t="s">
        <v>60</v>
      </c>
      <c r="AT26" s="25" t="s">
        <v>60</v>
      </c>
      <c r="AU26" s="25" t="s">
        <v>60</v>
      </c>
      <c r="AV26" s="25" t="s">
        <v>60</v>
      </c>
      <c r="AW26" s="7">
        <v>87</v>
      </c>
      <c r="AX26" s="25" t="s">
        <v>60</v>
      </c>
      <c r="AY26" s="26" t="s">
        <v>60</v>
      </c>
      <c r="AZ26" s="19">
        <v>91</v>
      </c>
      <c r="BA26" s="19">
        <v>76</v>
      </c>
      <c r="BB26" s="26" t="s">
        <v>60</v>
      </c>
      <c r="BC26" s="26" t="s">
        <v>60</v>
      </c>
      <c r="BD26" s="14">
        <v>31.5</v>
      </c>
      <c r="BE26" s="14">
        <f>AE26*3+AF26*2+AG26*2+AH26*1.5+AI26*3+AJ26*1+AK26*3.5+AL26*6+AM26*1+AN26*3.5+AO26*1+AP26*4.5+AQ26*3+AR26*2.5+AS26*2.5+AT26*2.1+AU26*2+AV26*3+AW26*6+AX26*2+AY26*2.5+AZ26*2+BA26*1.5+BB26*0.5+BC26*4</f>
        <v>2408.5</v>
      </c>
      <c r="BF26" s="14">
        <f>BE26/BD26</f>
        <v>76.4603174603175</v>
      </c>
      <c r="BG26" s="14">
        <f>AA26+BE26</f>
        <v>4623</v>
      </c>
      <c r="BH26" s="14">
        <f>Z26+BD26</f>
        <v>57</v>
      </c>
      <c r="BI26" s="14">
        <f>BG26/BH26+0.5+1</f>
        <v>82.6052631578947</v>
      </c>
    </row>
    <row r="27" spans="1:61">
      <c r="A27" s="8">
        <v>24</v>
      </c>
      <c r="B27" s="27" t="s">
        <v>108</v>
      </c>
      <c r="C27" s="27" t="s">
        <v>109</v>
      </c>
      <c r="D27" s="8">
        <v>27</v>
      </c>
      <c r="E27" s="9">
        <v>82</v>
      </c>
      <c r="F27" s="9">
        <v>89</v>
      </c>
      <c r="G27" s="27" t="s">
        <v>60</v>
      </c>
      <c r="H27" s="9">
        <v>84</v>
      </c>
      <c r="I27" s="27" t="s">
        <v>60</v>
      </c>
      <c r="J27" s="27" t="s">
        <v>60</v>
      </c>
      <c r="K27" s="27" t="s">
        <v>60</v>
      </c>
      <c r="L27" s="27" t="s">
        <v>60</v>
      </c>
      <c r="M27" s="27" t="s">
        <v>60</v>
      </c>
      <c r="N27" s="27" t="s">
        <v>60</v>
      </c>
      <c r="O27" s="9">
        <v>73</v>
      </c>
      <c r="P27" s="9">
        <v>80</v>
      </c>
      <c r="Q27" s="27" t="s">
        <v>60</v>
      </c>
      <c r="R27" s="9">
        <v>71</v>
      </c>
      <c r="S27" s="27" t="s">
        <v>60</v>
      </c>
      <c r="T27" s="27" t="s">
        <v>60</v>
      </c>
      <c r="U27" s="27" t="s">
        <v>60</v>
      </c>
      <c r="V27" s="27" t="s">
        <v>60</v>
      </c>
      <c r="W27" s="9">
        <v>95</v>
      </c>
      <c r="X27" s="9">
        <v>97</v>
      </c>
      <c r="Y27" s="27" t="s">
        <v>60</v>
      </c>
      <c r="Z27" s="15">
        <v>22</v>
      </c>
      <c r="AA27" s="13">
        <f>E27*4+F27*3+G27*2+H27*2+I27*1.5+J27*4.5+K27*3+L27*2.5+M27*4.5+N27*3+O27*2.5+P27*3+Q27*2+R27*3+S27*2+T27*1+V27*1.5+U27*1.5+W27*2+X27*2.5+Y27*3.5</f>
        <v>1831</v>
      </c>
      <c r="AB27" s="13">
        <f>AA27/Z27</f>
        <v>83.2272727272727</v>
      </c>
      <c r="AC27" s="13">
        <v>0</v>
      </c>
      <c r="AD27" s="16">
        <v>26.5</v>
      </c>
      <c r="AE27" s="27" t="s">
        <v>60</v>
      </c>
      <c r="AF27" s="9">
        <v>85</v>
      </c>
      <c r="AG27" s="27" t="s">
        <v>60</v>
      </c>
      <c r="AH27" s="9">
        <v>81</v>
      </c>
      <c r="AI27" s="27" t="s">
        <v>60</v>
      </c>
      <c r="AJ27" s="27" t="s">
        <v>60</v>
      </c>
      <c r="AK27" s="9">
        <v>79</v>
      </c>
      <c r="AL27" s="27" t="s">
        <v>60</v>
      </c>
      <c r="AM27" s="27" t="s">
        <v>60</v>
      </c>
      <c r="AN27" s="9">
        <v>77</v>
      </c>
      <c r="AO27" s="27" t="s">
        <v>61</v>
      </c>
      <c r="AP27" s="27" t="s">
        <v>60</v>
      </c>
      <c r="AQ27" s="27" t="s">
        <v>60</v>
      </c>
      <c r="AR27" s="27" t="s">
        <v>60</v>
      </c>
      <c r="AS27" s="27" t="s">
        <v>60</v>
      </c>
      <c r="AT27" s="27" t="s">
        <v>60</v>
      </c>
      <c r="AU27" s="27" t="s">
        <v>60</v>
      </c>
      <c r="AV27" s="27" t="s">
        <v>60</v>
      </c>
      <c r="AW27" s="9">
        <v>77</v>
      </c>
      <c r="AX27" s="27" t="s">
        <v>60</v>
      </c>
      <c r="AY27" s="28" t="s">
        <v>60</v>
      </c>
      <c r="AZ27" s="20">
        <v>76</v>
      </c>
      <c r="BA27" s="20">
        <v>89</v>
      </c>
      <c r="BB27" s="28" t="s">
        <v>60</v>
      </c>
      <c r="BC27" s="29" t="s">
        <v>60</v>
      </c>
      <c r="BD27" s="13">
        <v>21</v>
      </c>
      <c r="BE27" s="14">
        <f>AE27*3+AF27*2+AG27*2+AH27*1.5+AI27*3+AJ27*1+AK27*3.5+AL27*6+AM27*1+AN27*3.5+AO27*1+AP27*4.5+AQ27*3+AR27*2.5+AS27*2.5+AT27*2.1+AU27*2+AV27*3+AW27*6+AX27*2+AY27*2.5+AZ27*2+BA27*1.5+BB27*0.5+BC27*4</f>
        <v>1655</v>
      </c>
      <c r="BF27" s="13">
        <f>BE27/BD27</f>
        <v>78.8095238095238</v>
      </c>
      <c r="BG27" s="13">
        <f>AA27+BE27</f>
        <v>3486</v>
      </c>
      <c r="BH27" s="13">
        <f>Z27+BD27</f>
        <v>43</v>
      </c>
      <c r="BI27" s="13">
        <f>BG27/BH27+0.5+1</f>
        <v>82.5697674418605</v>
      </c>
    </row>
    <row r="28" spans="1:61">
      <c r="A28" s="8">
        <v>25</v>
      </c>
      <c r="B28" s="27" t="s">
        <v>110</v>
      </c>
      <c r="C28" s="27" t="s">
        <v>111</v>
      </c>
      <c r="D28" s="8">
        <v>26.5</v>
      </c>
      <c r="E28" s="9">
        <v>87</v>
      </c>
      <c r="F28" s="9">
        <v>81</v>
      </c>
      <c r="G28" s="27" t="s">
        <v>60</v>
      </c>
      <c r="H28" s="9">
        <v>84</v>
      </c>
      <c r="I28" s="27" t="s">
        <v>60</v>
      </c>
      <c r="J28" s="27" t="s">
        <v>60</v>
      </c>
      <c r="K28" s="27" t="s">
        <v>60</v>
      </c>
      <c r="L28" s="27" t="s">
        <v>60</v>
      </c>
      <c r="M28" s="27" t="s">
        <v>60</v>
      </c>
      <c r="N28" s="27" t="s">
        <v>60</v>
      </c>
      <c r="O28" s="9">
        <v>88</v>
      </c>
      <c r="P28" s="9">
        <v>83</v>
      </c>
      <c r="Q28" s="27" t="s">
        <v>60</v>
      </c>
      <c r="R28" s="9">
        <v>73</v>
      </c>
      <c r="S28" s="27" t="s">
        <v>60</v>
      </c>
      <c r="T28" s="27" t="s">
        <v>60</v>
      </c>
      <c r="U28" s="27" t="s">
        <v>60</v>
      </c>
      <c r="V28" s="27" t="s">
        <v>60</v>
      </c>
      <c r="W28" s="9">
        <v>86</v>
      </c>
      <c r="X28" s="9">
        <v>86</v>
      </c>
      <c r="Y28" s="27" t="s">
        <v>60</v>
      </c>
      <c r="Z28" s="15">
        <v>22</v>
      </c>
      <c r="AA28" s="13">
        <f>E28*4+F28*3+G28*2+H28*2+I28*1.5+J28*4.5+K28*3+L28*2.5+M28*4.5+N28*3+O28*2.5+P28*3+Q28*2+R28*3+S28*2+T28*1+V28*1.5+U28*1.5+W28*2+X28*2.5+Y28*3.5</f>
        <v>1834</v>
      </c>
      <c r="AB28" s="13">
        <f>AA28/Z28</f>
        <v>83.3636363636364</v>
      </c>
      <c r="AC28" s="13">
        <v>0</v>
      </c>
      <c r="AD28" s="16">
        <v>29</v>
      </c>
      <c r="AE28" s="27" t="s">
        <v>60</v>
      </c>
      <c r="AF28" s="9">
        <v>85</v>
      </c>
      <c r="AG28" s="27" t="s">
        <v>60</v>
      </c>
      <c r="AH28" s="9">
        <v>91</v>
      </c>
      <c r="AI28" s="27" t="s">
        <v>60</v>
      </c>
      <c r="AJ28" s="27" t="s">
        <v>61</v>
      </c>
      <c r="AK28" s="9">
        <v>75</v>
      </c>
      <c r="AL28" s="27" t="s">
        <v>60</v>
      </c>
      <c r="AM28" s="27" t="s">
        <v>60</v>
      </c>
      <c r="AN28" s="9">
        <v>89</v>
      </c>
      <c r="AO28" s="27" t="s">
        <v>66</v>
      </c>
      <c r="AP28" s="27" t="s">
        <v>60</v>
      </c>
      <c r="AQ28" s="27" t="s">
        <v>60</v>
      </c>
      <c r="AR28" s="27" t="s">
        <v>60</v>
      </c>
      <c r="AS28" s="27" t="s">
        <v>60</v>
      </c>
      <c r="AT28" s="27" t="s">
        <v>60</v>
      </c>
      <c r="AU28" s="27" t="s">
        <v>60</v>
      </c>
      <c r="AV28" s="27" t="s">
        <v>60</v>
      </c>
      <c r="AW28" s="9">
        <v>68</v>
      </c>
      <c r="AX28" s="27" t="s">
        <v>60</v>
      </c>
      <c r="AY28" s="28" t="s">
        <v>60</v>
      </c>
      <c r="AZ28" s="20">
        <v>76</v>
      </c>
      <c r="BA28" s="20">
        <v>83</v>
      </c>
      <c r="BB28" s="28" t="s">
        <v>60</v>
      </c>
      <c r="BC28" s="29" t="s">
        <v>60</v>
      </c>
      <c r="BD28" s="13">
        <v>22</v>
      </c>
      <c r="BE28" s="14">
        <f>AE28*3+AF28*2+AG28*2+AH28*1.5+AI28*3+AJ28*1+AK28*3.5+AL28*6+AM28*1+AN28*3.5+AO28*1+AP28*4.5+AQ28*3+AR28*2.5+AS28*2.5+AT28*2.1+AU28*2+AV28*3+AW28*6+AX28*2+AY28*2.5+AZ28*2+BA28*1.5+BB28*0.5+BC28*4</f>
        <v>1725</v>
      </c>
      <c r="BF28" s="13">
        <f>BE28/BD28</f>
        <v>78.4090909090909</v>
      </c>
      <c r="BG28" s="13">
        <f>AA28+BE28</f>
        <v>3559</v>
      </c>
      <c r="BH28" s="13">
        <f>Z28+BD28</f>
        <v>44</v>
      </c>
      <c r="BI28" s="13">
        <f>BG28/BH28+0.5+1</f>
        <v>82.3863636363636</v>
      </c>
    </row>
    <row r="29" spans="1:61">
      <c r="A29" s="8">
        <v>26</v>
      </c>
      <c r="B29" s="27" t="s">
        <v>112</v>
      </c>
      <c r="C29" s="27" t="s">
        <v>113</v>
      </c>
      <c r="D29" s="8">
        <v>25</v>
      </c>
      <c r="E29" s="9">
        <v>88</v>
      </c>
      <c r="F29" s="9">
        <v>89</v>
      </c>
      <c r="G29" s="27" t="s">
        <v>60</v>
      </c>
      <c r="H29" s="9">
        <v>71</v>
      </c>
      <c r="I29" s="27" t="s">
        <v>60</v>
      </c>
      <c r="J29" s="27" t="s">
        <v>60</v>
      </c>
      <c r="K29" s="27" t="s">
        <v>60</v>
      </c>
      <c r="L29" s="27" t="s">
        <v>60</v>
      </c>
      <c r="M29" s="27" t="s">
        <v>60</v>
      </c>
      <c r="N29" s="27" t="s">
        <v>60</v>
      </c>
      <c r="O29" s="9">
        <v>75</v>
      </c>
      <c r="P29" s="9">
        <v>74</v>
      </c>
      <c r="Q29" s="27" t="s">
        <v>60</v>
      </c>
      <c r="R29" s="9">
        <v>79</v>
      </c>
      <c r="S29" s="27" t="s">
        <v>60</v>
      </c>
      <c r="T29" s="27" t="s">
        <v>60</v>
      </c>
      <c r="U29" s="27" t="s">
        <v>60</v>
      </c>
      <c r="V29" s="27" t="s">
        <v>60</v>
      </c>
      <c r="W29" s="9">
        <v>87</v>
      </c>
      <c r="X29" s="9">
        <v>88</v>
      </c>
      <c r="Y29" s="27" t="s">
        <v>60</v>
      </c>
      <c r="Z29" s="15">
        <v>22</v>
      </c>
      <c r="AA29" s="13">
        <f>E29*4+F29*3+G29*2+H29*2+I29*1.5+J29*4.5+K29*3+L29*2.5+M29*4.5+N29*3+O29*2.5+P29*3+Q29*2+R29*3+S29*2+T29*1+V29*1.5+U29*1.5+W29*2+X29*2.5+Y29*3.5</f>
        <v>1801.5</v>
      </c>
      <c r="AB29" s="13">
        <f>AA29/Z29</f>
        <v>81.8863636363636</v>
      </c>
      <c r="AC29" s="13">
        <v>0</v>
      </c>
      <c r="AD29" s="16">
        <v>26</v>
      </c>
      <c r="AE29" s="27" t="s">
        <v>60</v>
      </c>
      <c r="AF29" s="9">
        <v>83</v>
      </c>
      <c r="AG29" s="27" t="s">
        <v>60</v>
      </c>
      <c r="AH29" s="9">
        <v>78</v>
      </c>
      <c r="AI29" s="27" t="s">
        <v>60</v>
      </c>
      <c r="AJ29" s="27" t="s">
        <v>60</v>
      </c>
      <c r="AK29" s="9">
        <v>74</v>
      </c>
      <c r="AL29" s="27" t="s">
        <v>60</v>
      </c>
      <c r="AM29" s="27" t="s">
        <v>60</v>
      </c>
      <c r="AN29" s="9">
        <v>85</v>
      </c>
      <c r="AO29" s="27" t="s">
        <v>69</v>
      </c>
      <c r="AP29" s="27" t="s">
        <v>60</v>
      </c>
      <c r="AQ29" s="27" t="s">
        <v>60</v>
      </c>
      <c r="AR29" s="27" t="s">
        <v>60</v>
      </c>
      <c r="AS29" s="27" t="s">
        <v>60</v>
      </c>
      <c r="AT29" s="27" t="s">
        <v>60</v>
      </c>
      <c r="AU29" s="27" t="s">
        <v>60</v>
      </c>
      <c r="AV29" s="27" t="s">
        <v>60</v>
      </c>
      <c r="AW29" s="9">
        <v>80</v>
      </c>
      <c r="AX29" s="27" t="s">
        <v>60</v>
      </c>
      <c r="AY29" s="28" t="s">
        <v>60</v>
      </c>
      <c r="AZ29" s="20">
        <v>86</v>
      </c>
      <c r="BA29" s="20">
        <v>74</v>
      </c>
      <c r="BB29" s="28" t="s">
        <v>60</v>
      </c>
      <c r="BC29" s="29" t="s">
        <v>60</v>
      </c>
      <c r="BD29" s="13">
        <v>21</v>
      </c>
      <c r="BE29" s="14">
        <f>AE29*3+AF29*2+AG29*2+AH29*1.5+AI29*3+AJ29*1+AK29*3.5+AL29*6+AM29*1+AN29*3.5+AO29*1+AP29*4.5+AQ29*3+AR29*2.5+AS29*2.5+AT29*2.1+AU29*2+AV29*3+AW29*6+AX29*2+AY29*2.5+AZ29*2+BA29*1.5+BB29*0.5+BC29*4</f>
        <v>1682.5</v>
      </c>
      <c r="BF29" s="13">
        <f>BE29/BD29</f>
        <v>80.1190476190476</v>
      </c>
      <c r="BG29" s="13">
        <f>AA29+BE29</f>
        <v>3484</v>
      </c>
      <c r="BH29" s="13">
        <f>Z29+BD29</f>
        <v>43</v>
      </c>
      <c r="BI29" s="13">
        <f>BG29/BH29+0.5</f>
        <v>81.5232558139535</v>
      </c>
    </row>
    <row r="30" spans="1:61">
      <c r="A30" s="8">
        <v>27</v>
      </c>
      <c r="B30" s="27" t="s">
        <v>114</v>
      </c>
      <c r="C30" s="27" t="s">
        <v>115</v>
      </c>
      <c r="D30" s="8">
        <v>31</v>
      </c>
      <c r="E30" s="9">
        <v>86</v>
      </c>
      <c r="F30" s="9">
        <v>84</v>
      </c>
      <c r="G30" s="27" t="s">
        <v>60</v>
      </c>
      <c r="H30" s="9">
        <v>78</v>
      </c>
      <c r="I30" s="27" t="s">
        <v>60</v>
      </c>
      <c r="J30" s="9">
        <v>92</v>
      </c>
      <c r="K30" s="27" t="s">
        <v>60</v>
      </c>
      <c r="L30" s="27" t="s">
        <v>60</v>
      </c>
      <c r="M30" s="27" t="s">
        <v>60</v>
      </c>
      <c r="N30" s="27" t="s">
        <v>60</v>
      </c>
      <c r="O30" s="9">
        <v>78</v>
      </c>
      <c r="P30" s="9">
        <v>83</v>
      </c>
      <c r="Q30" s="27" t="s">
        <v>60</v>
      </c>
      <c r="R30" s="9">
        <v>77</v>
      </c>
      <c r="S30" s="27" t="s">
        <v>60</v>
      </c>
      <c r="T30" s="27" t="s">
        <v>60</v>
      </c>
      <c r="U30" s="9">
        <v>73</v>
      </c>
      <c r="V30" s="27" t="s">
        <v>60</v>
      </c>
      <c r="W30" s="9">
        <v>86</v>
      </c>
      <c r="X30" s="9">
        <v>90</v>
      </c>
      <c r="Y30" s="27" t="s">
        <v>60</v>
      </c>
      <c r="Z30" s="15">
        <v>28</v>
      </c>
      <c r="AA30" s="13">
        <f>E30*4+F30*3+G30*2+H30*2+I30*1.5+J30*4.5+K30*3+L30*2.5+M30*4.5+N30*3+O30*2.5+P30*3+Q30*2+R30*3+S30*2+T30*1+V30*1.5+U30*1.5+W30*2+X30*2.5+Y30*3.5</f>
        <v>2347.5</v>
      </c>
      <c r="AB30" s="13">
        <f>AA30/Z30</f>
        <v>83.8392857142857</v>
      </c>
      <c r="AC30" s="13">
        <v>0</v>
      </c>
      <c r="AD30" s="16">
        <v>35</v>
      </c>
      <c r="AE30" s="27" t="s">
        <v>60</v>
      </c>
      <c r="AF30" s="9">
        <v>80</v>
      </c>
      <c r="AG30" s="27" t="s">
        <v>60</v>
      </c>
      <c r="AH30" s="9">
        <v>76</v>
      </c>
      <c r="AI30" s="9">
        <v>76</v>
      </c>
      <c r="AJ30" s="27" t="s">
        <v>66</v>
      </c>
      <c r="AK30" s="9">
        <v>74</v>
      </c>
      <c r="AL30" s="27" t="s">
        <v>60</v>
      </c>
      <c r="AM30" s="27" t="s">
        <v>60</v>
      </c>
      <c r="AN30" s="9">
        <v>87</v>
      </c>
      <c r="AO30" s="27" t="s">
        <v>69</v>
      </c>
      <c r="AP30" s="9">
        <v>70</v>
      </c>
      <c r="AQ30" s="27" t="s">
        <v>60</v>
      </c>
      <c r="AR30" s="27" t="s">
        <v>60</v>
      </c>
      <c r="AS30" s="27" t="s">
        <v>60</v>
      </c>
      <c r="AT30" s="27" t="s">
        <v>60</v>
      </c>
      <c r="AU30" s="27" t="s">
        <v>60</v>
      </c>
      <c r="AV30" s="27" t="s">
        <v>60</v>
      </c>
      <c r="AW30" s="9">
        <v>78</v>
      </c>
      <c r="AX30" s="27" t="s">
        <v>60</v>
      </c>
      <c r="AY30" s="28" t="s">
        <v>60</v>
      </c>
      <c r="AZ30" s="20">
        <v>83</v>
      </c>
      <c r="BA30" s="20">
        <v>76</v>
      </c>
      <c r="BB30" s="28" t="s">
        <v>60</v>
      </c>
      <c r="BC30" s="29" t="s">
        <v>60</v>
      </c>
      <c r="BD30" s="15">
        <v>29.5</v>
      </c>
      <c r="BE30" s="14">
        <f>AE30*3+AF30*2+AG30*2+AH30*1.5+AI30*3+AJ30*1+AK30*3.5+AL30*6+AM30*1+AN30*3.5+AO30*1+AP30*4.5+AQ30*3+AR30*2.5+AS30*2.5+AT30*2.1+AU30*2+AV30*3+AW30*6+AX30*2+AY30*2.5+AZ30*2+BA30*1.5+BB30*0.5+BC30*4</f>
        <v>2298.5</v>
      </c>
      <c r="BF30" s="13">
        <f>BE30/BD30</f>
        <v>77.9152542372881</v>
      </c>
      <c r="BG30" s="13">
        <f>AA30+BE30</f>
        <v>4646</v>
      </c>
      <c r="BH30" s="13">
        <f>Z30+BD30</f>
        <v>57.5</v>
      </c>
      <c r="BI30" s="13">
        <f>BG30/BH30+0.5</f>
        <v>81.3</v>
      </c>
    </row>
    <row r="31" spans="1:61">
      <c r="A31" s="8">
        <v>28</v>
      </c>
      <c r="B31" s="27" t="s">
        <v>116</v>
      </c>
      <c r="C31" s="30" t="s">
        <v>117</v>
      </c>
      <c r="D31" s="8">
        <v>23.5</v>
      </c>
      <c r="E31" s="27" t="s">
        <v>60</v>
      </c>
      <c r="F31" s="9">
        <v>74</v>
      </c>
      <c r="G31" s="27" t="s">
        <v>60</v>
      </c>
      <c r="H31" s="9">
        <v>79</v>
      </c>
      <c r="I31" s="27" t="s">
        <v>60</v>
      </c>
      <c r="J31" s="9">
        <v>62</v>
      </c>
      <c r="K31" s="27" t="s">
        <v>60</v>
      </c>
      <c r="L31" s="27" t="s">
        <v>60</v>
      </c>
      <c r="M31" s="27" t="s">
        <v>60</v>
      </c>
      <c r="N31" s="9">
        <v>69</v>
      </c>
      <c r="O31" s="27" t="s">
        <v>60</v>
      </c>
      <c r="P31" s="9">
        <v>77</v>
      </c>
      <c r="Q31" s="27" t="s">
        <v>60</v>
      </c>
      <c r="R31" s="27" t="s">
        <v>60</v>
      </c>
      <c r="S31" s="27" t="s">
        <v>60</v>
      </c>
      <c r="T31" s="27" t="s">
        <v>60</v>
      </c>
      <c r="U31" s="9">
        <v>73</v>
      </c>
      <c r="V31" s="27" t="s">
        <v>60</v>
      </c>
      <c r="W31" s="9">
        <v>74</v>
      </c>
      <c r="X31" s="10">
        <v>51</v>
      </c>
      <c r="Y31" s="27" t="s">
        <v>60</v>
      </c>
      <c r="Z31" s="15">
        <v>21.5</v>
      </c>
      <c r="AA31" s="13">
        <f>E31*4+F31*3+G31*2+H31*2+I31*1.5+J31*4.5+K31*3+L31*2.5+M31*4.5+N31*3+O31*2.5+P31*3+Q31*2+R31*3+S31*2+T31*1+V31*1.5+U31*1.5+W31*2+X31*2.5+Y31*3.5</f>
        <v>1482</v>
      </c>
      <c r="AB31" s="13">
        <f>AA31/Z31</f>
        <v>68.9302325581395</v>
      </c>
      <c r="AC31" s="13">
        <v>0</v>
      </c>
      <c r="AD31" s="16">
        <v>35</v>
      </c>
      <c r="AE31" s="27" t="s">
        <v>60</v>
      </c>
      <c r="AF31" s="9">
        <v>82</v>
      </c>
      <c r="AG31" s="27" t="s">
        <v>60</v>
      </c>
      <c r="AH31" s="9">
        <v>82</v>
      </c>
      <c r="AI31" s="9">
        <v>84</v>
      </c>
      <c r="AJ31" s="27" t="s">
        <v>61</v>
      </c>
      <c r="AK31" s="9">
        <v>79</v>
      </c>
      <c r="AL31" s="9">
        <v>60</v>
      </c>
      <c r="AM31" s="27" t="s">
        <v>60</v>
      </c>
      <c r="AN31" s="9">
        <v>86</v>
      </c>
      <c r="AO31" s="27" t="s">
        <v>69</v>
      </c>
      <c r="AP31" s="10">
        <v>45</v>
      </c>
      <c r="AQ31" s="27" t="s">
        <v>60</v>
      </c>
      <c r="AR31" s="27" t="s">
        <v>60</v>
      </c>
      <c r="AS31" s="27" t="s">
        <v>60</v>
      </c>
      <c r="AT31" s="27" t="s">
        <v>60</v>
      </c>
      <c r="AU31" s="27" t="s">
        <v>60</v>
      </c>
      <c r="AV31" s="27" t="s">
        <v>60</v>
      </c>
      <c r="AW31" s="9">
        <v>64</v>
      </c>
      <c r="AX31" s="27" t="s">
        <v>60</v>
      </c>
      <c r="AY31" s="28" t="s">
        <v>60</v>
      </c>
      <c r="AZ31" s="20">
        <v>82</v>
      </c>
      <c r="BA31" s="20">
        <v>82</v>
      </c>
      <c r="BB31" s="28" t="s">
        <v>60</v>
      </c>
      <c r="BC31" s="29" t="s">
        <v>60</v>
      </c>
      <c r="BD31" s="13">
        <v>27.5</v>
      </c>
      <c r="BE31" s="14">
        <f>AE31*3+AF31*2+AG31*2+AH31*1.5+AI31*3+AJ31*1+AK31*3.5+AL31*6+AM31*1+AN31*3.5+AO31*1+AP31*4.5+AQ31*3+AR31*2.5+AS31*2.5+AT31*2.1+AU31*2+AV31*3+AW31*6+AX31*2+AY31*2.5+AZ31*2+BA31*1.5+BB31*0.5+BC31*4</f>
        <v>2500</v>
      </c>
      <c r="BF31" s="13">
        <f>BE31/BD31</f>
        <v>90.9090909090909</v>
      </c>
      <c r="BG31" s="13">
        <f>AA31+BE31</f>
        <v>3982</v>
      </c>
      <c r="BH31" s="13">
        <f>Z31+BD31</f>
        <v>49</v>
      </c>
      <c r="BI31" s="13">
        <f>BG31/BH31</f>
        <v>81.265306122449</v>
      </c>
    </row>
    <row r="32" ht="15" customHeight="1" spans="1:61">
      <c r="A32" s="8">
        <v>29</v>
      </c>
      <c r="B32" s="27" t="s">
        <v>118</v>
      </c>
      <c r="C32" s="27" t="s">
        <v>119</v>
      </c>
      <c r="D32" s="8">
        <v>26.5</v>
      </c>
      <c r="E32" s="9">
        <v>89</v>
      </c>
      <c r="F32" s="9">
        <v>80</v>
      </c>
      <c r="G32" s="27" t="s">
        <v>60</v>
      </c>
      <c r="H32" s="9">
        <v>77</v>
      </c>
      <c r="I32" s="27" t="s">
        <v>60</v>
      </c>
      <c r="J32" s="27" t="s">
        <v>60</v>
      </c>
      <c r="K32" s="27" t="s">
        <v>60</v>
      </c>
      <c r="L32" s="27" t="s">
        <v>60</v>
      </c>
      <c r="M32" s="27" t="s">
        <v>60</v>
      </c>
      <c r="N32" s="27" t="s">
        <v>60</v>
      </c>
      <c r="O32" s="9">
        <v>75</v>
      </c>
      <c r="P32" s="9">
        <v>84</v>
      </c>
      <c r="Q32" s="27" t="s">
        <v>60</v>
      </c>
      <c r="R32" s="9">
        <v>77</v>
      </c>
      <c r="S32" s="27" t="s">
        <v>60</v>
      </c>
      <c r="T32" s="27" t="s">
        <v>60</v>
      </c>
      <c r="U32" s="27" t="s">
        <v>60</v>
      </c>
      <c r="V32" s="27" t="s">
        <v>60</v>
      </c>
      <c r="W32" s="9">
        <v>88</v>
      </c>
      <c r="X32" s="9">
        <v>80</v>
      </c>
      <c r="Y32" s="27" t="s">
        <v>60</v>
      </c>
      <c r="Z32" s="15">
        <v>22</v>
      </c>
      <c r="AA32" s="13">
        <f>E32*4+F32*3+G32*2+H32*2+I32*1.5+J32*4.5+K32*3+L32*2.5+M32*4.5+N32*3+O32*2.5+P32*3+Q32*2+R32*3+S32*2+T32*1+V32*1.5+U32*1.5+W32*2+X32*2.5+Y32*3.5</f>
        <v>1796.5</v>
      </c>
      <c r="AB32" s="13">
        <f>AA32/Z32</f>
        <v>81.6590909090909</v>
      </c>
      <c r="AC32" s="13">
        <v>0</v>
      </c>
      <c r="AD32" s="16">
        <v>28.5</v>
      </c>
      <c r="AE32" s="27" t="s">
        <v>60</v>
      </c>
      <c r="AF32" s="9">
        <v>78</v>
      </c>
      <c r="AG32" s="27" t="s">
        <v>60</v>
      </c>
      <c r="AH32" s="9">
        <v>82</v>
      </c>
      <c r="AI32" s="27" t="s">
        <v>60</v>
      </c>
      <c r="AJ32" s="27" t="s">
        <v>60</v>
      </c>
      <c r="AK32" s="9">
        <v>82</v>
      </c>
      <c r="AL32" s="27" t="s">
        <v>60</v>
      </c>
      <c r="AM32" s="27" t="s">
        <v>60</v>
      </c>
      <c r="AN32" s="9">
        <v>82</v>
      </c>
      <c r="AO32" s="27" t="s">
        <v>61</v>
      </c>
      <c r="AP32" s="27" t="s">
        <v>60</v>
      </c>
      <c r="AQ32" s="27" t="s">
        <v>60</v>
      </c>
      <c r="AR32" s="27" t="s">
        <v>60</v>
      </c>
      <c r="AS32" s="27" t="s">
        <v>60</v>
      </c>
      <c r="AT32" s="27" t="s">
        <v>60</v>
      </c>
      <c r="AU32" s="27" t="s">
        <v>60</v>
      </c>
      <c r="AV32" s="27" t="s">
        <v>60</v>
      </c>
      <c r="AW32" s="9">
        <v>81</v>
      </c>
      <c r="AX32" s="27" t="s">
        <v>60</v>
      </c>
      <c r="AY32" s="20">
        <v>76</v>
      </c>
      <c r="AZ32" s="20">
        <v>82</v>
      </c>
      <c r="BA32" s="20">
        <v>76</v>
      </c>
      <c r="BB32" s="28" t="s">
        <v>60</v>
      </c>
      <c r="BC32" s="29" t="s">
        <v>60</v>
      </c>
      <c r="BD32" s="13">
        <v>23.5</v>
      </c>
      <c r="BE32" s="14">
        <f>AE32*3+AF32*2+AG32*2+AH32*1.5+AI32*3+AJ32*1+AK32*3.5+AL32*6+AM32*1+AN32*3.5+AO32*1+AP32*4.5+AQ32*3+AR32*2.5+AS32*2.5+AT32*2.1+AU32*2+AV32*3+AW32*6+AX32*2+AY32*2.5+AZ32*2+BA32*1.5+BB32*0.5+BC32*4</f>
        <v>1877</v>
      </c>
      <c r="BF32" s="13">
        <f>BE32/BD32</f>
        <v>79.8723404255319</v>
      </c>
      <c r="BG32" s="13">
        <f>AA32+BE32</f>
        <v>3673.5</v>
      </c>
      <c r="BH32" s="13">
        <f>Z32+BD32</f>
        <v>45.5</v>
      </c>
      <c r="BI32" s="13">
        <f>BG32/BH32+0.5</f>
        <v>81.2362637362637</v>
      </c>
    </row>
    <row r="33" spans="1:61">
      <c r="A33" s="8">
        <v>30</v>
      </c>
      <c r="B33" s="27" t="s">
        <v>120</v>
      </c>
      <c r="C33" s="27" t="s">
        <v>121</v>
      </c>
      <c r="D33" s="8">
        <v>27</v>
      </c>
      <c r="E33" s="9">
        <v>69</v>
      </c>
      <c r="F33" s="9">
        <v>72</v>
      </c>
      <c r="G33" s="27" t="s">
        <v>60</v>
      </c>
      <c r="H33" s="9">
        <v>76</v>
      </c>
      <c r="I33" s="27" t="s">
        <v>60</v>
      </c>
      <c r="J33" s="27" t="s">
        <v>60</v>
      </c>
      <c r="K33" s="27" t="s">
        <v>60</v>
      </c>
      <c r="L33" s="27" t="s">
        <v>60</v>
      </c>
      <c r="M33" s="27" t="s">
        <v>60</v>
      </c>
      <c r="N33" s="27" t="s">
        <v>60</v>
      </c>
      <c r="O33" s="9">
        <v>79</v>
      </c>
      <c r="P33" s="9">
        <v>68</v>
      </c>
      <c r="Q33" s="27" t="s">
        <v>60</v>
      </c>
      <c r="R33" s="9">
        <v>88</v>
      </c>
      <c r="S33" s="27" t="s">
        <v>60</v>
      </c>
      <c r="T33" s="27" t="s">
        <v>60</v>
      </c>
      <c r="U33" s="27" t="s">
        <v>60</v>
      </c>
      <c r="V33" s="27" t="s">
        <v>60</v>
      </c>
      <c r="W33" s="9">
        <v>87</v>
      </c>
      <c r="X33" s="9">
        <v>90</v>
      </c>
      <c r="Y33" s="27" t="s">
        <v>60</v>
      </c>
      <c r="Z33" s="15">
        <v>22</v>
      </c>
      <c r="AA33" s="13">
        <f>E33*4+F33*3+G33*2+H33*2+I33*1.5+J33*4.5+K33*3+L33*2.5+M33*4.5+N33*3+O33*2.5+P33*3+Q33*2+R33*3+S33*2+T33*1+V33*1.5+U33*1.5+W33*2+X33*2.5+Y33*3.5</f>
        <v>1708.5</v>
      </c>
      <c r="AB33" s="13">
        <f>AA33/Z33</f>
        <v>77.6590909090909</v>
      </c>
      <c r="AC33" s="13">
        <v>0</v>
      </c>
      <c r="AD33" s="16">
        <v>26</v>
      </c>
      <c r="AE33" s="27" t="s">
        <v>60</v>
      </c>
      <c r="AF33" s="9">
        <v>77</v>
      </c>
      <c r="AG33" s="27" t="s">
        <v>60</v>
      </c>
      <c r="AH33" s="9">
        <v>78</v>
      </c>
      <c r="AI33" s="27" t="s">
        <v>60</v>
      </c>
      <c r="AJ33" s="27" t="s">
        <v>60</v>
      </c>
      <c r="AK33" s="9">
        <v>75</v>
      </c>
      <c r="AL33" s="27" t="s">
        <v>60</v>
      </c>
      <c r="AM33" s="27" t="s">
        <v>60</v>
      </c>
      <c r="AN33" s="9">
        <v>88</v>
      </c>
      <c r="AO33" s="27" t="s">
        <v>66</v>
      </c>
      <c r="AP33" s="27" t="s">
        <v>60</v>
      </c>
      <c r="AQ33" s="27" t="s">
        <v>60</v>
      </c>
      <c r="AR33" s="27" t="s">
        <v>60</v>
      </c>
      <c r="AS33" s="27" t="s">
        <v>60</v>
      </c>
      <c r="AT33" s="27" t="s">
        <v>60</v>
      </c>
      <c r="AU33" s="27" t="s">
        <v>60</v>
      </c>
      <c r="AV33" s="27" t="s">
        <v>60</v>
      </c>
      <c r="AW33" s="9">
        <v>83</v>
      </c>
      <c r="AX33" s="27" t="s">
        <v>60</v>
      </c>
      <c r="AY33" s="28" t="s">
        <v>60</v>
      </c>
      <c r="AZ33" s="20">
        <v>89</v>
      </c>
      <c r="BA33" s="20">
        <v>73</v>
      </c>
      <c r="BB33" s="28" t="s">
        <v>60</v>
      </c>
      <c r="BC33" s="29" t="s">
        <v>60</v>
      </c>
      <c r="BD33" s="13">
        <v>21</v>
      </c>
      <c r="BE33" s="14">
        <f>AE33*3+AF33*2+AG33*2+AH33*1.5+AI33*3+AJ33*1+AK33*3.5+AL33*6+AM33*1+AN33*3.5+AO33*1+AP33*4.5+AQ33*3+AR33*2.5+AS33*2.5+AT33*2.1+AU33*2+AV33*3+AW33*6+AX33*2+AY33*2.5+AZ33*2+BA33*1.5+BB33*0.5+BC33*4</f>
        <v>1717</v>
      </c>
      <c r="BF33" s="13">
        <f>BE33/BD33</f>
        <v>81.7619047619048</v>
      </c>
      <c r="BG33" s="13">
        <f>AA33+BE33</f>
        <v>3425.5</v>
      </c>
      <c r="BH33" s="13">
        <f>Z33+BD33</f>
        <v>43</v>
      </c>
      <c r="BI33" s="13">
        <f>BG33/BH33+0.5+1</f>
        <v>81.1627906976744</v>
      </c>
    </row>
    <row r="34" spans="1:61">
      <c r="A34" s="8">
        <v>31</v>
      </c>
      <c r="B34" s="27" t="s">
        <v>122</v>
      </c>
      <c r="C34" s="27" t="s">
        <v>123</v>
      </c>
      <c r="D34" s="8">
        <v>26.5</v>
      </c>
      <c r="E34" s="9">
        <v>81</v>
      </c>
      <c r="F34" s="9">
        <v>86</v>
      </c>
      <c r="G34" s="27" t="s">
        <v>60</v>
      </c>
      <c r="H34" s="9">
        <v>87</v>
      </c>
      <c r="I34" s="27" t="s">
        <v>60</v>
      </c>
      <c r="J34" s="27" t="s">
        <v>60</v>
      </c>
      <c r="K34" s="27" t="s">
        <v>60</v>
      </c>
      <c r="L34" s="27" t="s">
        <v>60</v>
      </c>
      <c r="M34" s="27" t="s">
        <v>60</v>
      </c>
      <c r="N34" s="27" t="s">
        <v>60</v>
      </c>
      <c r="O34" s="9">
        <v>82</v>
      </c>
      <c r="P34" s="9">
        <v>85</v>
      </c>
      <c r="Q34" s="27" t="s">
        <v>60</v>
      </c>
      <c r="R34" s="9">
        <v>75</v>
      </c>
      <c r="S34" s="27" t="s">
        <v>60</v>
      </c>
      <c r="T34" s="27" t="s">
        <v>60</v>
      </c>
      <c r="U34" s="27" t="s">
        <v>60</v>
      </c>
      <c r="V34" s="27" t="s">
        <v>60</v>
      </c>
      <c r="W34" s="9">
        <v>82</v>
      </c>
      <c r="X34" s="9">
        <v>75</v>
      </c>
      <c r="Y34" s="27" t="s">
        <v>60</v>
      </c>
      <c r="Z34" s="15">
        <v>22</v>
      </c>
      <c r="AA34" s="13">
        <f>E34*4+F34*3+G34*2+H34*2+I34*1.5+J34*4.5+K34*3+L34*2.5+M34*4.5+N34*3+O34*2.5+P34*3+Q34*2+R34*3+S34*2+T34*1+V34*1.5+U34*1.5+W34*2+X34*2.5+Y34*3.5</f>
        <v>1792.5</v>
      </c>
      <c r="AB34" s="13">
        <f>AA34/Z34</f>
        <v>81.4772727272727</v>
      </c>
      <c r="AC34" s="13">
        <v>0</v>
      </c>
      <c r="AD34" s="16">
        <v>28</v>
      </c>
      <c r="AE34" s="27" t="s">
        <v>60</v>
      </c>
      <c r="AF34" s="9">
        <v>79</v>
      </c>
      <c r="AG34" s="27" t="s">
        <v>60</v>
      </c>
      <c r="AH34" s="9">
        <v>81</v>
      </c>
      <c r="AI34" s="27" t="s">
        <v>60</v>
      </c>
      <c r="AJ34" s="27" t="s">
        <v>60</v>
      </c>
      <c r="AK34" s="9">
        <v>61</v>
      </c>
      <c r="AL34" s="27" t="s">
        <v>60</v>
      </c>
      <c r="AM34" s="27" t="s">
        <v>60</v>
      </c>
      <c r="AN34" s="9">
        <v>85</v>
      </c>
      <c r="AO34" s="27" t="s">
        <v>69</v>
      </c>
      <c r="AP34" s="27" t="s">
        <v>60</v>
      </c>
      <c r="AQ34" s="27" t="s">
        <v>60</v>
      </c>
      <c r="AR34" s="27" t="s">
        <v>60</v>
      </c>
      <c r="AS34" s="27" t="s">
        <v>60</v>
      </c>
      <c r="AT34" s="27" t="s">
        <v>60</v>
      </c>
      <c r="AU34" s="27" t="s">
        <v>60</v>
      </c>
      <c r="AV34" s="27" t="s">
        <v>60</v>
      </c>
      <c r="AW34" s="9">
        <v>82</v>
      </c>
      <c r="AX34" s="27" t="s">
        <v>60</v>
      </c>
      <c r="AY34" s="28" t="s">
        <v>60</v>
      </c>
      <c r="AZ34" s="20">
        <v>76</v>
      </c>
      <c r="BA34" s="20">
        <v>77</v>
      </c>
      <c r="BB34" s="28" t="s">
        <v>60</v>
      </c>
      <c r="BC34" s="29" t="s">
        <v>60</v>
      </c>
      <c r="BD34" s="13">
        <v>21</v>
      </c>
      <c r="BE34" s="14">
        <f>AE34*3+AF34*2+AG34*2+AH34*1.5+AI34*3+AJ34*1+AK34*3.5+AL34*6+AM34*1+AN34*3.5+AO34*1+AP34*4.5+AQ34*3+AR34*2.5+AS34*2.5+AT34*2.1+AU34*2+AV34*3+AW34*6+AX34*2+AY34*2.5+AZ34*2+BA34*1.5+BB34*0.5+BC34*4</f>
        <v>1630</v>
      </c>
      <c r="BF34" s="13">
        <f>BE34/BD34</f>
        <v>77.6190476190476</v>
      </c>
      <c r="BG34" s="13">
        <f>AA34+BE34</f>
        <v>3422.5</v>
      </c>
      <c r="BH34" s="13">
        <f>Z34+BD34</f>
        <v>43</v>
      </c>
      <c r="BI34" s="13">
        <f>BG34/BH34+0.5+1</f>
        <v>81.0930232558139</v>
      </c>
    </row>
    <row r="35" spans="1:61">
      <c r="A35" s="8">
        <v>32</v>
      </c>
      <c r="B35" s="27" t="s">
        <v>124</v>
      </c>
      <c r="C35" s="27" t="s">
        <v>125</v>
      </c>
      <c r="D35" s="8">
        <v>26.5</v>
      </c>
      <c r="E35" s="9">
        <v>81</v>
      </c>
      <c r="F35" s="9">
        <v>85</v>
      </c>
      <c r="G35" s="27" t="s">
        <v>60</v>
      </c>
      <c r="H35" s="9">
        <v>83</v>
      </c>
      <c r="I35" s="27" t="s">
        <v>60</v>
      </c>
      <c r="J35" s="27" t="s">
        <v>60</v>
      </c>
      <c r="K35" s="27" t="s">
        <v>60</v>
      </c>
      <c r="L35" s="27" t="s">
        <v>60</v>
      </c>
      <c r="M35" s="27" t="s">
        <v>60</v>
      </c>
      <c r="N35" s="27" t="s">
        <v>60</v>
      </c>
      <c r="O35" s="9">
        <v>76</v>
      </c>
      <c r="P35" s="9">
        <v>74</v>
      </c>
      <c r="Q35" s="27" t="s">
        <v>60</v>
      </c>
      <c r="R35" s="9">
        <v>86</v>
      </c>
      <c r="S35" s="27" t="s">
        <v>60</v>
      </c>
      <c r="T35" s="27" t="s">
        <v>60</v>
      </c>
      <c r="U35" s="27" t="s">
        <v>60</v>
      </c>
      <c r="V35" s="27" t="s">
        <v>60</v>
      </c>
      <c r="W35" s="9">
        <v>90</v>
      </c>
      <c r="X35" s="9">
        <v>90</v>
      </c>
      <c r="Y35" s="27" t="s">
        <v>60</v>
      </c>
      <c r="Z35" s="15">
        <v>22</v>
      </c>
      <c r="AA35" s="13">
        <f>E35*4+F35*3+G35*2+H35*2+I35*1.5+J35*4.5+K35*3+L35*2.5+M35*4.5+N35*3+O35*2.5+P35*3+Q35*2+R35*3+S35*2+T35*1+V35*1.5+U35*1.5+W35*2+X35*2.5+Y35*3.5</f>
        <v>1820</v>
      </c>
      <c r="AB35" s="13">
        <f>AA35/Z35</f>
        <v>82.7272727272727</v>
      </c>
      <c r="AC35" s="13">
        <v>0</v>
      </c>
      <c r="AD35" s="16">
        <v>24</v>
      </c>
      <c r="AE35" s="27" t="s">
        <v>60</v>
      </c>
      <c r="AF35" s="9">
        <v>77</v>
      </c>
      <c r="AG35" s="27" t="s">
        <v>60</v>
      </c>
      <c r="AH35" s="9">
        <v>72</v>
      </c>
      <c r="AI35" s="27" t="s">
        <v>60</v>
      </c>
      <c r="AJ35" s="27" t="s">
        <v>60</v>
      </c>
      <c r="AK35" s="9">
        <v>79</v>
      </c>
      <c r="AL35" s="27" t="s">
        <v>60</v>
      </c>
      <c r="AM35" s="27" t="s">
        <v>60</v>
      </c>
      <c r="AN35" s="9">
        <v>83</v>
      </c>
      <c r="AO35" s="27" t="s">
        <v>69</v>
      </c>
      <c r="AP35" s="27" t="s">
        <v>60</v>
      </c>
      <c r="AQ35" s="27" t="s">
        <v>60</v>
      </c>
      <c r="AR35" s="27" t="s">
        <v>60</v>
      </c>
      <c r="AS35" s="27" t="s">
        <v>60</v>
      </c>
      <c r="AT35" s="27" t="s">
        <v>60</v>
      </c>
      <c r="AU35" s="27" t="s">
        <v>60</v>
      </c>
      <c r="AV35" s="27" t="s">
        <v>60</v>
      </c>
      <c r="AW35" s="9">
        <v>78</v>
      </c>
      <c r="AX35" s="27" t="s">
        <v>60</v>
      </c>
      <c r="AY35" s="28" t="s">
        <v>60</v>
      </c>
      <c r="AZ35" s="20">
        <v>76</v>
      </c>
      <c r="BA35" s="20">
        <v>74</v>
      </c>
      <c r="BB35" s="28" t="s">
        <v>60</v>
      </c>
      <c r="BC35" s="29" t="s">
        <v>60</v>
      </c>
      <c r="BD35" s="13">
        <v>21</v>
      </c>
      <c r="BE35" s="14">
        <f>AE35*3+AF35*2+AG35*2+AH35*1.5+AI35*3+AJ35*1+AK35*3.5+AL35*6+AM35*1+AN35*3.5+AO35*1+AP35*4.5+AQ35*3+AR35*2.5+AS35*2.5+AT35*2.1+AU35*2+AV35*3+AW35*6+AX35*2+AY35*2.5+AZ35*2+BA35*1.5+BB35*0.5+BC35*4</f>
        <v>1640</v>
      </c>
      <c r="BF35" s="13">
        <f>BE35/BD35</f>
        <v>78.0952380952381</v>
      </c>
      <c r="BG35" s="13">
        <f>AA35+BE35</f>
        <v>3460</v>
      </c>
      <c r="BH35" s="13">
        <f>Z35+BD35</f>
        <v>43</v>
      </c>
      <c r="BI35" s="13">
        <f>BG35/BH35+0.5</f>
        <v>80.9651162790698</v>
      </c>
    </row>
    <row r="36" spans="1:61">
      <c r="A36" s="8">
        <v>33</v>
      </c>
      <c r="B36" s="27" t="s">
        <v>126</v>
      </c>
      <c r="C36" s="27" t="s">
        <v>127</v>
      </c>
      <c r="D36" s="8">
        <v>28.5</v>
      </c>
      <c r="E36" s="9">
        <v>93</v>
      </c>
      <c r="F36" s="9">
        <v>78</v>
      </c>
      <c r="G36" s="27" t="s">
        <v>60</v>
      </c>
      <c r="H36" s="9">
        <v>78</v>
      </c>
      <c r="I36" s="27" t="s">
        <v>60</v>
      </c>
      <c r="J36" s="9">
        <v>96</v>
      </c>
      <c r="K36" s="27" t="s">
        <v>60</v>
      </c>
      <c r="L36" s="27" t="s">
        <v>60</v>
      </c>
      <c r="M36" s="27" t="s">
        <v>60</v>
      </c>
      <c r="N36" s="9">
        <v>83</v>
      </c>
      <c r="O36" s="27" t="s">
        <v>60</v>
      </c>
      <c r="P36" s="9">
        <v>85</v>
      </c>
      <c r="Q36" s="27" t="s">
        <v>60</v>
      </c>
      <c r="R36" s="27" t="s">
        <v>60</v>
      </c>
      <c r="S36" s="27" t="s">
        <v>60</v>
      </c>
      <c r="T36" s="27" t="s">
        <v>60</v>
      </c>
      <c r="U36" s="9">
        <v>73</v>
      </c>
      <c r="V36" s="27" t="s">
        <v>60</v>
      </c>
      <c r="W36" s="9">
        <v>90</v>
      </c>
      <c r="X36" s="9">
        <v>78</v>
      </c>
      <c r="Y36" s="27" t="s">
        <v>60</v>
      </c>
      <c r="Z36" s="15">
        <v>25.5</v>
      </c>
      <c r="AA36" s="13">
        <f>E36*4+F36*3+G36*2+H36*2+I36*1.5+J36*4.5+K36*3+L36*2.5+M36*4.5+N36*3+O36*2.5+P36*3+Q36*2+R36*3+S36*2+T36*1+V36*1.5+U36*1.5+W36*2+X36*2.5+Y36*3.5</f>
        <v>2182.5</v>
      </c>
      <c r="AB36" s="13">
        <f>AA36/Z36</f>
        <v>85.5882352941176</v>
      </c>
      <c r="AC36" s="13">
        <v>0</v>
      </c>
      <c r="AD36" s="16">
        <v>35.5</v>
      </c>
      <c r="AE36" s="27" t="s">
        <v>60</v>
      </c>
      <c r="AF36" s="9">
        <v>68</v>
      </c>
      <c r="AG36" s="27" t="s">
        <v>60</v>
      </c>
      <c r="AH36" s="9">
        <v>77</v>
      </c>
      <c r="AI36" s="9">
        <v>86</v>
      </c>
      <c r="AJ36" s="27" t="s">
        <v>61</v>
      </c>
      <c r="AK36" s="9">
        <v>85</v>
      </c>
      <c r="AL36" s="27" t="s">
        <v>60</v>
      </c>
      <c r="AM36" s="27" t="s">
        <v>60</v>
      </c>
      <c r="AN36" s="9">
        <v>86</v>
      </c>
      <c r="AO36" s="27" t="s">
        <v>66</v>
      </c>
      <c r="AP36" s="9">
        <v>80</v>
      </c>
      <c r="AQ36" s="27" t="s">
        <v>60</v>
      </c>
      <c r="AR36" s="27" t="s">
        <v>60</v>
      </c>
      <c r="AS36" s="27" t="s">
        <v>60</v>
      </c>
      <c r="AT36" s="27" t="s">
        <v>60</v>
      </c>
      <c r="AU36" s="27" t="s">
        <v>60</v>
      </c>
      <c r="AV36" s="27" t="s">
        <v>60</v>
      </c>
      <c r="AW36" s="9">
        <v>79</v>
      </c>
      <c r="AX36" s="27" t="s">
        <v>60</v>
      </c>
      <c r="AY36" s="28" t="s">
        <v>60</v>
      </c>
      <c r="AZ36" s="20">
        <v>90</v>
      </c>
      <c r="BA36" s="20">
        <v>76</v>
      </c>
      <c r="BB36" s="28" t="s">
        <v>60</v>
      </c>
      <c r="BC36" s="29" t="s">
        <v>60</v>
      </c>
      <c r="BD36" s="13">
        <v>31.5</v>
      </c>
      <c r="BE36" s="14">
        <f>AE36*3+AF36*2+AG36*2+AH36*1.5+AI36*3+AJ36*1+AK36*3.5+AL36*6+AM36*1+AN36*3.5+AO36*1+AP36*4.5+AQ36*3+AR36*2.5+AS36*2.5+AT36*2.1+AU36*2+AV36*3+AW36*6+AX36*2+AY36*2.5+AZ36*2+BA36*1.5+BB36*0.5+BC36*4</f>
        <v>2396</v>
      </c>
      <c r="BF36" s="13">
        <f>BE36/BD36</f>
        <v>76.0634920634921</v>
      </c>
      <c r="BG36" s="13">
        <f>AA36+BE36</f>
        <v>4578.5</v>
      </c>
      <c r="BH36" s="13">
        <f>Z36+BD36</f>
        <v>57</v>
      </c>
      <c r="BI36" s="13">
        <f>BG36/BH36+0.5</f>
        <v>80.8245614035088</v>
      </c>
    </row>
    <row r="37" spans="1:61">
      <c r="A37" s="8">
        <v>34</v>
      </c>
      <c r="B37" s="27" t="s">
        <v>128</v>
      </c>
      <c r="C37" s="27" t="s">
        <v>129</v>
      </c>
      <c r="D37" s="8">
        <v>27</v>
      </c>
      <c r="E37" s="9">
        <v>90</v>
      </c>
      <c r="F37" s="9">
        <v>70</v>
      </c>
      <c r="G37" s="27" t="s">
        <v>60</v>
      </c>
      <c r="H37" s="9">
        <v>74</v>
      </c>
      <c r="I37" s="27" t="s">
        <v>60</v>
      </c>
      <c r="J37" s="27" t="s">
        <v>60</v>
      </c>
      <c r="K37" s="27" t="s">
        <v>60</v>
      </c>
      <c r="L37" s="27" t="s">
        <v>60</v>
      </c>
      <c r="M37" s="27" t="s">
        <v>60</v>
      </c>
      <c r="N37" s="27" t="s">
        <v>60</v>
      </c>
      <c r="O37" s="9">
        <v>73</v>
      </c>
      <c r="P37" s="9">
        <v>80</v>
      </c>
      <c r="Q37" s="27" t="s">
        <v>60</v>
      </c>
      <c r="R37" s="9">
        <v>67</v>
      </c>
      <c r="S37" s="27" t="s">
        <v>60</v>
      </c>
      <c r="T37" s="27" t="s">
        <v>60</v>
      </c>
      <c r="U37" s="27" t="s">
        <v>60</v>
      </c>
      <c r="V37" s="27" t="s">
        <v>60</v>
      </c>
      <c r="W37" s="9">
        <v>90</v>
      </c>
      <c r="X37" s="9">
        <v>85</v>
      </c>
      <c r="Y37" s="27" t="s">
        <v>60</v>
      </c>
      <c r="Z37" s="15">
        <v>22</v>
      </c>
      <c r="AA37" s="13">
        <f>E37*4+F37*3+G37*2+H37*2+I37*1.5+J37*4.5+K37*3+L37*2.5+M37*4.5+N37*3+O37*2.5+P37*3+Q37*2+R37*3+S37*2+T37*1+V37*1.5+U37*1.5+W37*2+X37*2.5+Y37*3.5</f>
        <v>1734</v>
      </c>
      <c r="AB37" s="13">
        <f>AA37/Z37</f>
        <v>78.8181818181818</v>
      </c>
      <c r="AC37" s="13">
        <v>0</v>
      </c>
      <c r="AD37" s="16">
        <v>25.5</v>
      </c>
      <c r="AE37" s="27" t="s">
        <v>60</v>
      </c>
      <c r="AF37" s="9">
        <v>72</v>
      </c>
      <c r="AG37" s="27" t="s">
        <v>60</v>
      </c>
      <c r="AH37" s="9">
        <v>81</v>
      </c>
      <c r="AI37" s="27" t="s">
        <v>60</v>
      </c>
      <c r="AJ37" s="27" t="s">
        <v>60</v>
      </c>
      <c r="AK37" s="9">
        <v>81</v>
      </c>
      <c r="AL37" s="27" t="s">
        <v>60</v>
      </c>
      <c r="AM37" s="27" t="s">
        <v>60</v>
      </c>
      <c r="AN37" s="9">
        <v>85</v>
      </c>
      <c r="AO37" s="27" t="s">
        <v>69</v>
      </c>
      <c r="AP37" s="27" t="s">
        <v>60</v>
      </c>
      <c r="AQ37" s="27" t="s">
        <v>60</v>
      </c>
      <c r="AR37" s="27" t="s">
        <v>60</v>
      </c>
      <c r="AS37" s="27" t="s">
        <v>60</v>
      </c>
      <c r="AT37" s="27" t="s">
        <v>60</v>
      </c>
      <c r="AU37" s="27" t="s">
        <v>60</v>
      </c>
      <c r="AV37" s="27" t="s">
        <v>60</v>
      </c>
      <c r="AW37" s="9">
        <v>85</v>
      </c>
      <c r="AX37" s="27" t="s">
        <v>60</v>
      </c>
      <c r="AY37" s="28" t="s">
        <v>60</v>
      </c>
      <c r="AZ37" s="20">
        <v>90</v>
      </c>
      <c r="BA37" s="20">
        <v>79</v>
      </c>
      <c r="BB37" s="28" t="s">
        <v>60</v>
      </c>
      <c r="BC37" s="29" t="s">
        <v>60</v>
      </c>
      <c r="BD37" s="13">
        <v>21</v>
      </c>
      <c r="BE37" s="14">
        <f>AE37*3+AF37*2+AG37*2+AH37*1.5+AI37*3+AJ37*1+AK37*3.5+AL37*6+AM37*1+AN37*3.5+AO37*1+AP37*4.5+AQ37*3+AR37*2.5+AS37*2.5+AT37*2.1+AU37*2+AV37*3+AW37*6+AX37*2+AY37*2.5+AZ37*2+BA37*1.5+BB37*0.5+BC37*4</f>
        <v>1735</v>
      </c>
      <c r="BF37" s="13">
        <f>BE37/BD37</f>
        <v>82.6190476190476</v>
      </c>
      <c r="BG37" s="13">
        <f>AA37+BE37</f>
        <v>3469</v>
      </c>
      <c r="BH37" s="13">
        <f>Z37+BD37</f>
        <v>43</v>
      </c>
      <c r="BI37" s="13">
        <f>BG37/BH37</f>
        <v>80.6744186046512</v>
      </c>
    </row>
    <row r="38" spans="1:61">
      <c r="A38" s="8">
        <v>35</v>
      </c>
      <c r="B38" s="27" t="s">
        <v>130</v>
      </c>
      <c r="C38" s="27" t="s">
        <v>131</v>
      </c>
      <c r="D38" s="8">
        <v>26.5</v>
      </c>
      <c r="E38" s="9">
        <v>87</v>
      </c>
      <c r="F38" s="9">
        <v>77</v>
      </c>
      <c r="G38" s="27" t="s">
        <v>60</v>
      </c>
      <c r="H38" s="9">
        <v>80</v>
      </c>
      <c r="I38" s="27" t="s">
        <v>60</v>
      </c>
      <c r="J38" s="27" t="s">
        <v>60</v>
      </c>
      <c r="K38" s="27" t="s">
        <v>60</v>
      </c>
      <c r="L38" s="27" t="s">
        <v>60</v>
      </c>
      <c r="M38" s="27" t="s">
        <v>60</v>
      </c>
      <c r="N38" s="27" t="s">
        <v>60</v>
      </c>
      <c r="O38" s="9">
        <v>72</v>
      </c>
      <c r="P38" s="9">
        <v>80</v>
      </c>
      <c r="Q38" s="27" t="s">
        <v>60</v>
      </c>
      <c r="R38" s="9">
        <v>85</v>
      </c>
      <c r="S38" s="27" t="s">
        <v>60</v>
      </c>
      <c r="T38" s="27" t="s">
        <v>60</v>
      </c>
      <c r="U38" s="27" t="s">
        <v>60</v>
      </c>
      <c r="V38" s="27" t="s">
        <v>60</v>
      </c>
      <c r="W38" s="9">
        <v>77</v>
      </c>
      <c r="X38" s="9">
        <v>86</v>
      </c>
      <c r="Y38" s="27" t="s">
        <v>60</v>
      </c>
      <c r="Z38" s="15">
        <v>22</v>
      </c>
      <c r="AA38" s="13">
        <f>E38*4+F38*3+G38*2+H38*2+I38*1.5+J38*4.5+K38*3+L38*2.5+M38*4.5+N38*3+O38*2.5+P38*3+Q38*2+R38*3+S38*2+T38*1+V38*1.5+U38*1.5+W38*2+X38*2.5+Y38*3.5</f>
        <v>1783</v>
      </c>
      <c r="AB38" s="13">
        <f>AA38/Z38</f>
        <v>81.0454545454546</v>
      </c>
      <c r="AC38" s="13">
        <v>0</v>
      </c>
      <c r="AD38" s="16">
        <v>28.5</v>
      </c>
      <c r="AE38" s="27" t="s">
        <v>60</v>
      </c>
      <c r="AF38" s="9">
        <v>76</v>
      </c>
      <c r="AG38" s="27" t="s">
        <v>60</v>
      </c>
      <c r="AH38" s="9">
        <v>76</v>
      </c>
      <c r="AI38" s="27" t="s">
        <v>60</v>
      </c>
      <c r="AJ38" s="27" t="s">
        <v>60</v>
      </c>
      <c r="AK38" s="9">
        <v>77</v>
      </c>
      <c r="AL38" s="27" t="s">
        <v>60</v>
      </c>
      <c r="AM38" s="27" t="s">
        <v>60</v>
      </c>
      <c r="AN38" s="9">
        <v>76</v>
      </c>
      <c r="AO38" s="27" t="s">
        <v>69</v>
      </c>
      <c r="AP38" s="27" t="s">
        <v>60</v>
      </c>
      <c r="AQ38" s="27" t="s">
        <v>60</v>
      </c>
      <c r="AR38" s="27" t="s">
        <v>60</v>
      </c>
      <c r="AS38" s="27" t="s">
        <v>60</v>
      </c>
      <c r="AT38" s="27" t="s">
        <v>60</v>
      </c>
      <c r="AU38" s="27" t="s">
        <v>60</v>
      </c>
      <c r="AV38" s="27" t="s">
        <v>60</v>
      </c>
      <c r="AW38" s="9">
        <v>78</v>
      </c>
      <c r="AX38" s="27" t="s">
        <v>60</v>
      </c>
      <c r="AY38" s="20">
        <v>85</v>
      </c>
      <c r="AZ38" s="20">
        <v>88</v>
      </c>
      <c r="BA38" s="20">
        <v>83</v>
      </c>
      <c r="BB38" s="28" t="s">
        <v>60</v>
      </c>
      <c r="BC38" s="29" t="s">
        <v>60</v>
      </c>
      <c r="BD38" s="13">
        <v>23.5</v>
      </c>
      <c r="BE38" s="14">
        <f>AE38*3+AF38*2+AG38*2+AH38*1.5+AI38*3+AJ38*1+AK38*3.5+AL38*6+AM38*1+AN38*3.5+AO38*1+AP38*4.5+AQ38*3+AR38*2.5+AS38*2.5+AT38*2.1+AU38*2+AV38*3+AW38*6+AX38*2+AY38*2.5+AZ38*2+BA38*1.5+BB38*0.5+BC38*4</f>
        <v>1862.5</v>
      </c>
      <c r="BF38" s="13">
        <f>BE38/BD38</f>
        <v>79.2553191489362</v>
      </c>
      <c r="BG38" s="13">
        <f>AA38+BE38</f>
        <v>3645.5</v>
      </c>
      <c r="BH38" s="13">
        <f>Z38+BD38</f>
        <v>45.5</v>
      </c>
      <c r="BI38" s="13">
        <f>BG38/BH38+0.5</f>
        <v>80.6208791208791</v>
      </c>
    </row>
    <row r="39" spans="1:61">
      <c r="A39" s="8">
        <v>36</v>
      </c>
      <c r="B39" s="27" t="s">
        <v>132</v>
      </c>
      <c r="C39" s="30" t="s">
        <v>133</v>
      </c>
      <c r="D39" s="8">
        <v>26.5</v>
      </c>
      <c r="E39" s="9">
        <v>85</v>
      </c>
      <c r="F39" s="9">
        <v>75</v>
      </c>
      <c r="G39" s="27" t="s">
        <v>60</v>
      </c>
      <c r="H39" s="9">
        <v>82</v>
      </c>
      <c r="I39" s="27" t="s">
        <v>60</v>
      </c>
      <c r="J39" s="27" t="s">
        <v>60</v>
      </c>
      <c r="K39" s="27" t="s">
        <v>60</v>
      </c>
      <c r="L39" s="27" t="s">
        <v>60</v>
      </c>
      <c r="M39" s="27" t="s">
        <v>60</v>
      </c>
      <c r="N39" s="27" t="s">
        <v>60</v>
      </c>
      <c r="O39" s="9">
        <v>80</v>
      </c>
      <c r="P39" s="9">
        <v>78</v>
      </c>
      <c r="Q39" s="27" t="s">
        <v>60</v>
      </c>
      <c r="R39" s="9">
        <v>77</v>
      </c>
      <c r="S39" s="27" t="s">
        <v>60</v>
      </c>
      <c r="T39" s="27" t="s">
        <v>60</v>
      </c>
      <c r="U39" s="27" t="s">
        <v>60</v>
      </c>
      <c r="V39" s="27" t="s">
        <v>60</v>
      </c>
      <c r="W39" s="9">
        <v>88</v>
      </c>
      <c r="X39" s="10">
        <v>40</v>
      </c>
      <c r="Y39" s="27" t="s">
        <v>60</v>
      </c>
      <c r="Z39" s="15">
        <v>22</v>
      </c>
      <c r="AA39" s="13">
        <f>E39*4+F39*3+G39*2+H39*2+I39*1.5+J39*4.5+K39*3+L39*2.5+M39*4.5+N39*3+O39*2.5+P39*3+Q39*2+R39*3+S39*2+T39*1+V39*1.5+U39*1.5+W39*2+X39*2.5+Y39*3.5</f>
        <v>1670</v>
      </c>
      <c r="AB39" s="13">
        <f>AA39/Z39</f>
        <v>75.9090909090909</v>
      </c>
      <c r="AC39" s="13">
        <v>0</v>
      </c>
      <c r="AD39" s="16">
        <v>28.5</v>
      </c>
      <c r="AE39" s="27" t="s">
        <v>60</v>
      </c>
      <c r="AF39" s="9">
        <v>81</v>
      </c>
      <c r="AG39" s="27" t="s">
        <v>60</v>
      </c>
      <c r="AH39" s="9">
        <v>85</v>
      </c>
      <c r="AI39" s="27" t="s">
        <v>60</v>
      </c>
      <c r="AJ39" s="27" t="s">
        <v>60</v>
      </c>
      <c r="AK39" s="9">
        <v>80</v>
      </c>
      <c r="AL39" s="27" t="s">
        <v>60</v>
      </c>
      <c r="AM39" s="27" t="s">
        <v>60</v>
      </c>
      <c r="AN39" s="9">
        <v>86</v>
      </c>
      <c r="AO39" s="27" t="s">
        <v>69</v>
      </c>
      <c r="AP39" s="27" t="s">
        <v>60</v>
      </c>
      <c r="AQ39" s="27" t="s">
        <v>60</v>
      </c>
      <c r="AR39" s="27" t="s">
        <v>60</v>
      </c>
      <c r="AS39" s="27" t="s">
        <v>60</v>
      </c>
      <c r="AT39" s="27" t="s">
        <v>60</v>
      </c>
      <c r="AU39" s="27" t="s">
        <v>60</v>
      </c>
      <c r="AV39" s="27" t="s">
        <v>60</v>
      </c>
      <c r="AW39" s="9">
        <v>81</v>
      </c>
      <c r="AX39" s="27" t="s">
        <v>60</v>
      </c>
      <c r="AY39" s="20">
        <v>74</v>
      </c>
      <c r="AZ39" s="20">
        <v>83</v>
      </c>
      <c r="BA39" s="20">
        <v>95</v>
      </c>
      <c r="BB39" s="28" t="s">
        <v>60</v>
      </c>
      <c r="BC39" s="29" t="s">
        <v>60</v>
      </c>
      <c r="BD39" s="13">
        <v>23.5</v>
      </c>
      <c r="BE39" s="14">
        <f>AE39*3+AF39*2+AG39*2+AH39*1.5+AI39*3+AJ39*1+AK39*3.5+AL39*6+AM39*1+AN39*3.5+AO39*1+AP39*4.5+AQ39*3+AR39*2.5+AS39*2.5+AT39*2.1+AU39*2+AV39*3+AW39*6+AX39*2+AY39*2.5+AZ39*2+BA39*1.5+BB39*0.5+BC39*4</f>
        <v>1930</v>
      </c>
      <c r="BF39" s="13">
        <f>BE39/BD39</f>
        <v>82.1276595744681</v>
      </c>
      <c r="BG39" s="13">
        <f>AA39+BE39</f>
        <v>3600</v>
      </c>
      <c r="BH39" s="13">
        <f>Z39+BD39</f>
        <v>45.5</v>
      </c>
      <c r="BI39" s="13">
        <f>BG39/BH39+0.5+1</f>
        <v>80.6208791208791</v>
      </c>
    </row>
    <row r="40" spans="1:61">
      <c r="A40" s="8">
        <v>37</v>
      </c>
      <c r="B40" s="27" t="s">
        <v>134</v>
      </c>
      <c r="C40" s="27" t="s">
        <v>135</v>
      </c>
      <c r="D40" s="8">
        <v>26.5</v>
      </c>
      <c r="E40" s="9">
        <v>83</v>
      </c>
      <c r="F40" s="9">
        <v>76</v>
      </c>
      <c r="G40" s="27" t="s">
        <v>60</v>
      </c>
      <c r="H40" s="9">
        <v>82</v>
      </c>
      <c r="I40" s="27" t="s">
        <v>60</v>
      </c>
      <c r="J40" s="27" t="s">
        <v>60</v>
      </c>
      <c r="K40" s="27" t="s">
        <v>60</v>
      </c>
      <c r="L40" s="27" t="s">
        <v>60</v>
      </c>
      <c r="M40" s="27" t="s">
        <v>60</v>
      </c>
      <c r="N40" s="27" t="s">
        <v>60</v>
      </c>
      <c r="O40" s="9">
        <v>79</v>
      </c>
      <c r="P40" s="9">
        <v>81</v>
      </c>
      <c r="Q40" s="27" t="s">
        <v>60</v>
      </c>
      <c r="R40" s="9">
        <v>71</v>
      </c>
      <c r="S40" s="27" t="s">
        <v>60</v>
      </c>
      <c r="T40" s="27" t="s">
        <v>60</v>
      </c>
      <c r="U40" s="27" t="s">
        <v>60</v>
      </c>
      <c r="V40" s="27" t="s">
        <v>60</v>
      </c>
      <c r="W40" s="9">
        <v>95</v>
      </c>
      <c r="X40" s="9">
        <v>86</v>
      </c>
      <c r="Y40" s="27" t="s">
        <v>60</v>
      </c>
      <c r="Z40" s="15">
        <v>22</v>
      </c>
      <c r="AA40" s="13">
        <f>E40*4+F40*3+G40*2+H40*2+I40*1.5+J40*4.5+K40*3+L40*2.5+M40*4.5+N40*3+O40*2.5+P40*3+Q40*2+R40*3+S40*2+T40*1+V40*1.5+U40*1.5+W40*2+X40*2.5+Y40*3.5</f>
        <v>1782.5</v>
      </c>
      <c r="AB40" s="13">
        <f>AA40/Z40</f>
        <v>81.0227272727273</v>
      </c>
      <c r="AC40" s="13">
        <v>0</v>
      </c>
      <c r="AD40" s="16">
        <v>28</v>
      </c>
      <c r="AE40" s="27" t="s">
        <v>60</v>
      </c>
      <c r="AF40" s="9">
        <v>71</v>
      </c>
      <c r="AG40" s="27" t="s">
        <v>60</v>
      </c>
      <c r="AH40" s="9">
        <v>78</v>
      </c>
      <c r="AI40" s="27" t="s">
        <v>60</v>
      </c>
      <c r="AJ40" s="27" t="s">
        <v>60</v>
      </c>
      <c r="AK40" s="9">
        <v>65</v>
      </c>
      <c r="AL40" s="27" t="s">
        <v>60</v>
      </c>
      <c r="AM40" s="27" t="s">
        <v>60</v>
      </c>
      <c r="AN40" s="9">
        <v>84</v>
      </c>
      <c r="AO40" s="27" t="s">
        <v>69</v>
      </c>
      <c r="AP40" s="27" t="s">
        <v>60</v>
      </c>
      <c r="AQ40" s="27" t="s">
        <v>60</v>
      </c>
      <c r="AR40" s="27" t="s">
        <v>60</v>
      </c>
      <c r="AS40" s="27" t="s">
        <v>60</v>
      </c>
      <c r="AT40" s="27" t="s">
        <v>60</v>
      </c>
      <c r="AU40" s="27" t="s">
        <v>60</v>
      </c>
      <c r="AV40" s="27" t="s">
        <v>60</v>
      </c>
      <c r="AW40" s="9">
        <v>79</v>
      </c>
      <c r="AX40" s="27" t="s">
        <v>60</v>
      </c>
      <c r="AY40" s="28" t="s">
        <v>60</v>
      </c>
      <c r="AZ40" s="20">
        <v>84</v>
      </c>
      <c r="BA40" s="20">
        <v>78</v>
      </c>
      <c r="BB40" s="28" t="s">
        <v>60</v>
      </c>
      <c r="BC40" s="29" t="s">
        <v>60</v>
      </c>
      <c r="BD40" s="13">
        <v>21</v>
      </c>
      <c r="BE40" s="14">
        <f>AE40*3+AF40*2+AG40*2+AH40*1.5+AI40*3+AJ40*1+AK40*3.5+AL40*6+AM40*1+AN40*3.5+AO40*1+AP40*4.5+AQ40*3+AR40*2.5+AS40*2.5+AT40*2.1+AU40*2+AV40*3+AW40*6+AX40*2+AY40*2.5+AZ40*2+BA40*1.5+BB40*0.5+BC40*4</f>
        <v>1619.5</v>
      </c>
      <c r="BF40" s="13">
        <f>BE40/BD40</f>
        <v>77.1190476190476</v>
      </c>
      <c r="BG40" s="13">
        <f>AA40+BE40</f>
        <v>3402</v>
      </c>
      <c r="BH40" s="13">
        <f>Z40+BD40</f>
        <v>43</v>
      </c>
      <c r="BI40" s="13">
        <f>BG40/BH40+0.5+1</f>
        <v>80.6162790697674</v>
      </c>
    </row>
    <row r="41" spans="1:61">
      <c r="A41" s="8">
        <v>38</v>
      </c>
      <c r="B41" s="27" t="s">
        <v>136</v>
      </c>
      <c r="C41" s="27" t="s">
        <v>137</v>
      </c>
      <c r="D41" s="8">
        <v>29</v>
      </c>
      <c r="E41" s="9">
        <v>87</v>
      </c>
      <c r="F41" s="9">
        <v>72</v>
      </c>
      <c r="G41" s="27" t="s">
        <v>60</v>
      </c>
      <c r="H41" s="9">
        <v>80</v>
      </c>
      <c r="I41" s="27" t="s">
        <v>60</v>
      </c>
      <c r="J41" s="27" t="s">
        <v>60</v>
      </c>
      <c r="K41" s="27" t="s">
        <v>60</v>
      </c>
      <c r="L41" s="27" t="s">
        <v>60</v>
      </c>
      <c r="M41" s="27" t="s">
        <v>60</v>
      </c>
      <c r="N41" s="27" t="s">
        <v>60</v>
      </c>
      <c r="O41" s="9">
        <v>73</v>
      </c>
      <c r="P41" s="9">
        <v>77</v>
      </c>
      <c r="Q41" s="27" t="s">
        <v>60</v>
      </c>
      <c r="R41" s="9">
        <v>87</v>
      </c>
      <c r="S41" s="27" t="s">
        <v>60</v>
      </c>
      <c r="T41" s="27" t="s">
        <v>60</v>
      </c>
      <c r="U41" s="27" t="s">
        <v>60</v>
      </c>
      <c r="V41" s="27" t="s">
        <v>60</v>
      </c>
      <c r="W41" s="9">
        <v>71</v>
      </c>
      <c r="X41" s="9">
        <v>74</v>
      </c>
      <c r="Y41" s="27" t="s">
        <v>60</v>
      </c>
      <c r="Z41" s="15">
        <v>22</v>
      </c>
      <c r="AA41" s="13">
        <f>E41*4+F41*3+G41*2+H41*2+I41*1.5+J41*4.5+K41*3+L41*2.5+M41*4.5+N41*3+O41*2.5+P41*3+Q41*2+R41*3+S41*2+T41*1+V41*1.5+U41*1.5+W41*2+X41*2.5+Y41*3.5</f>
        <v>1725.5</v>
      </c>
      <c r="AB41" s="13">
        <f>AA41/Z41</f>
        <v>78.4318181818182</v>
      </c>
      <c r="AC41" s="13">
        <v>0</v>
      </c>
      <c r="AD41" s="16">
        <v>22</v>
      </c>
      <c r="AE41" s="27" t="s">
        <v>60</v>
      </c>
      <c r="AF41" s="9">
        <v>65</v>
      </c>
      <c r="AG41" s="27" t="s">
        <v>60</v>
      </c>
      <c r="AH41" s="9">
        <v>85</v>
      </c>
      <c r="AI41" s="27" t="s">
        <v>60</v>
      </c>
      <c r="AJ41" s="27" t="s">
        <v>60</v>
      </c>
      <c r="AK41" s="9">
        <v>76</v>
      </c>
      <c r="AL41" s="27" t="s">
        <v>60</v>
      </c>
      <c r="AM41" s="27" t="s">
        <v>60</v>
      </c>
      <c r="AN41" s="9">
        <v>88</v>
      </c>
      <c r="AO41" s="27" t="s">
        <v>66</v>
      </c>
      <c r="AP41" s="27" t="s">
        <v>60</v>
      </c>
      <c r="AQ41" s="27" t="s">
        <v>60</v>
      </c>
      <c r="AR41" s="27" t="s">
        <v>60</v>
      </c>
      <c r="AS41" s="27" t="s">
        <v>60</v>
      </c>
      <c r="AT41" s="27" t="s">
        <v>60</v>
      </c>
      <c r="AU41" s="27" t="s">
        <v>60</v>
      </c>
      <c r="AV41" s="27" t="s">
        <v>60</v>
      </c>
      <c r="AW41" s="9">
        <v>81</v>
      </c>
      <c r="AX41" s="27" t="s">
        <v>60</v>
      </c>
      <c r="AY41" s="28" t="s">
        <v>60</v>
      </c>
      <c r="AZ41" s="20">
        <v>92</v>
      </c>
      <c r="BA41" s="20">
        <v>83</v>
      </c>
      <c r="BB41" s="28" t="s">
        <v>60</v>
      </c>
      <c r="BC41" s="29" t="s">
        <v>60</v>
      </c>
      <c r="BD41" s="13">
        <v>21</v>
      </c>
      <c r="BE41" s="14">
        <f>AE41*3+AF41*2+AG41*2+AH41*1.5+AI41*3+AJ41*1+AK41*3.5+AL41*6+AM41*1+AN41*3.5+AO41*1+AP41*4.5+AQ41*3+AR41*2.5+AS41*2.5+AT41*2.1+AU41*2+AV41*3+AW41*6+AX41*2+AY41*2.5+AZ41*2+BA41*1.5+BB41*0.5+BC41*4</f>
        <v>1716</v>
      </c>
      <c r="BF41" s="13">
        <f>BE41/BD41</f>
        <v>81.7142857142857</v>
      </c>
      <c r="BG41" s="13">
        <f>AA41+BE41</f>
        <v>3441.5</v>
      </c>
      <c r="BH41" s="13">
        <f>Z41+BD41</f>
        <v>43</v>
      </c>
      <c r="BI41" s="13">
        <f>BG41/BH41+0.5</f>
        <v>80.5348837209302</v>
      </c>
    </row>
    <row r="42" spans="1:61">
      <c r="A42" s="8">
        <v>39</v>
      </c>
      <c r="B42" s="27" t="s">
        <v>138</v>
      </c>
      <c r="C42" s="27" t="s">
        <v>139</v>
      </c>
      <c r="D42" s="8">
        <v>26.5</v>
      </c>
      <c r="E42" s="9">
        <v>77</v>
      </c>
      <c r="F42" s="9">
        <v>82</v>
      </c>
      <c r="G42" s="27" t="s">
        <v>60</v>
      </c>
      <c r="H42" s="9">
        <v>73</v>
      </c>
      <c r="I42" s="27" t="s">
        <v>60</v>
      </c>
      <c r="J42" s="27" t="s">
        <v>60</v>
      </c>
      <c r="K42" s="27" t="s">
        <v>60</v>
      </c>
      <c r="L42" s="27" t="s">
        <v>60</v>
      </c>
      <c r="M42" s="27" t="s">
        <v>60</v>
      </c>
      <c r="N42" s="27" t="s">
        <v>60</v>
      </c>
      <c r="O42" s="9">
        <v>76</v>
      </c>
      <c r="P42" s="9">
        <v>81</v>
      </c>
      <c r="Q42" s="27" t="s">
        <v>60</v>
      </c>
      <c r="R42" s="9">
        <v>83</v>
      </c>
      <c r="S42" s="27" t="s">
        <v>60</v>
      </c>
      <c r="T42" s="27" t="s">
        <v>60</v>
      </c>
      <c r="U42" s="27" t="s">
        <v>60</v>
      </c>
      <c r="V42" s="27" t="s">
        <v>60</v>
      </c>
      <c r="W42" s="9">
        <v>80</v>
      </c>
      <c r="X42" s="9">
        <v>90</v>
      </c>
      <c r="Y42" s="27" t="s">
        <v>60</v>
      </c>
      <c r="Z42" s="15">
        <v>22</v>
      </c>
      <c r="AA42" s="13">
        <f>E42*4+F42*3+G42*2+H42*2+I42*1.5+J42*4.5+K42*3+L42*2.5+M42*4.5+N42*3+O42*2.5+P42*3+Q42*2+R42*3+S42*2+T42*1+V42*1.5+U42*1.5+W42*2+X42*2.5+Y42*3.5</f>
        <v>1767</v>
      </c>
      <c r="AB42" s="13">
        <f>AA42/Z42</f>
        <v>80.3181818181818</v>
      </c>
      <c r="AC42" s="13">
        <v>0</v>
      </c>
      <c r="AD42" s="16">
        <v>28</v>
      </c>
      <c r="AE42" s="27" t="s">
        <v>60</v>
      </c>
      <c r="AF42" s="9">
        <v>72</v>
      </c>
      <c r="AG42" s="27" t="s">
        <v>60</v>
      </c>
      <c r="AH42" s="9">
        <v>70</v>
      </c>
      <c r="AI42" s="27" t="s">
        <v>60</v>
      </c>
      <c r="AJ42" s="27" t="s">
        <v>60</v>
      </c>
      <c r="AK42" s="9">
        <v>83</v>
      </c>
      <c r="AL42" s="27" t="s">
        <v>60</v>
      </c>
      <c r="AM42" s="27" t="s">
        <v>60</v>
      </c>
      <c r="AN42" s="9">
        <v>89</v>
      </c>
      <c r="AO42" s="27" t="s">
        <v>69</v>
      </c>
      <c r="AP42" s="27" t="s">
        <v>60</v>
      </c>
      <c r="AQ42" s="27" t="s">
        <v>60</v>
      </c>
      <c r="AR42" s="27" t="s">
        <v>60</v>
      </c>
      <c r="AS42" s="27" t="s">
        <v>60</v>
      </c>
      <c r="AT42" s="27" t="s">
        <v>60</v>
      </c>
      <c r="AU42" s="27" t="s">
        <v>60</v>
      </c>
      <c r="AV42" s="27" t="s">
        <v>60</v>
      </c>
      <c r="AW42" s="9">
        <v>79</v>
      </c>
      <c r="AX42" s="27" t="s">
        <v>60</v>
      </c>
      <c r="AY42" s="28" t="s">
        <v>60</v>
      </c>
      <c r="AZ42" s="20">
        <v>90</v>
      </c>
      <c r="BA42" s="20">
        <v>73</v>
      </c>
      <c r="BB42" s="28" t="s">
        <v>60</v>
      </c>
      <c r="BC42" s="29" t="s">
        <v>60</v>
      </c>
      <c r="BD42" s="13">
        <v>21</v>
      </c>
      <c r="BE42" s="14">
        <f>AE42*3+AF42*2+AG42*2+AH42*1.5+AI42*3+AJ42*1+AK42*3.5+AL42*6+AM42*1+AN42*3.5+AO42*1+AP42*4.5+AQ42*3+AR42*2.5+AS42*2.5+AT42*2.1+AU42*2+AV42*3+AW42*6+AX42*2+AY42*2.5+AZ42*2+BA42*1.5+BB42*0.5+BC42*4</f>
        <v>1694.5</v>
      </c>
      <c r="BF42" s="13">
        <f>BE42/BD42</f>
        <v>80.6904761904762</v>
      </c>
      <c r="BG42" s="13">
        <f>AA42+BE42</f>
        <v>3461.5</v>
      </c>
      <c r="BH42" s="13">
        <f>Z42+BD42</f>
        <v>43</v>
      </c>
      <c r="BI42" s="13">
        <f>BG42/BH42</f>
        <v>80.5</v>
      </c>
    </row>
    <row r="43" spans="1:61">
      <c r="A43" s="8">
        <v>40</v>
      </c>
      <c r="B43" s="27" t="s">
        <v>140</v>
      </c>
      <c r="C43" s="27" t="s">
        <v>141</v>
      </c>
      <c r="D43" s="8">
        <v>25</v>
      </c>
      <c r="E43" s="9">
        <v>80</v>
      </c>
      <c r="F43" s="9">
        <v>74</v>
      </c>
      <c r="G43" s="27" t="s">
        <v>60</v>
      </c>
      <c r="H43" s="9">
        <v>68</v>
      </c>
      <c r="I43" s="27" t="s">
        <v>60</v>
      </c>
      <c r="J43" s="27" t="s">
        <v>60</v>
      </c>
      <c r="K43" s="27" t="s">
        <v>60</v>
      </c>
      <c r="L43" s="27" t="s">
        <v>60</v>
      </c>
      <c r="M43" s="27" t="s">
        <v>60</v>
      </c>
      <c r="N43" s="27" t="s">
        <v>60</v>
      </c>
      <c r="O43" s="9">
        <v>70</v>
      </c>
      <c r="P43" s="9">
        <v>85</v>
      </c>
      <c r="Q43" s="27" t="s">
        <v>60</v>
      </c>
      <c r="R43" s="9">
        <v>86</v>
      </c>
      <c r="S43" s="27" t="s">
        <v>60</v>
      </c>
      <c r="T43" s="27" t="s">
        <v>60</v>
      </c>
      <c r="U43" s="27" t="s">
        <v>60</v>
      </c>
      <c r="V43" s="27" t="s">
        <v>60</v>
      </c>
      <c r="W43" s="9">
        <v>86</v>
      </c>
      <c r="X43" s="9">
        <v>88</v>
      </c>
      <c r="Y43" s="27" t="s">
        <v>60</v>
      </c>
      <c r="Z43" s="15">
        <v>22</v>
      </c>
      <c r="AA43" s="13">
        <f>E43*4+F43*3+G43*2+H43*2+I43*1.5+J43*4.5+K43*3+L43*2.5+M43*4.5+N43*3+O43*2.5+P43*3+Q43*2+R43*3+S43*2+T43*1+V43*1.5+U43*1.5+W43*2+X43*2.5+Y43*3.5</f>
        <v>1758</v>
      </c>
      <c r="AB43" s="13">
        <f>AA43/Z43</f>
        <v>79.9090909090909</v>
      </c>
      <c r="AC43" s="13">
        <v>0</v>
      </c>
      <c r="AD43" s="16">
        <v>28</v>
      </c>
      <c r="AE43" s="27" t="s">
        <v>60</v>
      </c>
      <c r="AF43" s="9">
        <v>65</v>
      </c>
      <c r="AG43" s="27" t="s">
        <v>60</v>
      </c>
      <c r="AH43" s="9">
        <v>78</v>
      </c>
      <c r="AI43" s="27" t="s">
        <v>60</v>
      </c>
      <c r="AJ43" s="27" t="s">
        <v>60</v>
      </c>
      <c r="AK43" s="9">
        <v>80</v>
      </c>
      <c r="AL43" s="27" t="s">
        <v>60</v>
      </c>
      <c r="AM43" s="27" t="s">
        <v>60</v>
      </c>
      <c r="AN43" s="9">
        <v>88</v>
      </c>
      <c r="AO43" s="27" t="s">
        <v>69</v>
      </c>
      <c r="AP43" s="27" t="s">
        <v>60</v>
      </c>
      <c r="AQ43" s="27" t="s">
        <v>60</v>
      </c>
      <c r="AR43" s="27" t="s">
        <v>60</v>
      </c>
      <c r="AS43" s="27" t="s">
        <v>60</v>
      </c>
      <c r="AT43" s="27" t="s">
        <v>60</v>
      </c>
      <c r="AU43" s="27" t="s">
        <v>60</v>
      </c>
      <c r="AV43" s="27" t="s">
        <v>60</v>
      </c>
      <c r="AW43" s="9">
        <v>78</v>
      </c>
      <c r="AX43" s="27" t="s">
        <v>60</v>
      </c>
      <c r="AY43" s="28" t="s">
        <v>60</v>
      </c>
      <c r="AZ43" s="20">
        <v>87</v>
      </c>
      <c r="BA43" s="20">
        <v>83</v>
      </c>
      <c r="BB43" s="28" t="s">
        <v>60</v>
      </c>
      <c r="BC43" s="29" t="s">
        <v>60</v>
      </c>
      <c r="BD43" s="13">
        <v>21</v>
      </c>
      <c r="BE43" s="14">
        <f>AE43*3+AF43*2+AG43*2+AH43*1.5+AI43*3+AJ43*1+AK43*3.5+AL43*6+AM43*1+AN43*3.5+AO43*1+AP43*4.5+AQ43*3+AR43*2.5+AS43*2.5+AT43*2.1+AU43*2+AV43*3+AW43*6+AX43*2+AY43*2.5+AZ43*2+BA43*1.5+BB43*0.5+BC43*4</f>
        <v>1681.5</v>
      </c>
      <c r="BF43" s="13">
        <f>BE43/BD43</f>
        <v>80.0714285714286</v>
      </c>
      <c r="BG43" s="13">
        <f>AA43+BE43</f>
        <v>3439.5</v>
      </c>
      <c r="BH43" s="13">
        <f>Z43+BD43</f>
        <v>43</v>
      </c>
      <c r="BI43" s="13">
        <f>BG43/BH43+0.5</f>
        <v>80.4883720930233</v>
      </c>
    </row>
    <row r="44" spans="1:61">
      <c r="A44" s="8">
        <v>41</v>
      </c>
      <c r="B44" s="27" t="s">
        <v>142</v>
      </c>
      <c r="C44" s="27" t="s">
        <v>143</v>
      </c>
      <c r="D44" s="8">
        <v>29</v>
      </c>
      <c r="E44" s="9">
        <v>87</v>
      </c>
      <c r="F44" s="9">
        <v>61</v>
      </c>
      <c r="G44" s="27" t="s">
        <v>60</v>
      </c>
      <c r="H44" s="9">
        <v>81</v>
      </c>
      <c r="I44" s="27" t="s">
        <v>60</v>
      </c>
      <c r="J44" s="27" t="s">
        <v>60</v>
      </c>
      <c r="K44" s="27" t="s">
        <v>60</v>
      </c>
      <c r="L44" s="27" t="s">
        <v>60</v>
      </c>
      <c r="M44" s="27" t="s">
        <v>60</v>
      </c>
      <c r="N44" s="27" t="s">
        <v>60</v>
      </c>
      <c r="O44" s="9">
        <v>75</v>
      </c>
      <c r="P44" s="9">
        <v>77</v>
      </c>
      <c r="Q44" s="27" t="s">
        <v>60</v>
      </c>
      <c r="R44" s="9">
        <v>88</v>
      </c>
      <c r="S44" s="27" t="s">
        <v>60</v>
      </c>
      <c r="T44" s="27" t="s">
        <v>60</v>
      </c>
      <c r="U44" s="27" t="s">
        <v>60</v>
      </c>
      <c r="V44" s="27" t="s">
        <v>60</v>
      </c>
      <c r="W44" s="9">
        <v>91</v>
      </c>
      <c r="X44" s="9">
        <v>85</v>
      </c>
      <c r="Y44" s="27" t="s">
        <v>60</v>
      </c>
      <c r="Z44" s="15">
        <v>22</v>
      </c>
      <c r="AA44" s="13">
        <f>E44*4+F44*3+G44*2+H44*2+I44*1.5+J44*4.5+K44*3+L44*2.5+M44*4.5+N44*3+O44*2.5+P44*3+Q44*2+R44*3+S44*2+T44*1+V44*1.5+U44*1.5+W44*2+X44*2.5+Y44*3.5</f>
        <v>1770</v>
      </c>
      <c r="AB44" s="13">
        <f>AA44/Z44</f>
        <v>80.4545454545455</v>
      </c>
      <c r="AC44" s="13">
        <v>0</v>
      </c>
      <c r="AD44" s="16">
        <v>25</v>
      </c>
      <c r="AE44" s="27" t="s">
        <v>60</v>
      </c>
      <c r="AF44" s="9">
        <v>74</v>
      </c>
      <c r="AG44" s="27" t="s">
        <v>60</v>
      </c>
      <c r="AH44" s="9">
        <v>74</v>
      </c>
      <c r="AI44" s="27" t="s">
        <v>60</v>
      </c>
      <c r="AJ44" s="27" t="s">
        <v>60</v>
      </c>
      <c r="AK44" s="9">
        <v>73</v>
      </c>
      <c r="AL44" s="27" t="s">
        <v>60</v>
      </c>
      <c r="AM44" s="27" t="s">
        <v>60</v>
      </c>
      <c r="AN44" s="9">
        <v>85</v>
      </c>
      <c r="AO44" s="27" t="s">
        <v>66</v>
      </c>
      <c r="AP44" s="27" t="s">
        <v>60</v>
      </c>
      <c r="AQ44" s="27" t="s">
        <v>60</v>
      </c>
      <c r="AR44" s="27" t="s">
        <v>60</v>
      </c>
      <c r="AS44" s="27" t="s">
        <v>60</v>
      </c>
      <c r="AT44" s="27" t="s">
        <v>60</v>
      </c>
      <c r="AU44" s="27" t="s">
        <v>60</v>
      </c>
      <c r="AV44" s="27" t="s">
        <v>60</v>
      </c>
      <c r="AW44" s="9">
        <v>85</v>
      </c>
      <c r="AX44" s="27" t="s">
        <v>60</v>
      </c>
      <c r="AY44" s="28" t="s">
        <v>60</v>
      </c>
      <c r="AZ44" s="20">
        <v>79</v>
      </c>
      <c r="BA44" s="20">
        <v>74</v>
      </c>
      <c r="BB44" s="28" t="s">
        <v>60</v>
      </c>
      <c r="BC44" s="29" t="s">
        <v>60</v>
      </c>
      <c r="BD44" s="13">
        <v>21</v>
      </c>
      <c r="BE44" s="14">
        <f>AE44*3+AF44*2+AG44*2+AH44*1.5+AI44*3+AJ44*1+AK44*3.5+AL44*6+AM44*1+AN44*3.5+AO44*1+AP44*4.5+AQ44*3+AR44*2.5+AS44*2.5+AT44*2.1+AU44*2+AV44*3+AW44*6+AX44*2+AY44*2.5+AZ44*2+BA44*1.5+BB44*0.5+BC44*4</f>
        <v>1681</v>
      </c>
      <c r="BF44" s="13">
        <f>BE44/BD44</f>
        <v>80.0476190476191</v>
      </c>
      <c r="BG44" s="13">
        <f>AA44+BE44</f>
        <v>3451</v>
      </c>
      <c r="BH44" s="13">
        <f>Z44+BD44</f>
        <v>43</v>
      </c>
      <c r="BI44" s="13">
        <f>BG44/BH44</f>
        <v>80.2558139534884</v>
      </c>
    </row>
    <row r="45" spans="1:61">
      <c r="A45" s="8">
        <v>42</v>
      </c>
      <c r="B45" s="27" t="s">
        <v>144</v>
      </c>
      <c r="C45" s="27" t="s">
        <v>145</v>
      </c>
      <c r="D45" s="8">
        <v>26.5</v>
      </c>
      <c r="E45" s="9">
        <v>95</v>
      </c>
      <c r="F45" s="9">
        <v>66</v>
      </c>
      <c r="G45" s="27" t="s">
        <v>60</v>
      </c>
      <c r="H45" s="9">
        <v>82</v>
      </c>
      <c r="I45" s="27" t="s">
        <v>60</v>
      </c>
      <c r="J45" s="27" t="s">
        <v>60</v>
      </c>
      <c r="K45" s="27" t="s">
        <v>60</v>
      </c>
      <c r="L45" s="27" t="s">
        <v>60</v>
      </c>
      <c r="M45" s="27" t="s">
        <v>60</v>
      </c>
      <c r="N45" s="27" t="s">
        <v>60</v>
      </c>
      <c r="O45" s="9">
        <v>82</v>
      </c>
      <c r="P45" s="9">
        <v>74</v>
      </c>
      <c r="Q45" s="27" t="s">
        <v>60</v>
      </c>
      <c r="R45" s="9">
        <v>67</v>
      </c>
      <c r="S45" s="27" t="s">
        <v>60</v>
      </c>
      <c r="T45" s="27" t="s">
        <v>60</v>
      </c>
      <c r="U45" s="27" t="s">
        <v>60</v>
      </c>
      <c r="V45" s="27" t="s">
        <v>60</v>
      </c>
      <c r="W45" s="9">
        <v>90</v>
      </c>
      <c r="X45" s="9">
        <v>98</v>
      </c>
      <c r="Y45" s="27" t="s">
        <v>60</v>
      </c>
      <c r="Z45" s="15">
        <v>22</v>
      </c>
      <c r="AA45" s="13">
        <f>E45*4+F45*3+G45*2+H45*2+I45*1.5+J45*4.5+K45*3+L45*2.5+M45*4.5+N45*3+O45*2.5+P45*3+Q45*2+R45*3+S45*2+T45*1+V45*1.5+U45*1.5+W45*2+X45*2.5+Y45*3.5</f>
        <v>1795</v>
      </c>
      <c r="AB45" s="13">
        <f>AA45/Z45</f>
        <v>81.5909090909091</v>
      </c>
      <c r="AC45" s="13">
        <v>0</v>
      </c>
      <c r="AD45" s="16">
        <v>28.5</v>
      </c>
      <c r="AE45" s="27" t="s">
        <v>60</v>
      </c>
      <c r="AF45" s="9">
        <v>67</v>
      </c>
      <c r="AG45" s="27" t="s">
        <v>60</v>
      </c>
      <c r="AH45" s="9">
        <v>79</v>
      </c>
      <c r="AI45" s="27" t="s">
        <v>60</v>
      </c>
      <c r="AJ45" s="27" t="s">
        <v>60</v>
      </c>
      <c r="AK45" s="9">
        <v>84</v>
      </c>
      <c r="AL45" s="27" t="s">
        <v>60</v>
      </c>
      <c r="AM45" s="27" t="s">
        <v>60</v>
      </c>
      <c r="AN45" s="9">
        <v>86</v>
      </c>
      <c r="AO45" s="27" t="s">
        <v>66</v>
      </c>
      <c r="AP45" s="27" t="s">
        <v>60</v>
      </c>
      <c r="AQ45" s="27" t="s">
        <v>60</v>
      </c>
      <c r="AR45" s="27" t="s">
        <v>60</v>
      </c>
      <c r="AS45" s="27" t="s">
        <v>60</v>
      </c>
      <c r="AT45" s="27" t="s">
        <v>60</v>
      </c>
      <c r="AU45" s="27" t="s">
        <v>60</v>
      </c>
      <c r="AV45" s="27" t="s">
        <v>60</v>
      </c>
      <c r="AW45" s="9">
        <v>71</v>
      </c>
      <c r="AX45" s="27" t="s">
        <v>60</v>
      </c>
      <c r="AY45" s="20">
        <v>84</v>
      </c>
      <c r="AZ45" s="20">
        <v>85</v>
      </c>
      <c r="BA45" s="20">
        <v>74</v>
      </c>
      <c r="BB45" s="28" t="s">
        <v>60</v>
      </c>
      <c r="BC45" s="29" t="s">
        <v>60</v>
      </c>
      <c r="BD45" s="13">
        <v>23.5</v>
      </c>
      <c r="BE45" s="14">
        <f>AE45*3+AF45*2+AG45*2+AH45*1.5+AI45*3+AJ45*1+AK45*3.5+AL45*6+AM45*1+AN45*3.5+AO45*1+AP45*4.5+AQ45*3+AR45*2.5+AS45*2.5+AT45*2.1+AU45*2+AV45*3+AW45*6+AX45*2+AY45*2.5+AZ45*2+BA45*1.5+BB45*0.5+BC45*4</f>
        <v>1854.5</v>
      </c>
      <c r="BF45" s="13">
        <f>BE45/BD45</f>
        <v>78.9148936170213</v>
      </c>
      <c r="BG45" s="13">
        <f>AA45+BE45</f>
        <v>3649.5</v>
      </c>
      <c r="BH45" s="13">
        <f>Z45+BD45</f>
        <v>45.5</v>
      </c>
      <c r="BI45" s="13">
        <f>BG45/BH45</f>
        <v>80.2087912087912</v>
      </c>
    </row>
    <row r="46" spans="1:61">
      <c r="A46" s="8">
        <v>43</v>
      </c>
      <c r="B46" s="27" t="s">
        <v>146</v>
      </c>
      <c r="C46" s="27" t="s">
        <v>147</v>
      </c>
      <c r="D46" s="8">
        <v>29</v>
      </c>
      <c r="E46" s="9">
        <v>90</v>
      </c>
      <c r="F46" s="9">
        <v>81</v>
      </c>
      <c r="G46" s="27" t="s">
        <v>60</v>
      </c>
      <c r="H46" s="9">
        <v>84</v>
      </c>
      <c r="I46" s="27" t="s">
        <v>60</v>
      </c>
      <c r="J46" s="27" t="s">
        <v>60</v>
      </c>
      <c r="K46" s="27" t="s">
        <v>60</v>
      </c>
      <c r="L46" s="27" t="s">
        <v>60</v>
      </c>
      <c r="M46" s="27" t="s">
        <v>60</v>
      </c>
      <c r="N46" s="27" t="s">
        <v>60</v>
      </c>
      <c r="O46" s="9">
        <v>73</v>
      </c>
      <c r="P46" s="9">
        <v>72</v>
      </c>
      <c r="Q46" s="27" t="s">
        <v>60</v>
      </c>
      <c r="R46" s="9">
        <v>76</v>
      </c>
      <c r="S46" s="27" t="s">
        <v>60</v>
      </c>
      <c r="T46" s="27" t="s">
        <v>60</v>
      </c>
      <c r="U46" s="27" t="s">
        <v>60</v>
      </c>
      <c r="V46" s="27" t="s">
        <v>60</v>
      </c>
      <c r="W46" s="9">
        <v>97</v>
      </c>
      <c r="X46" s="9">
        <v>79</v>
      </c>
      <c r="Y46" s="27" t="s">
        <v>60</v>
      </c>
      <c r="Z46" s="15">
        <v>22</v>
      </c>
      <c r="AA46" s="13">
        <f>E46*4+F46*3+G46*2+H46*2+I46*1.5+J46*4.5+K46*3+L46*2.5+M46*4.5+N46*3+O46*2.5+P46*3+Q46*2+R46*3+S46*2+T46*1+V46*1.5+U46*1.5+W46*2+X46*2.5+Y46*3.5</f>
        <v>1789</v>
      </c>
      <c r="AB46" s="13">
        <f>AA46/Z46</f>
        <v>81.3181818181818</v>
      </c>
      <c r="AC46" s="13">
        <v>0</v>
      </c>
      <c r="AD46" s="16">
        <v>24</v>
      </c>
      <c r="AE46" s="27" t="s">
        <v>60</v>
      </c>
      <c r="AF46" s="9">
        <v>85</v>
      </c>
      <c r="AG46" s="27" t="s">
        <v>60</v>
      </c>
      <c r="AH46" s="9">
        <v>69</v>
      </c>
      <c r="AI46" s="27" t="s">
        <v>60</v>
      </c>
      <c r="AJ46" s="27" t="s">
        <v>60</v>
      </c>
      <c r="AK46" s="9">
        <v>83</v>
      </c>
      <c r="AL46" s="27" t="s">
        <v>60</v>
      </c>
      <c r="AM46" s="27" t="s">
        <v>60</v>
      </c>
      <c r="AN46" s="9">
        <v>82</v>
      </c>
      <c r="AO46" s="27" t="s">
        <v>66</v>
      </c>
      <c r="AP46" s="27" t="s">
        <v>60</v>
      </c>
      <c r="AQ46" s="27" t="s">
        <v>60</v>
      </c>
      <c r="AR46" s="27" t="s">
        <v>60</v>
      </c>
      <c r="AS46" s="27" t="s">
        <v>60</v>
      </c>
      <c r="AT46" s="27" t="s">
        <v>60</v>
      </c>
      <c r="AU46" s="27" t="s">
        <v>60</v>
      </c>
      <c r="AV46" s="27" t="s">
        <v>60</v>
      </c>
      <c r="AW46" s="9">
        <v>72</v>
      </c>
      <c r="AX46" s="27" t="s">
        <v>60</v>
      </c>
      <c r="AY46" s="28" t="s">
        <v>60</v>
      </c>
      <c r="AZ46" s="20">
        <v>92</v>
      </c>
      <c r="BA46" s="20">
        <v>68</v>
      </c>
      <c r="BB46" s="28" t="s">
        <v>60</v>
      </c>
      <c r="BC46" s="29" t="s">
        <v>60</v>
      </c>
      <c r="BD46" s="13">
        <v>21</v>
      </c>
      <c r="BE46" s="14">
        <f>AE46*3+AF46*2+AG46*2+AH46*1.5+AI46*3+AJ46*1+AK46*3.5+AL46*6+AM46*1+AN46*3.5+AO46*1+AP46*4.5+AQ46*3+AR46*2.5+AS46*2.5+AT46*2.1+AU46*2+AV46*3+AW46*6+AX46*2+AY46*2.5+AZ46*2+BA46*1.5+BB46*0.5+BC46*4</f>
        <v>1659</v>
      </c>
      <c r="BF46" s="13">
        <f>BE46/BD46</f>
        <v>79</v>
      </c>
      <c r="BG46" s="13">
        <f>AA46+BE46</f>
        <v>3448</v>
      </c>
      <c r="BH46" s="13">
        <f>Z46+BD46</f>
        <v>43</v>
      </c>
      <c r="BI46" s="13">
        <f>BG46/BH46</f>
        <v>80.1860465116279</v>
      </c>
    </row>
    <row r="47" spans="1:61">
      <c r="A47" s="8">
        <v>44</v>
      </c>
      <c r="B47" s="27" t="s">
        <v>148</v>
      </c>
      <c r="C47" s="27" t="s">
        <v>149</v>
      </c>
      <c r="D47" s="8">
        <v>29</v>
      </c>
      <c r="E47" s="9">
        <v>91</v>
      </c>
      <c r="F47" s="9">
        <v>83</v>
      </c>
      <c r="G47" s="27" t="s">
        <v>60</v>
      </c>
      <c r="H47" s="9">
        <v>74</v>
      </c>
      <c r="I47" s="27" t="s">
        <v>60</v>
      </c>
      <c r="J47" s="27" t="s">
        <v>60</v>
      </c>
      <c r="K47" s="27" t="s">
        <v>60</v>
      </c>
      <c r="L47" s="27" t="s">
        <v>60</v>
      </c>
      <c r="M47" s="27" t="s">
        <v>60</v>
      </c>
      <c r="N47" s="27" t="s">
        <v>60</v>
      </c>
      <c r="O47" s="9">
        <v>84</v>
      </c>
      <c r="P47" s="9">
        <v>82</v>
      </c>
      <c r="Q47" s="27" t="s">
        <v>60</v>
      </c>
      <c r="R47" s="9">
        <v>86</v>
      </c>
      <c r="S47" s="27" t="s">
        <v>60</v>
      </c>
      <c r="T47" s="27" t="s">
        <v>60</v>
      </c>
      <c r="U47" s="27" t="s">
        <v>60</v>
      </c>
      <c r="V47" s="27" t="s">
        <v>60</v>
      </c>
      <c r="W47" s="9">
        <v>93</v>
      </c>
      <c r="X47" s="9">
        <v>76</v>
      </c>
      <c r="Y47" s="27" t="s">
        <v>60</v>
      </c>
      <c r="Z47" s="15">
        <v>22</v>
      </c>
      <c r="AA47" s="13">
        <f>E47*4+F47*3+G47*2+H47*2+I47*1.5+J47*4.5+K47*3+L47*2.5+M47*4.5+N47*3+O47*2.5+P47*3+Q47*2+R47*3+S47*2+T47*1+V47*1.5+U47*1.5+W47*2+X47*2.5+Y47*3.5</f>
        <v>1851</v>
      </c>
      <c r="AB47" s="13">
        <f>AA47/Z47</f>
        <v>84.1363636363636</v>
      </c>
      <c r="AC47" s="13">
        <v>0</v>
      </c>
      <c r="AD47" s="16">
        <v>20.5</v>
      </c>
      <c r="AE47" s="27" t="s">
        <v>60</v>
      </c>
      <c r="AF47" s="9">
        <v>83</v>
      </c>
      <c r="AG47" s="27" t="s">
        <v>60</v>
      </c>
      <c r="AH47" s="9">
        <v>71</v>
      </c>
      <c r="AI47" s="27" t="s">
        <v>60</v>
      </c>
      <c r="AJ47" s="27" t="s">
        <v>60</v>
      </c>
      <c r="AK47" s="10">
        <v>56</v>
      </c>
      <c r="AL47" s="27" t="s">
        <v>60</v>
      </c>
      <c r="AM47" s="27" t="s">
        <v>60</v>
      </c>
      <c r="AN47" s="9">
        <v>85</v>
      </c>
      <c r="AO47" s="27" t="s">
        <v>69</v>
      </c>
      <c r="AP47" s="27" t="s">
        <v>60</v>
      </c>
      <c r="AQ47" s="27" t="s">
        <v>60</v>
      </c>
      <c r="AR47" s="27" t="s">
        <v>60</v>
      </c>
      <c r="AS47" s="27" t="s">
        <v>60</v>
      </c>
      <c r="AT47" s="27" t="s">
        <v>60</v>
      </c>
      <c r="AU47" s="27" t="s">
        <v>60</v>
      </c>
      <c r="AV47" s="27" t="s">
        <v>60</v>
      </c>
      <c r="AW47" s="9">
        <v>80</v>
      </c>
      <c r="AX47" s="27" t="s">
        <v>60</v>
      </c>
      <c r="AY47" s="28" t="s">
        <v>60</v>
      </c>
      <c r="AZ47" s="20">
        <v>79</v>
      </c>
      <c r="BA47" s="20">
        <v>70</v>
      </c>
      <c r="BB47" s="28" t="s">
        <v>60</v>
      </c>
      <c r="BC47" s="29" t="s">
        <v>60</v>
      </c>
      <c r="BD47" s="13">
        <v>21</v>
      </c>
      <c r="BE47" s="14">
        <f>AE47*3+AF47*2+AG47*2+AH47*1.5+AI47*3+AJ47*1+AK47*3.5+AL47*6+AM47*1+AN47*3.5+AO47*1+AP47*4.5+AQ47*3+AR47*2.5+AS47*2.5+AT47*2.1+AU47*2+AV47*3+AW47*6+AX47*2+AY47*2.5+AZ47*2+BA47*1.5+BB47*0.5+BC47*4</f>
        <v>1589</v>
      </c>
      <c r="BF47" s="13">
        <f>BE47/BD47</f>
        <v>75.6666666666667</v>
      </c>
      <c r="BG47" s="13">
        <f>AA47+BE47</f>
        <v>3440</v>
      </c>
      <c r="BH47" s="13">
        <f>Z47+BD47</f>
        <v>43</v>
      </c>
      <c r="BI47" s="13">
        <f>BG47/BH47</f>
        <v>80</v>
      </c>
    </row>
    <row r="48" spans="1:61">
      <c r="A48" s="8">
        <v>45</v>
      </c>
      <c r="B48" s="27" t="s">
        <v>150</v>
      </c>
      <c r="C48" s="27" t="s">
        <v>151</v>
      </c>
      <c r="D48" s="8">
        <v>25</v>
      </c>
      <c r="E48" s="9">
        <v>89</v>
      </c>
      <c r="F48" s="9">
        <v>74</v>
      </c>
      <c r="G48" s="27" t="s">
        <v>60</v>
      </c>
      <c r="H48" s="9">
        <v>79</v>
      </c>
      <c r="I48" s="27" t="s">
        <v>60</v>
      </c>
      <c r="J48" s="27" t="s">
        <v>60</v>
      </c>
      <c r="K48" s="27" t="s">
        <v>60</v>
      </c>
      <c r="L48" s="27" t="s">
        <v>60</v>
      </c>
      <c r="M48" s="27" t="s">
        <v>60</v>
      </c>
      <c r="N48" s="27" t="s">
        <v>60</v>
      </c>
      <c r="O48" s="9">
        <v>81</v>
      </c>
      <c r="P48" s="9">
        <v>78</v>
      </c>
      <c r="Q48" s="27" t="s">
        <v>60</v>
      </c>
      <c r="R48" s="9">
        <v>69</v>
      </c>
      <c r="S48" s="27" t="s">
        <v>60</v>
      </c>
      <c r="T48" s="27" t="s">
        <v>60</v>
      </c>
      <c r="U48" s="27" t="s">
        <v>60</v>
      </c>
      <c r="V48" s="27" t="s">
        <v>60</v>
      </c>
      <c r="W48" s="9">
        <v>86</v>
      </c>
      <c r="X48" s="9">
        <v>86</v>
      </c>
      <c r="Y48" s="27" t="s">
        <v>60</v>
      </c>
      <c r="Z48" s="15">
        <v>22</v>
      </c>
      <c r="AA48" s="13">
        <f>E48*4+F48*3+G48*2+H48*2+I48*1.5+J48*4.5+K48*3+L48*2.5+M48*4.5+N48*3+O48*2.5+P48*3+Q48*2+R48*3+S48*2+T48*1+V48*1.5+U48*1.5+W48*2+X48*2.5+Y48*3.5</f>
        <v>1766.5</v>
      </c>
      <c r="AB48" s="13">
        <f>AA48/Z48</f>
        <v>80.2954545454545</v>
      </c>
      <c r="AC48" s="13">
        <v>0</v>
      </c>
      <c r="AD48" s="16">
        <v>28</v>
      </c>
      <c r="AE48" s="27" t="s">
        <v>60</v>
      </c>
      <c r="AF48" s="9">
        <v>69</v>
      </c>
      <c r="AG48" s="27" t="s">
        <v>60</v>
      </c>
      <c r="AH48" s="9">
        <v>63</v>
      </c>
      <c r="AI48" s="27" t="s">
        <v>60</v>
      </c>
      <c r="AJ48" s="27" t="s">
        <v>60</v>
      </c>
      <c r="AK48" s="9">
        <v>83</v>
      </c>
      <c r="AL48" s="27" t="s">
        <v>60</v>
      </c>
      <c r="AM48" s="27" t="s">
        <v>60</v>
      </c>
      <c r="AN48" s="9">
        <v>85</v>
      </c>
      <c r="AO48" s="27" t="s">
        <v>66</v>
      </c>
      <c r="AP48" s="27" t="s">
        <v>60</v>
      </c>
      <c r="AQ48" s="27" t="s">
        <v>60</v>
      </c>
      <c r="AR48" s="27" t="s">
        <v>60</v>
      </c>
      <c r="AS48" s="27" t="s">
        <v>60</v>
      </c>
      <c r="AT48" s="27" t="s">
        <v>60</v>
      </c>
      <c r="AU48" s="27" t="s">
        <v>60</v>
      </c>
      <c r="AV48" s="27" t="s">
        <v>60</v>
      </c>
      <c r="AW48" s="9">
        <v>77</v>
      </c>
      <c r="AX48" s="27" t="s">
        <v>60</v>
      </c>
      <c r="AY48" s="28" t="s">
        <v>60</v>
      </c>
      <c r="AZ48" s="20">
        <v>92</v>
      </c>
      <c r="BA48" s="20">
        <v>71</v>
      </c>
      <c r="BB48" s="28" t="s">
        <v>60</v>
      </c>
      <c r="BC48" s="29" t="s">
        <v>60</v>
      </c>
      <c r="BD48" s="13">
        <v>21</v>
      </c>
      <c r="BE48" s="14">
        <f>AE48*3+AF48*2+AG48*2+AH48*1.5+AI48*3+AJ48*1+AK48*3.5+AL48*6+AM48*1+AN48*3.5+AO48*1+AP48*4.5+AQ48*3+AR48*2.5+AS48*2.5+AT48*2.1+AU48*2+AV48*3+AW48*6+AX48*2+AY48*2.5+AZ48*2+BA48*1.5+BB48*0.5+BC48*4</f>
        <v>1663</v>
      </c>
      <c r="BF48" s="13">
        <f>BE48/BD48</f>
        <v>79.1904761904762</v>
      </c>
      <c r="BG48" s="13">
        <f>AA48+BE48</f>
        <v>3429.5</v>
      </c>
      <c r="BH48" s="13">
        <f>Z48+BD48</f>
        <v>43</v>
      </c>
      <c r="BI48" s="13">
        <f>BG48/BH48</f>
        <v>79.7558139534884</v>
      </c>
    </row>
    <row r="49" spans="1:61">
      <c r="A49" s="8">
        <v>46</v>
      </c>
      <c r="B49" s="27" t="s">
        <v>152</v>
      </c>
      <c r="C49" s="27" t="s">
        <v>153</v>
      </c>
      <c r="D49" s="8">
        <v>29</v>
      </c>
      <c r="E49" s="9">
        <v>93</v>
      </c>
      <c r="F49" s="9">
        <v>69</v>
      </c>
      <c r="G49" s="27" t="s">
        <v>60</v>
      </c>
      <c r="H49" s="9">
        <v>64</v>
      </c>
      <c r="I49" s="27" t="s">
        <v>60</v>
      </c>
      <c r="J49" s="27" t="s">
        <v>60</v>
      </c>
      <c r="K49" s="27" t="s">
        <v>60</v>
      </c>
      <c r="L49" s="27" t="s">
        <v>60</v>
      </c>
      <c r="M49" s="27" t="s">
        <v>60</v>
      </c>
      <c r="N49" s="27" t="s">
        <v>60</v>
      </c>
      <c r="O49" s="9">
        <v>75</v>
      </c>
      <c r="P49" s="9">
        <v>74</v>
      </c>
      <c r="Q49" s="27" t="s">
        <v>60</v>
      </c>
      <c r="R49" s="9">
        <v>73</v>
      </c>
      <c r="S49" s="27" t="s">
        <v>60</v>
      </c>
      <c r="T49" s="27" t="s">
        <v>60</v>
      </c>
      <c r="U49" s="27" t="s">
        <v>60</v>
      </c>
      <c r="V49" s="27" t="s">
        <v>60</v>
      </c>
      <c r="W49" s="9">
        <v>92</v>
      </c>
      <c r="X49" s="9">
        <v>85</v>
      </c>
      <c r="Y49" s="27" t="s">
        <v>60</v>
      </c>
      <c r="Z49" s="15">
        <v>22</v>
      </c>
      <c r="AA49" s="13">
        <f>E49*4+F49*3+G49*2+H49*2+I49*1.5+J49*4.5+K49*3+L49*2.5+M49*4.5+N49*3+O49*2.5+P49*3+Q49*2+R49*3+S49*2+T49*1+V49*1.5+U49*1.5+W49*2+X49*2.5+Y49*3.5</f>
        <v>1732</v>
      </c>
      <c r="AB49" s="13">
        <f>AA49/Z49</f>
        <v>78.7272727272727</v>
      </c>
      <c r="AC49" s="13">
        <v>0</v>
      </c>
      <c r="AD49" s="16">
        <v>23.5</v>
      </c>
      <c r="AE49" s="27" t="s">
        <v>60</v>
      </c>
      <c r="AF49" s="9">
        <v>69</v>
      </c>
      <c r="AG49" s="27" t="s">
        <v>60</v>
      </c>
      <c r="AH49" s="9">
        <v>80</v>
      </c>
      <c r="AI49" s="27" t="s">
        <v>60</v>
      </c>
      <c r="AJ49" s="27" t="s">
        <v>60</v>
      </c>
      <c r="AK49" s="9">
        <v>83</v>
      </c>
      <c r="AL49" s="27" t="s">
        <v>60</v>
      </c>
      <c r="AM49" s="27" t="s">
        <v>60</v>
      </c>
      <c r="AN49" s="9">
        <v>83</v>
      </c>
      <c r="AO49" s="27" t="s">
        <v>69</v>
      </c>
      <c r="AP49" s="27" t="s">
        <v>60</v>
      </c>
      <c r="AQ49" s="27" t="s">
        <v>60</v>
      </c>
      <c r="AR49" s="27" t="s">
        <v>60</v>
      </c>
      <c r="AS49" s="27" t="s">
        <v>60</v>
      </c>
      <c r="AT49" s="27" t="s">
        <v>60</v>
      </c>
      <c r="AU49" s="27" t="s">
        <v>60</v>
      </c>
      <c r="AV49" s="27" t="s">
        <v>60</v>
      </c>
      <c r="AW49" s="9">
        <v>81</v>
      </c>
      <c r="AX49" s="27" t="s">
        <v>60</v>
      </c>
      <c r="AY49" s="28" t="s">
        <v>60</v>
      </c>
      <c r="AZ49" s="20">
        <v>92</v>
      </c>
      <c r="BA49" s="20">
        <v>70</v>
      </c>
      <c r="BB49" s="28" t="s">
        <v>60</v>
      </c>
      <c r="BC49" s="29" t="s">
        <v>60</v>
      </c>
      <c r="BD49" s="13">
        <v>21</v>
      </c>
      <c r="BE49" s="14">
        <f>AE49*3+AF49*2+AG49*2+AH49*1.5+AI49*3+AJ49*1+AK49*3.5+AL49*6+AM49*1+AN49*3.5+AO49*1+AP49*4.5+AQ49*3+AR49*2.5+AS49*2.5+AT49*2.1+AU49*2+AV49*3+AW49*6+AX49*2+AY49*2.5+AZ49*2+BA49*1.5+BB49*0.5+BC49*4</f>
        <v>1694</v>
      </c>
      <c r="BF49" s="13">
        <f>BE49/BD49</f>
        <v>80.6666666666667</v>
      </c>
      <c r="BG49" s="13">
        <f>AA49+BE49</f>
        <v>3426</v>
      </c>
      <c r="BH49" s="13">
        <f>Z49+BD49</f>
        <v>43</v>
      </c>
      <c r="BI49" s="13">
        <f>BG49/BH49</f>
        <v>79.6744186046512</v>
      </c>
    </row>
    <row r="50" spans="1:61">
      <c r="A50" s="8">
        <v>47</v>
      </c>
      <c r="B50" s="27" t="s">
        <v>154</v>
      </c>
      <c r="C50" s="27" t="s">
        <v>155</v>
      </c>
      <c r="D50" s="8">
        <v>29.5</v>
      </c>
      <c r="E50" s="9">
        <v>92</v>
      </c>
      <c r="F50" s="9">
        <v>80</v>
      </c>
      <c r="G50" s="27" t="s">
        <v>60</v>
      </c>
      <c r="H50" s="9">
        <v>84</v>
      </c>
      <c r="I50" s="27" t="s">
        <v>60</v>
      </c>
      <c r="J50" s="27" t="s">
        <v>60</v>
      </c>
      <c r="K50" s="27" t="s">
        <v>60</v>
      </c>
      <c r="L50" s="27" t="s">
        <v>60</v>
      </c>
      <c r="M50" s="27" t="s">
        <v>60</v>
      </c>
      <c r="N50" s="9">
        <v>66</v>
      </c>
      <c r="O50" s="9">
        <v>80</v>
      </c>
      <c r="P50" s="9">
        <v>81</v>
      </c>
      <c r="Q50" s="27" t="s">
        <v>60</v>
      </c>
      <c r="R50" s="9">
        <v>80</v>
      </c>
      <c r="S50" s="27" t="s">
        <v>60</v>
      </c>
      <c r="T50" s="27" t="s">
        <v>60</v>
      </c>
      <c r="U50" s="9">
        <v>81</v>
      </c>
      <c r="V50" s="27" t="s">
        <v>60</v>
      </c>
      <c r="W50" s="9">
        <v>90</v>
      </c>
      <c r="X50" s="9">
        <v>65</v>
      </c>
      <c r="Y50" s="27" t="s">
        <v>60</v>
      </c>
      <c r="Z50" s="15">
        <v>26.5</v>
      </c>
      <c r="AA50" s="13">
        <f>E50*4+F50*3+G50*2+H50*2+I50*1.5+J50*4.5+K50*3+L50*2.5+M50*4.5+N50*3+O50*2.5+P50*3+Q50*2+R50*3+S50*2+T50*1+V50*1.5+U50*1.5+W50*2+X50*2.5+Y50*3.5</f>
        <v>2121</v>
      </c>
      <c r="AB50" s="13">
        <f>AA50/Z50</f>
        <v>80.0377358490566</v>
      </c>
      <c r="AC50" s="13">
        <v>0</v>
      </c>
      <c r="AD50" s="16">
        <v>37.5</v>
      </c>
      <c r="AE50" s="27" t="s">
        <v>60</v>
      </c>
      <c r="AF50" s="9">
        <v>78</v>
      </c>
      <c r="AG50" s="27" t="s">
        <v>60</v>
      </c>
      <c r="AH50" s="9">
        <v>81</v>
      </c>
      <c r="AI50" s="9">
        <v>76</v>
      </c>
      <c r="AJ50" s="27" t="s">
        <v>61</v>
      </c>
      <c r="AK50" s="9">
        <v>69</v>
      </c>
      <c r="AL50" s="27" t="s">
        <v>60</v>
      </c>
      <c r="AM50" s="27" t="s">
        <v>60</v>
      </c>
      <c r="AN50" s="9">
        <v>82</v>
      </c>
      <c r="AO50" s="27" t="s">
        <v>66</v>
      </c>
      <c r="AP50" s="9">
        <v>61</v>
      </c>
      <c r="AQ50" s="27" t="s">
        <v>60</v>
      </c>
      <c r="AR50" s="27" t="s">
        <v>60</v>
      </c>
      <c r="AS50" s="27" t="s">
        <v>60</v>
      </c>
      <c r="AT50" s="27" t="s">
        <v>60</v>
      </c>
      <c r="AU50" s="9">
        <v>78</v>
      </c>
      <c r="AV50" s="27" t="s">
        <v>60</v>
      </c>
      <c r="AW50" s="9">
        <v>85</v>
      </c>
      <c r="AX50" s="27" t="s">
        <v>60</v>
      </c>
      <c r="AY50" s="28" t="s">
        <v>60</v>
      </c>
      <c r="AZ50" s="20">
        <v>83</v>
      </c>
      <c r="BA50" s="20">
        <v>73</v>
      </c>
      <c r="BB50" s="28" t="s">
        <v>60</v>
      </c>
      <c r="BC50" s="29" t="s">
        <v>60</v>
      </c>
      <c r="BD50" s="13">
        <v>31.5</v>
      </c>
      <c r="BE50" s="14">
        <f>AE50*3+AF50*2+AG50*2+AH50*1.5+AI50*3+AJ50*1+AK50*3.5+AL50*6+AM50*1+AN50*3.5+AO50*1+AP50*4.5+AQ50*3+AR50*2.5+AS50*2.5+AT50*2.1+AU50*2+AV50*3+AW50*6+AX50*2+AY50*2.5+AZ50*2+BA50*1.5+BB50*0.5+BC50*4</f>
        <v>2410</v>
      </c>
      <c r="BF50" s="13">
        <f>BE50/BD50</f>
        <v>76.5079365079365</v>
      </c>
      <c r="BG50" s="13">
        <f>AA50+BE50</f>
        <v>4531</v>
      </c>
      <c r="BH50" s="13">
        <f>Z50+BD50</f>
        <v>58</v>
      </c>
      <c r="BI50" s="13">
        <f>BG50/BH50+0.5+1</f>
        <v>79.6206896551724</v>
      </c>
    </row>
    <row r="51" spans="1:61">
      <c r="A51" s="8">
        <v>48</v>
      </c>
      <c r="B51" s="27" t="s">
        <v>156</v>
      </c>
      <c r="C51" s="27" t="s">
        <v>157</v>
      </c>
      <c r="D51" s="8">
        <v>28.5</v>
      </c>
      <c r="E51" s="9">
        <v>92</v>
      </c>
      <c r="F51" s="9">
        <v>80</v>
      </c>
      <c r="G51" s="27" t="s">
        <v>60</v>
      </c>
      <c r="H51" s="9">
        <v>76</v>
      </c>
      <c r="I51" s="27" t="s">
        <v>60</v>
      </c>
      <c r="J51" s="9">
        <v>89</v>
      </c>
      <c r="K51" s="27" t="s">
        <v>60</v>
      </c>
      <c r="L51" s="27" t="s">
        <v>60</v>
      </c>
      <c r="M51" s="27" t="s">
        <v>60</v>
      </c>
      <c r="N51" s="9">
        <v>77</v>
      </c>
      <c r="O51" s="27" t="s">
        <v>60</v>
      </c>
      <c r="P51" s="9">
        <v>89</v>
      </c>
      <c r="Q51" s="27" t="s">
        <v>60</v>
      </c>
      <c r="R51" s="27" t="s">
        <v>60</v>
      </c>
      <c r="S51" s="27" t="s">
        <v>60</v>
      </c>
      <c r="T51" s="27" t="s">
        <v>60</v>
      </c>
      <c r="U51" s="9">
        <v>75</v>
      </c>
      <c r="V51" s="27" t="s">
        <v>60</v>
      </c>
      <c r="W51" s="9">
        <v>85</v>
      </c>
      <c r="X51" s="9">
        <v>93</v>
      </c>
      <c r="Y51" s="27" t="s">
        <v>60</v>
      </c>
      <c r="Z51" s="15">
        <v>25.5</v>
      </c>
      <c r="AA51" s="13">
        <f>E51*4+F51*3+G51*2+H51*2+I51*1.5+J51*4.5+K51*3+L51*2.5+M51*4.5+N51*3+O51*2.5+P51*3+Q51*2+R51*3+S51*2+T51*1+V51*1.5+U51*1.5+W51*2+X51*2.5+Y51*3.5</f>
        <v>2173.5</v>
      </c>
      <c r="AB51" s="13">
        <f>AA51/Z51</f>
        <v>85.2352941176471</v>
      </c>
      <c r="AC51" s="13">
        <v>0</v>
      </c>
      <c r="AD51" s="16">
        <v>34.5</v>
      </c>
      <c r="AE51" s="27" t="s">
        <v>60</v>
      </c>
      <c r="AF51" s="9">
        <v>71</v>
      </c>
      <c r="AG51" s="27" t="s">
        <v>60</v>
      </c>
      <c r="AH51" s="9">
        <v>79</v>
      </c>
      <c r="AI51" s="9">
        <v>84</v>
      </c>
      <c r="AJ51" s="27" t="s">
        <v>69</v>
      </c>
      <c r="AK51" s="9">
        <v>78</v>
      </c>
      <c r="AL51" s="27" t="s">
        <v>60</v>
      </c>
      <c r="AM51" s="27" t="s">
        <v>60</v>
      </c>
      <c r="AN51" s="9">
        <v>69</v>
      </c>
      <c r="AO51" s="27" t="s">
        <v>69</v>
      </c>
      <c r="AP51" s="9">
        <v>74</v>
      </c>
      <c r="AQ51" s="27" t="s">
        <v>60</v>
      </c>
      <c r="AR51" s="27" t="s">
        <v>60</v>
      </c>
      <c r="AS51" s="27" t="s">
        <v>60</v>
      </c>
      <c r="AT51" s="27" t="s">
        <v>60</v>
      </c>
      <c r="AU51" s="27" t="s">
        <v>60</v>
      </c>
      <c r="AV51" s="27" t="s">
        <v>60</v>
      </c>
      <c r="AW51" s="9">
        <v>89</v>
      </c>
      <c r="AX51" s="27" t="s">
        <v>60</v>
      </c>
      <c r="AY51" s="28" t="s">
        <v>60</v>
      </c>
      <c r="AZ51" s="20">
        <v>84</v>
      </c>
      <c r="BA51" s="20">
        <v>75</v>
      </c>
      <c r="BB51" s="28" t="s">
        <v>60</v>
      </c>
      <c r="BC51" s="29" t="s">
        <v>60</v>
      </c>
      <c r="BD51" s="13">
        <v>31.5</v>
      </c>
      <c r="BE51" s="14">
        <f>AE51*3+AF51*2+AG51*2+AH51*1.5+AI51*3+AJ51*1+AK51*3.5+AL51*6+AM51*1+AN51*3.5+AO51*1+AP51*4.5+AQ51*3+AR51*2.5+AS51*2.5+AT51*2.1+AU51*2+AV51*3+AW51*6+AX51*2+AY51*2.5+AZ51*2+BA51*1.5+BB51*0.5+BC51*4</f>
        <v>2334.5</v>
      </c>
      <c r="BF51" s="13">
        <f>BE51/BD51</f>
        <v>74.1111111111111</v>
      </c>
      <c r="BG51" s="13">
        <f>AA51+BE51</f>
        <v>4508</v>
      </c>
      <c r="BH51" s="13">
        <f>Z51+BD51</f>
        <v>57</v>
      </c>
      <c r="BI51" s="13">
        <f>BG51/BH51+0.5</f>
        <v>79.5877192982456</v>
      </c>
    </row>
    <row r="52" spans="1:61">
      <c r="A52" s="8">
        <v>49</v>
      </c>
      <c r="B52" s="27" t="s">
        <v>158</v>
      </c>
      <c r="C52" s="27" t="s">
        <v>159</v>
      </c>
      <c r="D52" s="8">
        <v>27.5</v>
      </c>
      <c r="E52" s="9">
        <v>84</v>
      </c>
      <c r="F52" s="9">
        <v>73</v>
      </c>
      <c r="G52" s="27" t="s">
        <v>60</v>
      </c>
      <c r="H52" s="9">
        <v>80</v>
      </c>
      <c r="I52" s="27" t="s">
        <v>60</v>
      </c>
      <c r="J52" s="27" t="s">
        <v>60</v>
      </c>
      <c r="K52" s="27" t="s">
        <v>60</v>
      </c>
      <c r="L52" s="27" t="s">
        <v>60</v>
      </c>
      <c r="M52" s="27" t="s">
        <v>60</v>
      </c>
      <c r="N52" s="27" t="s">
        <v>60</v>
      </c>
      <c r="O52" s="9">
        <v>67</v>
      </c>
      <c r="P52" s="9">
        <v>65</v>
      </c>
      <c r="Q52" s="27" t="s">
        <v>60</v>
      </c>
      <c r="R52" s="9">
        <v>76</v>
      </c>
      <c r="S52" s="27" t="s">
        <v>60</v>
      </c>
      <c r="T52" s="27" t="s">
        <v>60</v>
      </c>
      <c r="U52" s="27" t="s">
        <v>60</v>
      </c>
      <c r="V52" s="27" t="s">
        <v>60</v>
      </c>
      <c r="W52" s="9">
        <v>86</v>
      </c>
      <c r="X52" s="9">
        <v>82</v>
      </c>
      <c r="Y52" s="27" t="s">
        <v>60</v>
      </c>
      <c r="Z52" s="15">
        <v>22</v>
      </c>
      <c r="AA52" s="13">
        <f>E52*4+F52*3+G52*2+H52*2+I52*1.5+J52*4.5+K52*3+L52*2.5+M52*4.5+N52*3+O52*2.5+P52*3+Q52*2+R52*3+S52*2+T52*1+V52*1.5+U52*1.5+W52*2+X52*2.5+Y52*3.5</f>
        <v>1682.5</v>
      </c>
      <c r="AB52" s="13">
        <f>AA52/Z52</f>
        <v>76.4772727272727</v>
      </c>
      <c r="AC52" s="13">
        <v>0</v>
      </c>
      <c r="AD52" s="16">
        <v>25.5</v>
      </c>
      <c r="AE52" s="27" t="s">
        <v>60</v>
      </c>
      <c r="AF52" s="9">
        <v>79</v>
      </c>
      <c r="AG52" s="27" t="s">
        <v>60</v>
      </c>
      <c r="AH52" s="9">
        <v>80</v>
      </c>
      <c r="AI52" s="27" t="s">
        <v>60</v>
      </c>
      <c r="AJ52" s="27" t="s">
        <v>60</v>
      </c>
      <c r="AK52" s="9">
        <v>73</v>
      </c>
      <c r="AL52" s="27" t="s">
        <v>60</v>
      </c>
      <c r="AM52" s="27" t="s">
        <v>60</v>
      </c>
      <c r="AN52" s="9">
        <v>87</v>
      </c>
      <c r="AO52" s="27" t="s">
        <v>69</v>
      </c>
      <c r="AP52" s="27" t="s">
        <v>60</v>
      </c>
      <c r="AQ52" s="27" t="s">
        <v>60</v>
      </c>
      <c r="AR52" s="27" t="s">
        <v>60</v>
      </c>
      <c r="AS52" s="27" t="s">
        <v>60</v>
      </c>
      <c r="AT52" s="27" t="s">
        <v>60</v>
      </c>
      <c r="AU52" s="27" t="s">
        <v>60</v>
      </c>
      <c r="AV52" s="27" t="s">
        <v>60</v>
      </c>
      <c r="AW52" s="9">
        <v>89</v>
      </c>
      <c r="AX52" s="27" t="s">
        <v>60</v>
      </c>
      <c r="AY52" s="28" t="s">
        <v>60</v>
      </c>
      <c r="AZ52" s="20">
        <v>77</v>
      </c>
      <c r="BA52" s="20">
        <v>74</v>
      </c>
      <c r="BB52" s="28" t="s">
        <v>60</v>
      </c>
      <c r="BC52" s="29" t="s">
        <v>60</v>
      </c>
      <c r="BD52" s="13">
        <v>21</v>
      </c>
      <c r="BE52" s="14">
        <f>AE52*3+AF52*2+AG52*2+AH52*1.5+AI52*3+AJ52*1+AK52*3.5+AL52*6+AM52*1+AN52*3.5+AO52*1+AP52*4.5+AQ52*3+AR52*2.5+AS52*2.5+AT52*2.1+AU52*2+AV52*3+AW52*6+AX52*2+AY52*2.5+AZ52*2+BA52*1.5+BB52*0.5+BC52*4</f>
        <v>1717</v>
      </c>
      <c r="BF52" s="13">
        <f>BE52/BD52</f>
        <v>81.7619047619048</v>
      </c>
      <c r="BG52" s="13">
        <f>AA52+BE52</f>
        <v>3399.5</v>
      </c>
      <c r="BH52" s="13">
        <f>Z52+BD52</f>
        <v>43</v>
      </c>
      <c r="BI52" s="13">
        <f>BG52/BH52+0.5</f>
        <v>79.5581395348837</v>
      </c>
    </row>
    <row r="53" spans="1:61">
      <c r="A53" s="8">
        <v>50</v>
      </c>
      <c r="B53" s="27" t="s">
        <v>160</v>
      </c>
      <c r="C53" s="27" t="s">
        <v>161</v>
      </c>
      <c r="D53" s="8">
        <v>31.5</v>
      </c>
      <c r="E53" s="9">
        <v>91</v>
      </c>
      <c r="F53" s="9">
        <v>81</v>
      </c>
      <c r="G53" s="27" t="s">
        <v>60</v>
      </c>
      <c r="H53" s="9">
        <v>79</v>
      </c>
      <c r="I53" s="27" t="s">
        <v>60</v>
      </c>
      <c r="J53" s="27" t="s">
        <v>60</v>
      </c>
      <c r="K53" s="27" t="s">
        <v>60</v>
      </c>
      <c r="L53" s="27" t="s">
        <v>60</v>
      </c>
      <c r="M53" s="27" t="s">
        <v>60</v>
      </c>
      <c r="N53" s="9">
        <v>74</v>
      </c>
      <c r="O53" s="9">
        <v>76</v>
      </c>
      <c r="P53" s="9">
        <v>86</v>
      </c>
      <c r="Q53" s="27" t="s">
        <v>60</v>
      </c>
      <c r="R53" s="9">
        <v>81</v>
      </c>
      <c r="S53" s="27" t="s">
        <v>60</v>
      </c>
      <c r="T53" s="27" t="s">
        <v>60</v>
      </c>
      <c r="U53" s="9">
        <v>73</v>
      </c>
      <c r="V53" s="27" t="s">
        <v>60</v>
      </c>
      <c r="W53" s="9">
        <v>85</v>
      </c>
      <c r="X53" s="9">
        <v>90</v>
      </c>
      <c r="Y53" s="27" t="s">
        <v>60</v>
      </c>
      <c r="Z53" s="15">
        <v>26.5</v>
      </c>
      <c r="AA53" s="13">
        <f>E53*4+F53*3+G53*2+H53*2+I53*1.5+J53*4.5+K53*3+L53*2.5+M53*4.5+N53*3+O53*2.5+P53*3+Q53*2+R53*3+S53*2+T53*1+V53*1.5+U53*1.5+W53*2+X53*2.5+Y53*3.5</f>
        <v>2182.5</v>
      </c>
      <c r="AB53" s="13">
        <f>AA53/Z53</f>
        <v>82.3584905660377</v>
      </c>
      <c r="AC53" s="13">
        <v>0</v>
      </c>
      <c r="AD53" s="16">
        <v>29.5</v>
      </c>
      <c r="AE53" s="27" t="s">
        <v>60</v>
      </c>
      <c r="AF53" s="9">
        <v>72</v>
      </c>
      <c r="AG53" s="27" t="s">
        <v>60</v>
      </c>
      <c r="AH53" s="9">
        <v>79</v>
      </c>
      <c r="AI53" s="27" t="s">
        <v>60</v>
      </c>
      <c r="AJ53" s="27" t="s">
        <v>60</v>
      </c>
      <c r="AK53" s="9">
        <v>76</v>
      </c>
      <c r="AL53" s="27" t="s">
        <v>60</v>
      </c>
      <c r="AM53" s="27" t="s">
        <v>60</v>
      </c>
      <c r="AN53" s="9">
        <v>84</v>
      </c>
      <c r="AO53" s="27" t="s">
        <v>69</v>
      </c>
      <c r="AP53" s="9">
        <v>61</v>
      </c>
      <c r="AQ53" s="27" t="s">
        <v>60</v>
      </c>
      <c r="AR53" s="27" t="s">
        <v>60</v>
      </c>
      <c r="AS53" s="27" t="s">
        <v>60</v>
      </c>
      <c r="AT53" s="27" t="s">
        <v>60</v>
      </c>
      <c r="AU53" s="9">
        <v>74</v>
      </c>
      <c r="AV53" s="27" t="s">
        <v>60</v>
      </c>
      <c r="AW53" s="9">
        <v>77</v>
      </c>
      <c r="AX53" s="27" t="s">
        <v>60</v>
      </c>
      <c r="AY53" s="28" t="s">
        <v>60</v>
      </c>
      <c r="AZ53" s="20">
        <v>86</v>
      </c>
      <c r="BA53" s="20">
        <v>92</v>
      </c>
      <c r="BB53" s="28" t="s">
        <v>60</v>
      </c>
      <c r="BC53" s="29" t="s">
        <v>60</v>
      </c>
      <c r="BD53" s="13">
        <v>27.5</v>
      </c>
      <c r="BE53" s="14">
        <f>AE53*3+AF53*2+AG53*2+AH53*1.5+AI53*3+AJ53*1+AK53*3.5+AL53*6+AM53*1+AN53*3.5+AO53*1+AP53*4.5+AQ53*3+AR53*2.5+AS53*2.5+AT53*2.1+AU53*2+AV53*3+AW53*6+AX53*2+AY53*2.5+AZ53*2+BA53*1.5+BB53*0.5+BC53*4</f>
        <v>2097</v>
      </c>
      <c r="BF53" s="13">
        <f>BE53/BD53</f>
        <v>76.2545454545455</v>
      </c>
      <c r="BG53" s="13">
        <f>AA53+BE53</f>
        <v>4279.5</v>
      </c>
      <c r="BH53" s="13">
        <f>Z53+BD53</f>
        <v>54</v>
      </c>
      <c r="BI53" s="13">
        <f>BG53/BH53</f>
        <v>79.25</v>
      </c>
    </row>
    <row r="54" spans="1:61">
      <c r="A54" s="8">
        <v>51</v>
      </c>
      <c r="B54" s="27" t="s">
        <v>162</v>
      </c>
      <c r="C54" s="27" t="s">
        <v>163</v>
      </c>
      <c r="D54" s="8">
        <v>26.5</v>
      </c>
      <c r="E54" s="9">
        <v>90</v>
      </c>
      <c r="F54" s="9">
        <v>74</v>
      </c>
      <c r="G54" s="27" t="s">
        <v>60</v>
      </c>
      <c r="H54" s="9">
        <v>62</v>
      </c>
      <c r="I54" s="27" t="s">
        <v>60</v>
      </c>
      <c r="J54" s="27" t="s">
        <v>60</v>
      </c>
      <c r="K54" s="27" t="s">
        <v>60</v>
      </c>
      <c r="L54" s="27" t="s">
        <v>60</v>
      </c>
      <c r="M54" s="27" t="s">
        <v>60</v>
      </c>
      <c r="N54" s="27" t="s">
        <v>60</v>
      </c>
      <c r="O54" s="9">
        <v>75</v>
      </c>
      <c r="P54" s="9">
        <v>83</v>
      </c>
      <c r="Q54" s="27" t="s">
        <v>60</v>
      </c>
      <c r="R54" s="9">
        <v>81</v>
      </c>
      <c r="S54" s="27" t="s">
        <v>60</v>
      </c>
      <c r="T54" s="27" t="s">
        <v>60</v>
      </c>
      <c r="U54" s="27" t="s">
        <v>60</v>
      </c>
      <c r="V54" s="27" t="s">
        <v>60</v>
      </c>
      <c r="W54" s="9">
        <v>97</v>
      </c>
      <c r="X54" s="9">
        <v>84</v>
      </c>
      <c r="Y54" s="27" t="s">
        <v>60</v>
      </c>
      <c r="Z54" s="15">
        <v>22</v>
      </c>
      <c r="AA54" s="13">
        <f>E54*4+F54*3+G54*2+H54*2+I54*1.5+J54*4.5+K54*3+L54*2.5+M54*4.5+N54*3+O54*2.5+P54*3+Q54*2+R54*3+S54*2+T54*1+V54*1.5+U54*1.5+W54*2+X54*2.5+Y54*3.5</f>
        <v>1789.5</v>
      </c>
      <c r="AB54" s="13">
        <f>AA54/Z54</f>
        <v>81.3409090909091</v>
      </c>
      <c r="AC54" s="13">
        <v>0</v>
      </c>
      <c r="AD54" s="16">
        <v>28</v>
      </c>
      <c r="AE54" s="27" t="s">
        <v>60</v>
      </c>
      <c r="AF54" s="9">
        <v>64</v>
      </c>
      <c r="AG54" s="27" t="s">
        <v>60</v>
      </c>
      <c r="AH54" s="9">
        <v>77</v>
      </c>
      <c r="AI54" s="27" t="s">
        <v>60</v>
      </c>
      <c r="AJ54" s="27" t="s">
        <v>60</v>
      </c>
      <c r="AK54" s="9">
        <v>75</v>
      </c>
      <c r="AL54" s="27" t="s">
        <v>60</v>
      </c>
      <c r="AM54" s="27" t="s">
        <v>60</v>
      </c>
      <c r="AN54" s="9">
        <v>80</v>
      </c>
      <c r="AO54" s="27" t="s">
        <v>61</v>
      </c>
      <c r="AP54" s="27" t="s">
        <v>60</v>
      </c>
      <c r="AQ54" s="27" t="s">
        <v>60</v>
      </c>
      <c r="AR54" s="27" t="s">
        <v>60</v>
      </c>
      <c r="AS54" s="27" t="s">
        <v>60</v>
      </c>
      <c r="AT54" s="27" t="s">
        <v>60</v>
      </c>
      <c r="AU54" s="27" t="s">
        <v>60</v>
      </c>
      <c r="AV54" s="27" t="s">
        <v>60</v>
      </c>
      <c r="AW54" s="9">
        <v>76</v>
      </c>
      <c r="AX54" s="27" t="s">
        <v>60</v>
      </c>
      <c r="AY54" s="28" t="s">
        <v>60</v>
      </c>
      <c r="AZ54" s="20">
        <v>81</v>
      </c>
      <c r="BA54" s="20">
        <v>94</v>
      </c>
      <c r="BB54" s="28" t="s">
        <v>60</v>
      </c>
      <c r="BC54" s="29" t="s">
        <v>60</v>
      </c>
      <c r="BD54" s="13">
        <v>21</v>
      </c>
      <c r="BE54" s="14">
        <f>AE54*3+AF54*2+AG54*2+AH54*1.5+AI54*3+AJ54*1+AK54*3.5+AL54*6+AM54*1+AN54*3.5+AO54*1+AP54*4.5+AQ54*3+AR54*2.5+AS54*2.5+AT54*2.1+AU54*2+AV54*3+AW54*6+AX54*2+AY54*2.5+AZ54*2+BA54*1.5+BB54*0.5+BC54*4</f>
        <v>1615</v>
      </c>
      <c r="BF54" s="13">
        <f>BE54/BD54</f>
        <v>76.9047619047619</v>
      </c>
      <c r="BG54" s="13">
        <f>AA54+BE54</f>
        <v>3404.5</v>
      </c>
      <c r="BH54" s="13">
        <f>Z54+BD54</f>
        <v>43</v>
      </c>
      <c r="BI54" s="13">
        <f>BG54/BH54</f>
        <v>79.1744186046512</v>
      </c>
    </row>
    <row r="55" spans="1:61">
      <c r="A55" s="8">
        <v>52</v>
      </c>
      <c r="B55" s="27" t="s">
        <v>164</v>
      </c>
      <c r="C55" s="30" t="s">
        <v>165</v>
      </c>
      <c r="D55" s="8">
        <v>24</v>
      </c>
      <c r="E55" s="9">
        <v>79</v>
      </c>
      <c r="F55" s="10">
        <v>53</v>
      </c>
      <c r="G55" s="27" t="s">
        <v>60</v>
      </c>
      <c r="H55" s="9">
        <v>83</v>
      </c>
      <c r="I55" s="27" t="s">
        <v>60</v>
      </c>
      <c r="J55" s="27" t="s">
        <v>60</v>
      </c>
      <c r="K55" s="27" t="s">
        <v>60</v>
      </c>
      <c r="L55" s="27" t="s">
        <v>60</v>
      </c>
      <c r="M55" s="27" t="s">
        <v>60</v>
      </c>
      <c r="N55" s="27" t="s">
        <v>60</v>
      </c>
      <c r="O55" s="9">
        <v>80</v>
      </c>
      <c r="P55" s="9">
        <v>74</v>
      </c>
      <c r="Q55" s="27" t="s">
        <v>60</v>
      </c>
      <c r="R55" s="9">
        <v>71</v>
      </c>
      <c r="S55" s="27" t="s">
        <v>60</v>
      </c>
      <c r="T55" s="27" t="s">
        <v>60</v>
      </c>
      <c r="U55" s="27" t="s">
        <v>60</v>
      </c>
      <c r="V55" s="27" t="s">
        <v>60</v>
      </c>
      <c r="W55" s="9">
        <v>85</v>
      </c>
      <c r="X55" s="9">
        <v>85</v>
      </c>
      <c r="Y55" s="27" t="s">
        <v>60</v>
      </c>
      <c r="Z55" s="15">
        <v>22</v>
      </c>
      <c r="AA55" s="13">
        <f>E55*4+F55*3+G55*2+H55*2+I55*1.5+J55*4.5+K55*3+L55*2.5+M55*4.5+N55*3+O55*2.5+P55*3+Q55*2+R55*3+S55*2+T55*1+V55*1.5+U55*1.5+W55*2+X55*2.5+Y55*3.5</f>
        <v>1658.5</v>
      </c>
      <c r="AB55" s="13">
        <f>AA55/Z55</f>
        <v>75.3863636363636</v>
      </c>
      <c r="AC55" s="13">
        <v>0</v>
      </c>
      <c r="AD55" s="16">
        <v>25.5</v>
      </c>
      <c r="AE55" s="27" t="s">
        <v>60</v>
      </c>
      <c r="AF55" s="9">
        <v>69</v>
      </c>
      <c r="AG55" s="27" t="s">
        <v>60</v>
      </c>
      <c r="AH55" s="9">
        <v>75</v>
      </c>
      <c r="AI55" s="27" t="s">
        <v>60</v>
      </c>
      <c r="AJ55" s="27" t="s">
        <v>60</v>
      </c>
      <c r="AK55" s="9">
        <v>80</v>
      </c>
      <c r="AL55" s="27" t="s">
        <v>60</v>
      </c>
      <c r="AM55" s="27" t="s">
        <v>60</v>
      </c>
      <c r="AN55" s="9">
        <v>86</v>
      </c>
      <c r="AO55" s="27" t="s">
        <v>69</v>
      </c>
      <c r="AP55" s="27" t="s">
        <v>60</v>
      </c>
      <c r="AQ55" s="27" t="s">
        <v>60</v>
      </c>
      <c r="AR55" s="27" t="s">
        <v>60</v>
      </c>
      <c r="AS55" s="27" t="s">
        <v>60</v>
      </c>
      <c r="AT55" s="27" t="s">
        <v>60</v>
      </c>
      <c r="AU55" s="27" t="s">
        <v>60</v>
      </c>
      <c r="AV55" s="27" t="s">
        <v>60</v>
      </c>
      <c r="AW55" s="9">
        <v>85</v>
      </c>
      <c r="AX55" s="27" t="s">
        <v>60</v>
      </c>
      <c r="AY55" s="28" t="s">
        <v>60</v>
      </c>
      <c r="AZ55" s="20">
        <v>83</v>
      </c>
      <c r="BA55" s="20">
        <v>91</v>
      </c>
      <c r="BB55" s="28" t="s">
        <v>60</v>
      </c>
      <c r="BC55" s="29" t="s">
        <v>60</v>
      </c>
      <c r="BD55" s="13">
        <v>21</v>
      </c>
      <c r="BE55" s="14">
        <f>AE55*3+AF55*2+AG55*2+AH55*1.5+AI55*3+AJ55*1+AK55*3.5+AL55*6+AM55*1+AN55*3.5+AO55*1+AP55*4.5+AQ55*3+AR55*2.5+AS55*2.5+AT55*2.1+AU55*2+AV55*3+AW55*6+AX55*2+AY55*2.5+AZ55*2+BA55*1.5+BB55*0.5+BC55*4</f>
        <v>1724</v>
      </c>
      <c r="BF55" s="13">
        <f>BE55/BD55</f>
        <v>82.0952380952381</v>
      </c>
      <c r="BG55" s="13">
        <f>AA55+BE55</f>
        <v>3382.5</v>
      </c>
      <c r="BH55" s="13">
        <f>Z55+BD55</f>
        <v>43</v>
      </c>
      <c r="BI55" s="13">
        <f t="shared" ref="BI52:BI56" si="5">BG55/BH55</f>
        <v>78.6627906976744</v>
      </c>
    </row>
    <row r="56" spans="1:61">
      <c r="A56" s="8">
        <v>53</v>
      </c>
      <c r="B56" s="27" t="s">
        <v>166</v>
      </c>
      <c r="C56" s="27" t="s">
        <v>167</v>
      </c>
      <c r="D56" s="8">
        <v>28</v>
      </c>
      <c r="E56" s="9">
        <v>67</v>
      </c>
      <c r="F56" s="9">
        <v>60</v>
      </c>
      <c r="G56" s="27" t="s">
        <v>60</v>
      </c>
      <c r="H56" s="9">
        <v>68</v>
      </c>
      <c r="I56" s="27" t="s">
        <v>60</v>
      </c>
      <c r="J56" s="27" t="s">
        <v>60</v>
      </c>
      <c r="K56" s="27" t="s">
        <v>60</v>
      </c>
      <c r="L56" s="27" t="s">
        <v>60</v>
      </c>
      <c r="M56" s="27" t="s">
        <v>60</v>
      </c>
      <c r="N56" s="27" t="s">
        <v>60</v>
      </c>
      <c r="O56" s="9">
        <v>75</v>
      </c>
      <c r="P56" s="9">
        <v>76</v>
      </c>
      <c r="Q56" s="27" t="s">
        <v>60</v>
      </c>
      <c r="R56" s="9">
        <v>61</v>
      </c>
      <c r="S56" s="27" t="s">
        <v>60</v>
      </c>
      <c r="T56" s="27" t="s">
        <v>60</v>
      </c>
      <c r="U56" s="27" t="s">
        <v>60</v>
      </c>
      <c r="V56" s="9">
        <v>61</v>
      </c>
      <c r="W56" s="9">
        <v>86</v>
      </c>
      <c r="X56" s="9">
        <v>75</v>
      </c>
      <c r="Y56" s="27" t="s">
        <v>60</v>
      </c>
      <c r="Z56" s="15">
        <v>23.5</v>
      </c>
      <c r="AA56" s="13">
        <f>E56*4+F56*3+G56*2+H56*2+I56*1.5+J56*4.5+K56*3+L56*2.5+M56*4.5+N56*3+O56*2.5+P56*3+Q56*2+R56*3+S56*2+T56*1+V56*1.5+U56*1.5+W56*2+X56*2.5+Y56*3.5</f>
        <v>1633.5</v>
      </c>
      <c r="AB56" s="13">
        <f>AA56/Z56</f>
        <v>69.5106382978724</v>
      </c>
      <c r="AC56" s="13">
        <v>0</v>
      </c>
      <c r="AD56" s="16">
        <v>34</v>
      </c>
      <c r="AE56" s="27" t="s">
        <v>60</v>
      </c>
      <c r="AF56" s="9">
        <v>67</v>
      </c>
      <c r="AG56" s="27" t="s">
        <v>60</v>
      </c>
      <c r="AH56" s="10">
        <v>57</v>
      </c>
      <c r="AI56" s="30" t="s">
        <v>60</v>
      </c>
      <c r="AJ56" s="27" t="s">
        <v>61</v>
      </c>
      <c r="AK56" s="9">
        <v>65</v>
      </c>
      <c r="AL56" s="27" t="s">
        <v>60</v>
      </c>
      <c r="AM56" s="27" t="s">
        <v>60</v>
      </c>
      <c r="AN56" s="9">
        <v>63</v>
      </c>
      <c r="AO56" s="27" t="s">
        <v>69</v>
      </c>
      <c r="AP56" s="9">
        <v>61</v>
      </c>
      <c r="AQ56" s="27" t="s">
        <v>60</v>
      </c>
      <c r="AR56" s="27" t="s">
        <v>60</v>
      </c>
      <c r="AS56" s="27" t="s">
        <v>60</v>
      </c>
      <c r="AT56" s="27" t="s">
        <v>60</v>
      </c>
      <c r="AU56" s="9">
        <v>62</v>
      </c>
      <c r="AV56" s="9">
        <v>69</v>
      </c>
      <c r="AW56" s="9">
        <v>71</v>
      </c>
      <c r="AX56" s="27" t="s">
        <v>60</v>
      </c>
      <c r="AY56" s="28" t="s">
        <v>60</v>
      </c>
      <c r="AZ56" s="20">
        <v>76</v>
      </c>
      <c r="BA56" s="20">
        <v>83</v>
      </c>
      <c r="BB56" s="28" t="s">
        <v>60</v>
      </c>
      <c r="BC56" s="29" t="s">
        <v>60</v>
      </c>
      <c r="BD56" s="13">
        <v>24.5</v>
      </c>
      <c r="BE56" s="14">
        <f>AE56*3+AF56*2+AG56*2+AH56*1.5+AI56*3+AJ56*1+AK56*3.5+AL56*6+AM56*1+AN56*3.5+AO56*1+AP56*4.5+AQ56*3+AR56*2.5+AS56*2.5+AT56*2.1+AU56*2+AV56*3+AW56*6+AX56*2+AY56*2.5+AZ56*2+BA56*1.5+BB56*0.5+BC56*4</f>
        <v>2125.5</v>
      </c>
      <c r="BF56" s="13">
        <f>BE56/BD56</f>
        <v>86.7551020408163</v>
      </c>
      <c r="BG56" s="13">
        <f>AA56+BE56</f>
        <v>3759</v>
      </c>
      <c r="BH56" s="13">
        <f>Z56+BD56</f>
        <v>48</v>
      </c>
      <c r="BI56" s="13">
        <f>BG56/BH56</f>
        <v>78.3125</v>
      </c>
    </row>
    <row r="57" spans="1:61">
      <c r="A57" s="8">
        <v>54</v>
      </c>
      <c r="B57" s="27" t="s">
        <v>168</v>
      </c>
      <c r="C57" s="27" t="s">
        <v>169</v>
      </c>
      <c r="D57" s="8">
        <v>26.5</v>
      </c>
      <c r="E57" s="9">
        <v>67</v>
      </c>
      <c r="F57" s="9">
        <v>77</v>
      </c>
      <c r="G57" s="27" t="s">
        <v>60</v>
      </c>
      <c r="H57" s="9">
        <v>72</v>
      </c>
      <c r="I57" s="27" t="s">
        <v>60</v>
      </c>
      <c r="J57" s="27" t="s">
        <v>60</v>
      </c>
      <c r="K57" s="27" t="s">
        <v>60</v>
      </c>
      <c r="L57" s="27" t="s">
        <v>60</v>
      </c>
      <c r="M57" s="27" t="s">
        <v>60</v>
      </c>
      <c r="N57" s="27" t="s">
        <v>60</v>
      </c>
      <c r="O57" s="9">
        <v>73</v>
      </c>
      <c r="P57" s="9">
        <v>77</v>
      </c>
      <c r="Q57" s="27" t="s">
        <v>60</v>
      </c>
      <c r="R57" s="9">
        <v>78</v>
      </c>
      <c r="S57" s="27" t="s">
        <v>60</v>
      </c>
      <c r="T57" s="27" t="s">
        <v>60</v>
      </c>
      <c r="U57" s="27" t="s">
        <v>60</v>
      </c>
      <c r="V57" s="27" t="s">
        <v>60</v>
      </c>
      <c r="W57" s="9">
        <v>82</v>
      </c>
      <c r="X57" s="9">
        <v>75</v>
      </c>
      <c r="Y57" s="27" t="s">
        <v>60</v>
      </c>
      <c r="Z57" s="15">
        <v>22</v>
      </c>
      <c r="AA57" s="13">
        <f>E57*4+F57*3+G57*2+H57*2+I57*1.5+J57*4.5+K57*3+L57*2.5+M57*4.5+N57*3+O57*2.5+P57*3+Q57*2+R57*3+S57*2+T57*1+V57*1.5+U57*1.5+W57*2+X57*2.5+Y57*3.5</f>
        <v>1642</v>
      </c>
      <c r="AB57" s="13">
        <f>AA57/Z57</f>
        <v>74.6363636363636</v>
      </c>
      <c r="AC57" s="13">
        <v>0</v>
      </c>
      <c r="AD57" s="16">
        <v>28.5</v>
      </c>
      <c r="AE57" s="27" t="s">
        <v>60</v>
      </c>
      <c r="AF57" s="9">
        <v>76</v>
      </c>
      <c r="AG57" s="27" t="s">
        <v>60</v>
      </c>
      <c r="AH57" s="9">
        <v>75</v>
      </c>
      <c r="AI57" s="27" t="s">
        <v>60</v>
      </c>
      <c r="AJ57" s="27" t="s">
        <v>60</v>
      </c>
      <c r="AK57" s="9">
        <v>76</v>
      </c>
      <c r="AL57" s="27" t="s">
        <v>60</v>
      </c>
      <c r="AM57" s="27" t="s">
        <v>60</v>
      </c>
      <c r="AN57" s="9">
        <v>76</v>
      </c>
      <c r="AO57" s="27" t="s">
        <v>66</v>
      </c>
      <c r="AP57" s="27" t="s">
        <v>60</v>
      </c>
      <c r="AQ57" s="27" t="s">
        <v>60</v>
      </c>
      <c r="AR57" s="27" t="s">
        <v>60</v>
      </c>
      <c r="AS57" s="27" t="s">
        <v>60</v>
      </c>
      <c r="AT57" s="27" t="s">
        <v>60</v>
      </c>
      <c r="AU57" s="27" t="s">
        <v>60</v>
      </c>
      <c r="AV57" s="27" t="s">
        <v>60</v>
      </c>
      <c r="AW57" s="9">
        <v>81</v>
      </c>
      <c r="AX57" s="27" t="s">
        <v>60</v>
      </c>
      <c r="AY57" s="20">
        <v>82</v>
      </c>
      <c r="AZ57" s="20">
        <v>89</v>
      </c>
      <c r="BA57" s="20">
        <v>93</v>
      </c>
      <c r="BB57" s="28" t="s">
        <v>60</v>
      </c>
      <c r="BC57" s="29" t="s">
        <v>60</v>
      </c>
      <c r="BD57" s="13">
        <v>23.5</v>
      </c>
      <c r="BE57" s="14">
        <f>AE57*3+AF57*2+AG57*2+AH57*1.5+AI57*3+AJ57*1+AK57*3.5+AL57*6+AM57*1+AN57*3.5+AO57*1+AP57*4.5+AQ57*3+AR57*2.5+AS57*2.5+AT57*2.1+AU57*2+AV57*3+AW57*6+AX57*2+AY57*2.5+AZ57*2+BA57*1.5+BB57*0.5+BC57*4</f>
        <v>1895</v>
      </c>
      <c r="BF57" s="13">
        <f>BE57/BD57</f>
        <v>80.6382978723404</v>
      </c>
      <c r="BG57" s="13">
        <f>AA57+BE57</f>
        <v>3537</v>
      </c>
      <c r="BH57" s="13">
        <f>Z57+BD57</f>
        <v>45.5</v>
      </c>
      <c r="BI57" s="13">
        <f t="shared" ref="BI57:BI59" si="6">BG57/BH57+0.5</f>
        <v>78.2362637362637</v>
      </c>
    </row>
    <row r="58" spans="1:61">
      <c r="A58" s="8">
        <v>55</v>
      </c>
      <c r="B58" s="27" t="s">
        <v>170</v>
      </c>
      <c r="C58" s="30" t="s">
        <v>171</v>
      </c>
      <c r="D58" s="8">
        <v>25</v>
      </c>
      <c r="E58" s="9">
        <v>78</v>
      </c>
      <c r="F58" s="9">
        <v>62</v>
      </c>
      <c r="G58" s="27" t="s">
        <v>60</v>
      </c>
      <c r="H58" s="9">
        <v>73</v>
      </c>
      <c r="I58" s="27" t="s">
        <v>60</v>
      </c>
      <c r="J58" s="27" t="s">
        <v>60</v>
      </c>
      <c r="K58" s="27" t="s">
        <v>60</v>
      </c>
      <c r="L58" s="27" t="s">
        <v>60</v>
      </c>
      <c r="M58" s="27" t="s">
        <v>60</v>
      </c>
      <c r="N58" s="27" t="s">
        <v>60</v>
      </c>
      <c r="O58" s="9">
        <v>79</v>
      </c>
      <c r="P58" s="9">
        <v>67</v>
      </c>
      <c r="Q58" s="27" t="s">
        <v>60</v>
      </c>
      <c r="R58" s="9">
        <v>68</v>
      </c>
      <c r="S58" s="27" t="s">
        <v>60</v>
      </c>
      <c r="T58" s="27" t="s">
        <v>60</v>
      </c>
      <c r="U58" s="27" t="s">
        <v>60</v>
      </c>
      <c r="V58" s="27" t="s">
        <v>60</v>
      </c>
      <c r="W58" s="9">
        <v>84</v>
      </c>
      <c r="X58" s="10">
        <v>48</v>
      </c>
      <c r="Y58" s="27" t="s">
        <v>60</v>
      </c>
      <c r="Z58" s="15">
        <v>22</v>
      </c>
      <c r="AA58" s="13">
        <f>E58*4+F58*3+G58*2+H58*2+I58*1.5+J58*4.5+K58*3+L58*2.5+M58*4.5+N58*3+O58*2.5+P58*3+Q58*2+R58*3+S58*2+T58*1+V58*1.5+U58*1.5+W58*2+X58*2.5+Y58*3.5</f>
        <v>1534.5</v>
      </c>
      <c r="AB58" s="13">
        <f>AA58/Z58</f>
        <v>69.75</v>
      </c>
      <c r="AC58" s="13">
        <v>0</v>
      </c>
      <c r="AD58" s="16">
        <v>28</v>
      </c>
      <c r="AE58" s="27" t="s">
        <v>60</v>
      </c>
      <c r="AF58" s="9">
        <v>66</v>
      </c>
      <c r="AG58" s="27" t="s">
        <v>60</v>
      </c>
      <c r="AH58" s="9">
        <v>79</v>
      </c>
      <c r="AI58" s="27" t="s">
        <v>60</v>
      </c>
      <c r="AJ58" s="27" t="s">
        <v>60</v>
      </c>
      <c r="AK58" s="9">
        <v>67</v>
      </c>
      <c r="AL58" s="27" t="s">
        <v>60</v>
      </c>
      <c r="AM58" s="27" t="s">
        <v>60</v>
      </c>
      <c r="AN58" s="9">
        <v>80</v>
      </c>
      <c r="AO58" s="27" t="s">
        <v>66</v>
      </c>
      <c r="AP58" s="27" t="s">
        <v>60</v>
      </c>
      <c r="AQ58" s="27" t="s">
        <v>60</v>
      </c>
      <c r="AR58" s="27" t="s">
        <v>60</v>
      </c>
      <c r="AS58" s="27" t="s">
        <v>60</v>
      </c>
      <c r="AT58" s="27" t="s">
        <v>60</v>
      </c>
      <c r="AU58" s="27" t="s">
        <v>60</v>
      </c>
      <c r="AV58" s="27" t="s">
        <v>60</v>
      </c>
      <c r="AW58" s="9">
        <v>84</v>
      </c>
      <c r="AX58" s="27" t="s">
        <v>60</v>
      </c>
      <c r="AY58" s="28" t="s">
        <v>60</v>
      </c>
      <c r="AZ58" s="20">
        <v>85</v>
      </c>
      <c r="BA58" s="20">
        <v>76</v>
      </c>
      <c r="BB58" s="28" t="s">
        <v>60</v>
      </c>
      <c r="BC58" s="29" t="s">
        <v>60</v>
      </c>
      <c r="BD58" s="13">
        <v>19</v>
      </c>
      <c r="BE58" s="14">
        <f>AE58*3+AF58*2+AG58*2+AH58*1.5+AI58*3+AJ58*1+AK58*3.5+AL58*6+AM58*1+AN58*3.5+AO58*1+AP58*4.5+AQ58*3+AR58*2.5+AS58*2.5+AT58*2.1+AU58*2+AV58*3+AW58*6+AX58*2+AY58*2.5+AZ58*2+BA58*1.5+BB58*0.5+BC58*4</f>
        <v>1643</v>
      </c>
      <c r="BF58" s="13">
        <f>BE58/BD58</f>
        <v>86.4736842105263</v>
      </c>
      <c r="BG58" s="13">
        <f>AA58+BE58</f>
        <v>3177.5</v>
      </c>
      <c r="BH58" s="13">
        <f>Z58+BD58</f>
        <v>41</v>
      </c>
      <c r="BI58" s="13">
        <f>BG58/BH58+0.5</f>
        <v>78</v>
      </c>
    </row>
    <row r="59" spans="1:61">
      <c r="A59" s="8">
        <v>56</v>
      </c>
      <c r="B59" s="27" t="s">
        <v>172</v>
      </c>
      <c r="C59" s="27" t="s">
        <v>173</v>
      </c>
      <c r="D59" s="8">
        <v>29</v>
      </c>
      <c r="E59" s="9">
        <v>85</v>
      </c>
      <c r="F59" s="9">
        <v>60</v>
      </c>
      <c r="G59" s="27" t="s">
        <v>60</v>
      </c>
      <c r="H59" s="9">
        <v>81</v>
      </c>
      <c r="I59" s="27" t="s">
        <v>60</v>
      </c>
      <c r="J59" s="27" t="s">
        <v>60</v>
      </c>
      <c r="K59" s="27" t="s">
        <v>60</v>
      </c>
      <c r="L59" s="27" t="s">
        <v>60</v>
      </c>
      <c r="M59" s="27" t="s">
        <v>60</v>
      </c>
      <c r="N59" s="27" t="s">
        <v>60</v>
      </c>
      <c r="O59" s="9">
        <v>68</v>
      </c>
      <c r="P59" s="9">
        <v>73</v>
      </c>
      <c r="Q59" s="27" t="s">
        <v>60</v>
      </c>
      <c r="R59" s="9">
        <v>65</v>
      </c>
      <c r="S59" s="27" t="s">
        <v>60</v>
      </c>
      <c r="T59" s="27" t="s">
        <v>60</v>
      </c>
      <c r="U59" s="27" t="s">
        <v>60</v>
      </c>
      <c r="V59" s="27" t="s">
        <v>60</v>
      </c>
      <c r="W59" s="9">
        <v>90</v>
      </c>
      <c r="X59" s="9">
        <v>64</v>
      </c>
      <c r="Y59" s="27" t="s">
        <v>60</v>
      </c>
      <c r="Z59" s="15">
        <v>22</v>
      </c>
      <c r="AA59" s="13">
        <f>E59*4+F59*3+G59*2+H59*2+I59*1.5+J59*4.5+K59*3+L59*2.5+M59*4.5+N59*3+O59*2.5+P59*3+Q59*2+R59*3+S59*2+T59*1+V59*1.5+U59*1.5+W59*2+X59*2.5+Y59*3.5</f>
        <v>1606</v>
      </c>
      <c r="AB59" s="13">
        <f>AA59/Z59</f>
        <v>73</v>
      </c>
      <c r="AC59" s="13">
        <v>0</v>
      </c>
      <c r="AD59" s="16">
        <v>24</v>
      </c>
      <c r="AE59" s="27" t="s">
        <v>60</v>
      </c>
      <c r="AF59" s="9">
        <v>75</v>
      </c>
      <c r="AG59" s="27" t="s">
        <v>60</v>
      </c>
      <c r="AH59" s="9">
        <v>77</v>
      </c>
      <c r="AI59" s="27" t="s">
        <v>60</v>
      </c>
      <c r="AJ59" s="27" t="s">
        <v>60</v>
      </c>
      <c r="AK59" s="9">
        <v>84</v>
      </c>
      <c r="AL59" s="27" t="s">
        <v>60</v>
      </c>
      <c r="AM59" s="27" t="s">
        <v>60</v>
      </c>
      <c r="AN59" s="9">
        <v>84</v>
      </c>
      <c r="AO59" s="27" t="s">
        <v>69</v>
      </c>
      <c r="AP59" s="27" t="s">
        <v>60</v>
      </c>
      <c r="AQ59" s="27" t="s">
        <v>60</v>
      </c>
      <c r="AR59" s="27" t="s">
        <v>60</v>
      </c>
      <c r="AS59" s="27" t="s">
        <v>60</v>
      </c>
      <c r="AT59" s="27" t="s">
        <v>60</v>
      </c>
      <c r="AU59" s="27" t="s">
        <v>60</v>
      </c>
      <c r="AV59" s="27" t="s">
        <v>60</v>
      </c>
      <c r="AW59" s="9">
        <v>79</v>
      </c>
      <c r="AX59" s="27" t="s">
        <v>60</v>
      </c>
      <c r="AY59" s="28" t="s">
        <v>60</v>
      </c>
      <c r="AZ59" s="20">
        <v>88</v>
      </c>
      <c r="BA59" s="20">
        <v>91</v>
      </c>
      <c r="BB59" s="28" t="s">
        <v>60</v>
      </c>
      <c r="BC59" s="29" t="s">
        <v>60</v>
      </c>
      <c r="BD59" s="13">
        <v>21</v>
      </c>
      <c r="BE59" s="14">
        <f>AE59*3+AF59*2+AG59*2+AH59*1.5+AI59*3+AJ59*1+AK59*3.5+AL59*6+AM59*1+AN59*3.5+AO59*1+AP59*4.5+AQ59*3+AR59*2.5+AS59*2.5+AT59*2.1+AU59*2+AV59*3+AW59*6+AX59*2+AY59*2.5+AZ59*2+BA59*1.5+BB59*0.5+BC59*4</f>
        <v>1720</v>
      </c>
      <c r="BF59" s="13">
        <f>BE59/BD59</f>
        <v>81.9047619047619</v>
      </c>
      <c r="BG59" s="13">
        <f>AA59+BE59</f>
        <v>3326</v>
      </c>
      <c r="BH59" s="13">
        <f>Z59+BD59</f>
        <v>43</v>
      </c>
      <c r="BI59" s="13">
        <f>BG59/BH59+0.5</f>
        <v>77.8488372093023</v>
      </c>
    </row>
    <row r="60" spans="1:61">
      <c r="A60" s="8">
        <v>57</v>
      </c>
      <c r="B60" s="27" t="s">
        <v>174</v>
      </c>
      <c r="C60" s="27" t="s">
        <v>175</v>
      </c>
      <c r="D60" s="8">
        <v>26.5</v>
      </c>
      <c r="E60" s="9">
        <v>88</v>
      </c>
      <c r="F60" s="9">
        <v>68</v>
      </c>
      <c r="G60" s="27" t="s">
        <v>60</v>
      </c>
      <c r="H60" s="9">
        <v>79</v>
      </c>
      <c r="I60" s="27" t="s">
        <v>60</v>
      </c>
      <c r="J60" s="27" t="s">
        <v>60</v>
      </c>
      <c r="K60" s="27" t="s">
        <v>60</v>
      </c>
      <c r="L60" s="27" t="s">
        <v>60</v>
      </c>
      <c r="M60" s="27" t="s">
        <v>60</v>
      </c>
      <c r="N60" s="27" t="s">
        <v>60</v>
      </c>
      <c r="O60" s="9">
        <v>82</v>
      </c>
      <c r="P60" s="9">
        <v>74</v>
      </c>
      <c r="Q60" s="27" t="s">
        <v>60</v>
      </c>
      <c r="R60" s="9">
        <v>73</v>
      </c>
      <c r="S60" s="27" t="s">
        <v>60</v>
      </c>
      <c r="T60" s="27" t="s">
        <v>60</v>
      </c>
      <c r="U60" s="27" t="s">
        <v>60</v>
      </c>
      <c r="V60" s="27" t="s">
        <v>60</v>
      </c>
      <c r="W60" s="9">
        <v>89</v>
      </c>
      <c r="X60" s="9">
        <v>72</v>
      </c>
      <c r="Y60" s="27" t="s">
        <v>60</v>
      </c>
      <c r="Z60" s="15">
        <v>22</v>
      </c>
      <c r="AA60" s="13">
        <f>E60*4+F60*3+G60*2+H60*2+I60*1.5+J60*4.5+K60*3+L60*2.5+M60*4.5+N60*3+O60*2.5+P60*3+Q60*2+R60*3+S60*2+T60*1+V60*1.5+U60*1.5+W60*2+X60*2.5+Y60*3.5</f>
        <v>1718</v>
      </c>
      <c r="AB60" s="13">
        <f>AA60/Z60</f>
        <v>78.0909090909091</v>
      </c>
      <c r="AC60" s="13">
        <v>0</v>
      </c>
      <c r="AD60" s="16">
        <v>28</v>
      </c>
      <c r="AE60" s="27" t="s">
        <v>60</v>
      </c>
      <c r="AF60" s="9">
        <v>61</v>
      </c>
      <c r="AG60" s="27" t="s">
        <v>60</v>
      </c>
      <c r="AH60" s="9">
        <v>77</v>
      </c>
      <c r="AI60" s="27" t="s">
        <v>60</v>
      </c>
      <c r="AJ60" s="27" t="s">
        <v>60</v>
      </c>
      <c r="AK60" s="9">
        <v>78</v>
      </c>
      <c r="AL60" s="27" t="s">
        <v>60</v>
      </c>
      <c r="AM60" s="27" t="s">
        <v>60</v>
      </c>
      <c r="AN60" s="9">
        <v>75</v>
      </c>
      <c r="AO60" s="27" t="s">
        <v>69</v>
      </c>
      <c r="AP60" s="27" t="s">
        <v>60</v>
      </c>
      <c r="AQ60" s="27" t="s">
        <v>60</v>
      </c>
      <c r="AR60" s="27" t="s">
        <v>60</v>
      </c>
      <c r="AS60" s="27" t="s">
        <v>60</v>
      </c>
      <c r="AT60" s="27" t="s">
        <v>60</v>
      </c>
      <c r="AU60" s="27" t="s">
        <v>60</v>
      </c>
      <c r="AV60" s="27" t="s">
        <v>60</v>
      </c>
      <c r="AW60" s="9">
        <v>81</v>
      </c>
      <c r="AX60" s="27" t="s">
        <v>60</v>
      </c>
      <c r="AY60" s="28" t="s">
        <v>60</v>
      </c>
      <c r="AZ60" s="20">
        <v>83</v>
      </c>
      <c r="BA60" s="20">
        <v>78</v>
      </c>
      <c r="BB60" s="28" t="s">
        <v>60</v>
      </c>
      <c r="BC60" s="29" t="s">
        <v>60</v>
      </c>
      <c r="BD60" s="13">
        <v>21</v>
      </c>
      <c r="BE60" s="14">
        <f>AE60*3+AF60*2+AG60*2+AH60*1.5+AI60*3+AJ60*1+AK60*3.5+AL60*6+AM60*1+AN60*3.5+AO60*1+AP60*4.5+AQ60*3+AR60*2.5+AS60*2.5+AT60*2.1+AU60*2+AV60*3+AW60*6+AX60*2+AY60*2.5+AZ60*2+BA60*1.5+BB60*0.5+BC60*4</f>
        <v>1622</v>
      </c>
      <c r="BF60" s="13">
        <f>BE60/BD60</f>
        <v>77.2380952380952</v>
      </c>
      <c r="BG60" s="13">
        <f>AA60+BE60</f>
        <v>3340</v>
      </c>
      <c r="BH60" s="13">
        <f>Z60+BD60</f>
        <v>43</v>
      </c>
      <c r="BI60" s="13">
        <f t="shared" ref="BI60:BI63" si="7">BG60/BH60</f>
        <v>77.6744186046512</v>
      </c>
    </row>
    <row r="61" spans="1:61">
      <c r="A61" s="8">
        <v>58</v>
      </c>
      <c r="B61" s="27" t="s">
        <v>176</v>
      </c>
      <c r="C61" s="27" t="s">
        <v>177</v>
      </c>
      <c r="D61" s="8">
        <v>26.5</v>
      </c>
      <c r="E61" s="9">
        <v>84</v>
      </c>
      <c r="F61" s="9">
        <v>82</v>
      </c>
      <c r="G61" s="27" t="s">
        <v>60</v>
      </c>
      <c r="H61" s="9">
        <v>77</v>
      </c>
      <c r="I61" s="27" t="s">
        <v>60</v>
      </c>
      <c r="J61" s="27" t="s">
        <v>60</v>
      </c>
      <c r="K61" s="27" t="s">
        <v>60</v>
      </c>
      <c r="L61" s="27" t="s">
        <v>60</v>
      </c>
      <c r="M61" s="27" t="s">
        <v>60</v>
      </c>
      <c r="N61" s="27" t="s">
        <v>60</v>
      </c>
      <c r="O61" s="9">
        <v>85</v>
      </c>
      <c r="P61" s="9">
        <v>78</v>
      </c>
      <c r="Q61" s="27" t="s">
        <v>60</v>
      </c>
      <c r="R61" s="9">
        <v>76</v>
      </c>
      <c r="S61" s="27" t="s">
        <v>60</v>
      </c>
      <c r="T61" s="27" t="s">
        <v>60</v>
      </c>
      <c r="U61" s="27" t="s">
        <v>60</v>
      </c>
      <c r="V61" s="27" t="s">
        <v>60</v>
      </c>
      <c r="W61" s="9">
        <v>90</v>
      </c>
      <c r="X61" s="9">
        <v>97</v>
      </c>
      <c r="Y61" s="27" t="s">
        <v>60</v>
      </c>
      <c r="Z61" s="15">
        <v>22</v>
      </c>
      <c r="AA61" s="13">
        <f>E61*4+F61*3+G61*2+H61*2+I61*1.5+J61*4.5+K61*3+L61*2.5+M61*4.5+N61*3+O61*2.5+P61*3+Q61*2+R61*3+S61*2+T61*1+V61*1.5+U61*1.5+W61*2+X61*2.5+Y61*3.5</f>
        <v>1833</v>
      </c>
      <c r="AB61" s="13">
        <f>AA61/Z61</f>
        <v>83.3181818181818</v>
      </c>
      <c r="AC61" s="13">
        <v>0</v>
      </c>
      <c r="AD61" s="16">
        <v>26.5</v>
      </c>
      <c r="AE61" s="27" t="s">
        <v>60</v>
      </c>
      <c r="AF61" s="9">
        <v>71</v>
      </c>
      <c r="AG61" s="27" t="s">
        <v>60</v>
      </c>
      <c r="AH61" s="9">
        <v>76</v>
      </c>
      <c r="AI61" s="27" t="s">
        <v>60</v>
      </c>
      <c r="AJ61" s="27" t="s">
        <v>60</v>
      </c>
      <c r="AK61" s="9">
        <v>74</v>
      </c>
      <c r="AL61" s="27" t="s">
        <v>60</v>
      </c>
      <c r="AM61" s="27" t="s">
        <v>60</v>
      </c>
      <c r="AN61" s="9">
        <v>73</v>
      </c>
      <c r="AO61" s="27" t="s">
        <v>69</v>
      </c>
      <c r="AP61" s="27" t="s">
        <v>60</v>
      </c>
      <c r="AQ61" s="27" t="s">
        <v>60</v>
      </c>
      <c r="AR61" s="27" t="s">
        <v>60</v>
      </c>
      <c r="AS61" s="27" t="s">
        <v>60</v>
      </c>
      <c r="AT61" s="27" t="s">
        <v>60</v>
      </c>
      <c r="AU61" s="27" t="s">
        <v>60</v>
      </c>
      <c r="AV61" s="27" t="s">
        <v>60</v>
      </c>
      <c r="AW61" s="9">
        <v>68</v>
      </c>
      <c r="AX61" s="27" t="s">
        <v>60</v>
      </c>
      <c r="AY61" s="20">
        <v>83</v>
      </c>
      <c r="AZ61" s="20">
        <v>59</v>
      </c>
      <c r="BA61" s="20">
        <v>75</v>
      </c>
      <c r="BB61" s="28" t="s">
        <v>60</v>
      </c>
      <c r="BC61" s="29" t="s">
        <v>60</v>
      </c>
      <c r="BD61" s="13">
        <v>23.5</v>
      </c>
      <c r="BE61" s="14">
        <f>AE61*3+AF61*2+AG61*2+AH61*1.5+AI61*3+AJ61*1+AK61*3.5+AL61*6+AM61*1+AN61*3.5+AO61*1+AP61*4.5+AQ61*3+AR61*2.5+AS61*2.5+AT61*2.1+AU61*2+AV61*3+AW61*6+AX61*2+AY61*2.5+AZ61*2+BA61*1.5+BB61*0.5+BC61*4</f>
        <v>1696.5</v>
      </c>
      <c r="BF61" s="13">
        <f>BE61/BD61</f>
        <v>72.1914893617021</v>
      </c>
      <c r="BG61" s="13">
        <f>AA61+BE61</f>
        <v>3529.5</v>
      </c>
      <c r="BH61" s="13">
        <f>Z61+BD61</f>
        <v>45.5</v>
      </c>
      <c r="BI61" s="13">
        <f>BG61/BH61</f>
        <v>77.5714285714286</v>
      </c>
    </row>
    <row r="62" spans="1:61">
      <c r="A62" s="8">
        <v>59</v>
      </c>
      <c r="B62" s="27" t="s">
        <v>178</v>
      </c>
      <c r="C62" s="27" t="s">
        <v>179</v>
      </c>
      <c r="D62" s="8">
        <v>28.5</v>
      </c>
      <c r="E62" s="9">
        <v>84</v>
      </c>
      <c r="F62" s="9">
        <v>73</v>
      </c>
      <c r="G62" s="27" t="s">
        <v>60</v>
      </c>
      <c r="H62" s="9">
        <v>71</v>
      </c>
      <c r="I62" s="27" t="s">
        <v>60</v>
      </c>
      <c r="J62" s="27" t="s">
        <v>60</v>
      </c>
      <c r="K62" s="27" t="s">
        <v>60</v>
      </c>
      <c r="L62" s="27" t="s">
        <v>60</v>
      </c>
      <c r="M62" s="27" t="s">
        <v>60</v>
      </c>
      <c r="N62" s="27" t="s">
        <v>60</v>
      </c>
      <c r="O62" s="9">
        <v>83</v>
      </c>
      <c r="P62" s="9">
        <v>80</v>
      </c>
      <c r="Q62" s="27" t="s">
        <v>60</v>
      </c>
      <c r="R62" s="9">
        <v>74</v>
      </c>
      <c r="S62" s="27" t="s">
        <v>60</v>
      </c>
      <c r="T62" s="27" t="s">
        <v>60</v>
      </c>
      <c r="U62" s="27" t="s">
        <v>60</v>
      </c>
      <c r="V62" s="27" t="s">
        <v>60</v>
      </c>
      <c r="W62" s="9">
        <v>78</v>
      </c>
      <c r="X62" s="9">
        <v>75</v>
      </c>
      <c r="Y62" s="27" t="s">
        <v>60</v>
      </c>
      <c r="Z62" s="15">
        <v>22</v>
      </c>
      <c r="AA62" s="13">
        <f>E62*4+F62*3+G62*2+H62*2+I62*1.5+J62*4.5+K62*3+L62*2.5+M62*4.5+N62*3+O62*2.5+P62*3+Q62*2+R62*3+S62*2+T62*1+V62*1.5+U62*1.5+W62*2+X62*2.5+Y62*3.5</f>
        <v>1710</v>
      </c>
      <c r="AB62" s="13">
        <f>AA62/Z62</f>
        <v>77.7272727272727</v>
      </c>
      <c r="AC62" s="13">
        <v>0</v>
      </c>
      <c r="AD62" s="16">
        <v>26</v>
      </c>
      <c r="AE62" s="27" t="s">
        <v>60</v>
      </c>
      <c r="AF62" s="9">
        <v>76</v>
      </c>
      <c r="AG62" s="27" t="s">
        <v>60</v>
      </c>
      <c r="AH62" s="9">
        <v>73</v>
      </c>
      <c r="AI62" s="27" t="s">
        <v>60</v>
      </c>
      <c r="AJ62" s="27" t="s">
        <v>60</v>
      </c>
      <c r="AK62" s="9">
        <v>80</v>
      </c>
      <c r="AL62" s="27" t="s">
        <v>60</v>
      </c>
      <c r="AM62" s="27" t="s">
        <v>60</v>
      </c>
      <c r="AN62" s="9">
        <v>93</v>
      </c>
      <c r="AO62" s="27" t="s">
        <v>69</v>
      </c>
      <c r="AP62" s="27" t="s">
        <v>60</v>
      </c>
      <c r="AQ62" s="27" t="s">
        <v>60</v>
      </c>
      <c r="AR62" s="27" t="s">
        <v>60</v>
      </c>
      <c r="AS62" s="27" t="s">
        <v>60</v>
      </c>
      <c r="AT62" s="27" t="s">
        <v>60</v>
      </c>
      <c r="AU62" s="27" t="s">
        <v>60</v>
      </c>
      <c r="AV62" s="27" t="s">
        <v>60</v>
      </c>
      <c r="AW62" s="9">
        <v>70</v>
      </c>
      <c r="AX62" s="27" t="s">
        <v>60</v>
      </c>
      <c r="AY62" s="28" t="s">
        <v>60</v>
      </c>
      <c r="AZ62" s="20">
        <v>73</v>
      </c>
      <c r="BA62" s="20">
        <v>73</v>
      </c>
      <c r="BB62" s="28" t="s">
        <v>60</v>
      </c>
      <c r="BC62" s="29" t="s">
        <v>60</v>
      </c>
      <c r="BD62" s="13">
        <v>21</v>
      </c>
      <c r="BE62" s="14">
        <f>AE62*3+AF62*2+AG62*2+AH62*1.5+AI62*3+AJ62*1+AK62*3.5+AL62*6+AM62*1+AN62*3.5+AO62*1+AP62*4.5+AQ62*3+AR62*2.5+AS62*2.5+AT62*2.1+AU62*2+AV62*3+AW62*6+AX62*2+AY62*2.5+AZ62*2+BA62*1.5+BB62*0.5+BC62*4</f>
        <v>1622.5</v>
      </c>
      <c r="BF62" s="13">
        <f>BE62/BD62</f>
        <v>77.2619047619048</v>
      </c>
      <c r="BG62" s="13">
        <f>AA62+BE62</f>
        <v>3332.5</v>
      </c>
      <c r="BH62" s="13">
        <f>Z62+BD62</f>
        <v>43</v>
      </c>
      <c r="BI62" s="13">
        <f>BG62/BH62</f>
        <v>77.5</v>
      </c>
    </row>
    <row r="63" spans="1:61">
      <c r="A63" s="8">
        <v>60</v>
      </c>
      <c r="B63" s="27" t="s">
        <v>180</v>
      </c>
      <c r="C63" s="27" t="s">
        <v>181</v>
      </c>
      <c r="D63" s="8">
        <v>25</v>
      </c>
      <c r="E63" s="9">
        <v>67</v>
      </c>
      <c r="F63" s="9">
        <v>78</v>
      </c>
      <c r="G63" s="27" t="s">
        <v>60</v>
      </c>
      <c r="H63" s="9">
        <v>82</v>
      </c>
      <c r="I63" s="27" t="s">
        <v>60</v>
      </c>
      <c r="J63" s="27" t="s">
        <v>60</v>
      </c>
      <c r="K63" s="27" t="s">
        <v>60</v>
      </c>
      <c r="L63" s="27" t="s">
        <v>60</v>
      </c>
      <c r="M63" s="27" t="s">
        <v>60</v>
      </c>
      <c r="N63" s="27" t="s">
        <v>60</v>
      </c>
      <c r="O63" s="9">
        <v>83</v>
      </c>
      <c r="P63" s="9">
        <v>85</v>
      </c>
      <c r="Q63" s="27" t="s">
        <v>60</v>
      </c>
      <c r="R63" s="9">
        <v>76</v>
      </c>
      <c r="S63" s="27" t="s">
        <v>60</v>
      </c>
      <c r="T63" s="27" t="s">
        <v>60</v>
      </c>
      <c r="U63" s="27" t="s">
        <v>60</v>
      </c>
      <c r="V63" s="27" t="s">
        <v>60</v>
      </c>
      <c r="W63" s="9">
        <v>80</v>
      </c>
      <c r="X63" s="9">
        <v>75</v>
      </c>
      <c r="Y63" s="27" t="s">
        <v>60</v>
      </c>
      <c r="Z63" s="15">
        <v>22</v>
      </c>
      <c r="AA63" s="13">
        <f>E63*4+F63*3+G63*2+H63*2+I63*1.5+J63*4.5+K63*3+L63*2.5+M63*4.5+N63*3+O63*2.5+P63*3+Q63*2+R63*3+S63*2+T63*1+V63*1.5+U63*1.5+W63*2+X63*2.5+Y63*3.5</f>
        <v>1704</v>
      </c>
      <c r="AB63" s="13">
        <f>AA63/Z63</f>
        <v>77.4545454545455</v>
      </c>
      <c r="AC63" s="13">
        <v>0</v>
      </c>
      <c r="AD63" s="16">
        <v>29</v>
      </c>
      <c r="AE63" s="27" t="s">
        <v>60</v>
      </c>
      <c r="AF63" s="9">
        <v>80</v>
      </c>
      <c r="AG63" s="27" t="s">
        <v>60</v>
      </c>
      <c r="AH63" s="9">
        <v>82</v>
      </c>
      <c r="AI63" s="27" t="s">
        <v>60</v>
      </c>
      <c r="AJ63" s="27" t="s">
        <v>60</v>
      </c>
      <c r="AK63" s="9">
        <v>73</v>
      </c>
      <c r="AL63" s="27" t="s">
        <v>60</v>
      </c>
      <c r="AM63" s="27" t="s">
        <v>60</v>
      </c>
      <c r="AN63" s="9">
        <v>88</v>
      </c>
      <c r="AO63" s="27" t="s">
        <v>69</v>
      </c>
      <c r="AP63" s="27" t="s">
        <v>60</v>
      </c>
      <c r="AQ63" s="27" t="s">
        <v>60</v>
      </c>
      <c r="AR63" s="27" t="s">
        <v>60</v>
      </c>
      <c r="AS63" s="27" t="s">
        <v>60</v>
      </c>
      <c r="AT63" s="27" t="s">
        <v>60</v>
      </c>
      <c r="AU63" s="27" t="s">
        <v>60</v>
      </c>
      <c r="AV63" s="27" t="s">
        <v>60</v>
      </c>
      <c r="AW63" s="9">
        <v>70</v>
      </c>
      <c r="AX63" s="27" t="s">
        <v>60</v>
      </c>
      <c r="AY63" s="28" t="s">
        <v>60</v>
      </c>
      <c r="AZ63" s="20">
        <v>86</v>
      </c>
      <c r="BA63" s="20">
        <v>68</v>
      </c>
      <c r="BB63" s="28" t="s">
        <v>60</v>
      </c>
      <c r="BC63" s="29" t="s">
        <v>60</v>
      </c>
      <c r="BD63" s="13">
        <v>21</v>
      </c>
      <c r="BE63" s="14">
        <f>AE63*3+AF63*2+AG63*2+AH63*1.5+AI63*3+AJ63*1+AK63*3.5+AL63*6+AM63*1+AN63*3.5+AO63*1+AP63*4.5+AQ63*3+AR63*2.5+AS63*2.5+AT63*2.1+AU63*2+AV63*3+AW63*6+AX63*2+AY63*2.5+AZ63*2+BA63*1.5+BB63*0.5+BC63*4</f>
        <v>1620.5</v>
      </c>
      <c r="BF63" s="13">
        <f>BE63/BD63</f>
        <v>77.1666666666667</v>
      </c>
      <c r="BG63" s="13">
        <f>AA63+BE63</f>
        <v>3324.5</v>
      </c>
      <c r="BH63" s="13">
        <f>Z63+BD63</f>
        <v>43</v>
      </c>
      <c r="BI63" s="13">
        <f>BG63/BH63</f>
        <v>77.3139534883721</v>
      </c>
    </row>
    <row r="64" spans="1:61">
      <c r="A64" s="8">
        <v>61</v>
      </c>
      <c r="B64" s="27" t="s">
        <v>182</v>
      </c>
      <c r="C64" s="27" t="s">
        <v>183</v>
      </c>
      <c r="D64" s="8">
        <v>30</v>
      </c>
      <c r="E64" s="9">
        <v>86</v>
      </c>
      <c r="F64" s="9">
        <v>77</v>
      </c>
      <c r="G64" s="27" t="s">
        <v>60</v>
      </c>
      <c r="H64" s="9">
        <v>75</v>
      </c>
      <c r="I64" s="27" t="s">
        <v>60</v>
      </c>
      <c r="J64" s="27" t="s">
        <v>60</v>
      </c>
      <c r="K64" s="27" t="s">
        <v>60</v>
      </c>
      <c r="L64" s="27" t="s">
        <v>60</v>
      </c>
      <c r="M64" s="27" t="s">
        <v>60</v>
      </c>
      <c r="N64" s="9">
        <v>67</v>
      </c>
      <c r="O64" s="9">
        <v>70</v>
      </c>
      <c r="P64" s="9">
        <v>78</v>
      </c>
      <c r="Q64" s="27" t="s">
        <v>60</v>
      </c>
      <c r="R64" s="9">
        <v>79</v>
      </c>
      <c r="S64" s="27" t="s">
        <v>60</v>
      </c>
      <c r="T64" s="27" t="s">
        <v>60</v>
      </c>
      <c r="U64" s="9">
        <v>73</v>
      </c>
      <c r="V64" s="27" t="s">
        <v>60</v>
      </c>
      <c r="W64" s="9">
        <v>88</v>
      </c>
      <c r="X64" s="9">
        <v>94</v>
      </c>
      <c r="Y64" s="27" t="s">
        <v>60</v>
      </c>
      <c r="Z64" s="15">
        <v>26.5</v>
      </c>
      <c r="AA64" s="13">
        <f>E64*4+F64*3+G64*2+H64*2+I64*1.5+J64*4.5+K64*3+L64*2.5+M64*4.5+N64*3+O64*2.5+P64*3+Q64*2+R64*3+S64*2+T64*1+V64*1.5+U64*1.5+W64*2+X64*2.5+Y64*3.5</f>
        <v>2092.5</v>
      </c>
      <c r="AB64" s="13">
        <f>AA64/Z64</f>
        <v>78.9622641509434</v>
      </c>
      <c r="AC64" s="13">
        <v>0</v>
      </c>
      <c r="AD64" s="16">
        <v>34</v>
      </c>
      <c r="AE64" s="27" t="s">
        <v>60</v>
      </c>
      <c r="AF64" s="9">
        <v>85</v>
      </c>
      <c r="AG64" s="27" t="s">
        <v>60</v>
      </c>
      <c r="AH64" s="9">
        <v>80</v>
      </c>
      <c r="AI64" s="10">
        <v>59</v>
      </c>
      <c r="AJ64" s="27" t="s">
        <v>60</v>
      </c>
      <c r="AK64" s="9">
        <v>74</v>
      </c>
      <c r="AL64" s="27" t="s">
        <v>60</v>
      </c>
      <c r="AM64" s="27" t="s">
        <v>60</v>
      </c>
      <c r="AN64" s="9">
        <v>85</v>
      </c>
      <c r="AO64" s="27" t="s">
        <v>66</v>
      </c>
      <c r="AP64" s="9">
        <v>61</v>
      </c>
      <c r="AQ64" s="27" t="s">
        <v>60</v>
      </c>
      <c r="AR64" s="27" t="s">
        <v>60</v>
      </c>
      <c r="AS64" s="27" t="s">
        <v>60</v>
      </c>
      <c r="AT64" s="27" t="s">
        <v>60</v>
      </c>
      <c r="AU64" s="9">
        <v>67</v>
      </c>
      <c r="AV64" s="27" t="s">
        <v>60</v>
      </c>
      <c r="AW64" s="9">
        <v>74</v>
      </c>
      <c r="AX64" s="27" t="s">
        <v>60</v>
      </c>
      <c r="AY64" s="20">
        <v>80</v>
      </c>
      <c r="AZ64" s="20">
        <v>68</v>
      </c>
      <c r="BA64" s="20">
        <v>88</v>
      </c>
      <c r="BB64" s="28" t="s">
        <v>60</v>
      </c>
      <c r="BC64" s="29" t="s">
        <v>60</v>
      </c>
      <c r="BD64" s="13">
        <v>32.5</v>
      </c>
      <c r="BE64" s="14">
        <f>AE64*3+AF64*2+AG64*2+AH64*1.5+AI64*3+AJ64*1+AK64*3.5+AL64*6+AM64*1+AN64*3.5+AO64*1+AP64*4.5+AQ64*3+AR64*2.5+AS64*2.5+AT64*2.1+AU64*2+AV64*3+AW64*6+AX64*2+AY64*2.5+AZ64*2+BA64*1.5+BB64*0.5+BC64*4</f>
        <v>2434</v>
      </c>
      <c r="BF64" s="13">
        <f>BE64/BD64</f>
        <v>74.8923076923077</v>
      </c>
      <c r="BG64" s="13">
        <f>AA64+BE64</f>
        <v>4526.5</v>
      </c>
      <c r="BH64" s="13">
        <f>Z64+BD64</f>
        <v>59</v>
      </c>
      <c r="BI64" s="13">
        <f t="shared" ref="BI64:BI69" si="8">BG64/BH64+0.5</f>
        <v>77.2203389830509</v>
      </c>
    </row>
    <row r="65" spans="1:61">
      <c r="A65" s="8">
        <v>62</v>
      </c>
      <c r="B65" s="27" t="s">
        <v>184</v>
      </c>
      <c r="C65" s="27" t="s">
        <v>185</v>
      </c>
      <c r="D65" s="8">
        <v>26.5</v>
      </c>
      <c r="E65" s="9">
        <v>72</v>
      </c>
      <c r="F65" s="9">
        <v>75</v>
      </c>
      <c r="G65" s="27" t="s">
        <v>60</v>
      </c>
      <c r="H65" s="9">
        <v>73</v>
      </c>
      <c r="I65" s="27" t="s">
        <v>60</v>
      </c>
      <c r="J65" s="27" t="s">
        <v>60</v>
      </c>
      <c r="K65" s="27" t="s">
        <v>60</v>
      </c>
      <c r="L65" s="27" t="s">
        <v>60</v>
      </c>
      <c r="M65" s="27" t="s">
        <v>60</v>
      </c>
      <c r="N65" s="27" t="s">
        <v>60</v>
      </c>
      <c r="O65" s="9">
        <v>74</v>
      </c>
      <c r="P65" s="9">
        <v>77</v>
      </c>
      <c r="Q65" s="27" t="s">
        <v>60</v>
      </c>
      <c r="R65" s="9">
        <v>78</v>
      </c>
      <c r="S65" s="27" t="s">
        <v>60</v>
      </c>
      <c r="T65" s="27" t="s">
        <v>60</v>
      </c>
      <c r="U65" s="27" t="s">
        <v>60</v>
      </c>
      <c r="V65" s="27" t="s">
        <v>60</v>
      </c>
      <c r="W65" s="9">
        <v>78</v>
      </c>
      <c r="X65" s="9">
        <v>75</v>
      </c>
      <c r="Y65" s="27" t="s">
        <v>60</v>
      </c>
      <c r="Z65" s="15">
        <v>22</v>
      </c>
      <c r="AA65" s="13">
        <f>E65*4+F65*3+G65*2+H65*2+I65*1.5+J65*4.5+K65*3+L65*2.5+M65*4.5+N65*3+O65*2.5+P65*3+Q65*2+R65*3+S65*2+T65*1+V65*1.5+U65*1.5+W65*2+X65*2.5+Y65*3.5</f>
        <v>1652.5</v>
      </c>
      <c r="AB65" s="13">
        <f>AA65/Z65</f>
        <v>75.1136363636364</v>
      </c>
      <c r="AC65" s="13">
        <v>0</v>
      </c>
      <c r="AD65" s="16">
        <v>28.5</v>
      </c>
      <c r="AE65" s="27" t="s">
        <v>60</v>
      </c>
      <c r="AF65" s="9">
        <v>74</v>
      </c>
      <c r="AG65" s="27" t="s">
        <v>60</v>
      </c>
      <c r="AH65" s="9">
        <v>82</v>
      </c>
      <c r="AI65" s="27" t="s">
        <v>60</v>
      </c>
      <c r="AJ65" s="27" t="s">
        <v>60</v>
      </c>
      <c r="AK65" s="9">
        <v>76</v>
      </c>
      <c r="AL65" s="27" t="s">
        <v>60</v>
      </c>
      <c r="AM65" s="27" t="s">
        <v>60</v>
      </c>
      <c r="AN65" s="9">
        <v>87</v>
      </c>
      <c r="AO65" s="27" t="s">
        <v>69</v>
      </c>
      <c r="AP65" s="27" t="s">
        <v>60</v>
      </c>
      <c r="AQ65" s="27" t="s">
        <v>60</v>
      </c>
      <c r="AR65" s="27" t="s">
        <v>60</v>
      </c>
      <c r="AS65" s="27" t="s">
        <v>60</v>
      </c>
      <c r="AT65" s="27" t="s">
        <v>60</v>
      </c>
      <c r="AU65" s="27" t="s">
        <v>60</v>
      </c>
      <c r="AV65" s="27" t="s">
        <v>60</v>
      </c>
      <c r="AW65" s="9">
        <v>76</v>
      </c>
      <c r="AX65" s="27" t="s">
        <v>60</v>
      </c>
      <c r="AY65" s="20">
        <v>72</v>
      </c>
      <c r="AZ65" s="20">
        <v>87</v>
      </c>
      <c r="BA65" s="20">
        <v>84</v>
      </c>
      <c r="BB65" s="28" t="s">
        <v>60</v>
      </c>
      <c r="BC65" s="29" t="s">
        <v>60</v>
      </c>
      <c r="BD65" s="13">
        <v>23.5</v>
      </c>
      <c r="BE65" s="14">
        <f>AE65*3+AF65*2+AG65*2+AH65*1.5+AI65*3+AJ65*1+AK65*3.5+AL65*6+AM65*1+AN65*3.5+AO65*1+AP65*4.5+AQ65*3+AR65*2.5+AS65*2.5+AT65*2.1+AU65*2+AV65*3+AW65*6+AX65*2+AY65*2.5+AZ65*2+BA65*1.5+BB65*0.5+BC65*4</f>
        <v>1857.5</v>
      </c>
      <c r="BF65" s="13">
        <f>BE65/BD65</f>
        <v>79.0425531914894</v>
      </c>
      <c r="BG65" s="13">
        <f>AA65+BE65</f>
        <v>3510</v>
      </c>
      <c r="BH65" s="13">
        <f>Z65+BD65</f>
        <v>45.5</v>
      </c>
      <c r="BI65" s="13">
        <f t="shared" ref="BI65:BI70" si="9">BG65/BH65</f>
        <v>77.1428571428571</v>
      </c>
    </row>
    <row r="66" spans="1:61">
      <c r="A66" s="8">
        <v>63</v>
      </c>
      <c r="B66" s="27" t="s">
        <v>186</v>
      </c>
      <c r="C66" s="27" t="s">
        <v>187</v>
      </c>
      <c r="D66" s="8">
        <v>26.5</v>
      </c>
      <c r="E66" s="9">
        <v>86</v>
      </c>
      <c r="F66" s="9">
        <v>75</v>
      </c>
      <c r="G66" s="27" t="s">
        <v>60</v>
      </c>
      <c r="H66" s="9">
        <v>82</v>
      </c>
      <c r="I66" s="27" t="s">
        <v>60</v>
      </c>
      <c r="J66" s="27" t="s">
        <v>60</v>
      </c>
      <c r="K66" s="27" t="s">
        <v>60</v>
      </c>
      <c r="L66" s="27" t="s">
        <v>60</v>
      </c>
      <c r="M66" s="27" t="s">
        <v>60</v>
      </c>
      <c r="N66" s="27" t="s">
        <v>60</v>
      </c>
      <c r="O66" s="9">
        <v>77</v>
      </c>
      <c r="P66" s="9">
        <v>81</v>
      </c>
      <c r="Q66" s="27" t="s">
        <v>60</v>
      </c>
      <c r="R66" s="9">
        <v>66</v>
      </c>
      <c r="S66" s="27" t="s">
        <v>60</v>
      </c>
      <c r="T66" s="27" t="s">
        <v>60</v>
      </c>
      <c r="U66" s="27" t="s">
        <v>60</v>
      </c>
      <c r="V66" s="27" t="s">
        <v>60</v>
      </c>
      <c r="W66" s="9">
        <v>90</v>
      </c>
      <c r="X66" s="9">
        <v>78</v>
      </c>
      <c r="Y66" s="27" t="s">
        <v>60</v>
      </c>
      <c r="Z66" s="15">
        <v>22</v>
      </c>
      <c r="AA66" s="13">
        <f>E66*4+F66*3+G66*2+H66*2+I66*1.5+J66*4.5+K66*3+L66*2.5+M66*4.5+N66*3+O66*2.5+P66*3+Q66*2+R66*3+S66*2+T66*1+V66*1.5+U66*1.5+W66*2+X66*2.5+Y66*3.5</f>
        <v>1741.5</v>
      </c>
      <c r="AB66" s="13">
        <f>AA66/Z66</f>
        <v>79.1590909090909</v>
      </c>
      <c r="AC66" s="13">
        <v>0</v>
      </c>
      <c r="AD66" s="16">
        <v>28.5</v>
      </c>
      <c r="AE66" s="27" t="s">
        <v>60</v>
      </c>
      <c r="AF66" s="9">
        <v>75</v>
      </c>
      <c r="AG66" s="27" t="s">
        <v>60</v>
      </c>
      <c r="AH66" s="9">
        <v>72</v>
      </c>
      <c r="AI66" s="27" t="s">
        <v>60</v>
      </c>
      <c r="AJ66" s="27" t="s">
        <v>60</v>
      </c>
      <c r="AK66" s="9">
        <v>60</v>
      </c>
      <c r="AL66" s="27" t="s">
        <v>60</v>
      </c>
      <c r="AM66" s="27" t="s">
        <v>60</v>
      </c>
      <c r="AN66" s="9">
        <v>85</v>
      </c>
      <c r="AO66" s="27" t="s">
        <v>66</v>
      </c>
      <c r="AP66" s="27" t="s">
        <v>60</v>
      </c>
      <c r="AQ66" s="27" t="s">
        <v>60</v>
      </c>
      <c r="AR66" s="27" t="s">
        <v>60</v>
      </c>
      <c r="AS66" s="27" t="s">
        <v>60</v>
      </c>
      <c r="AT66" s="27" t="s">
        <v>60</v>
      </c>
      <c r="AU66" s="27" t="s">
        <v>60</v>
      </c>
      <c r="AV66" s="27" t="s">
        <v>60</v>
      </c>
      <c r="AW66" s="9">
        <v>70</v>
      </c>
      <c r="AX66" s="27" t="s">
        <v>60</v>
      </c>
      <c r="AY66" s="20">
        <v>79</v>
      </c>
      <c r="AZ66" s="20">
        <v>79</v>
      </c>
      <c r="BA66" s="20">
        <v>76</v>
      </c>
      <c r="BB66" s="28" t="s">
        <v>60</v>
      </c>
      <c r="BC66" s="29" t="s">
        <v>60</v>
      </c>
      <c r="BD66" s="13">
        <v>23.5</v>
      </c>
      <c r="BE66" s="14">
        <f>AE66*3+AF66*2+AG66*2+AH66*1.5+AI66*3+AJ66*1+AK66*3.5+AL66*6+AM66*1+AN66*3.5+AO66*1+AP66*4.5+AQ66*3+AR66*2.5+AS66*2.5+AT66*2.1+AU66*2+AV66*3+AW66*6+AX66*2+AY66*2.5+AZ66*2+BA66*1.5+BB66*0.5+BC66*4</f>
        <v>1745</v>
      </c>
      <c r="BF66" s="13">
        <f>BE66/BD66</f>
        <v>74.2553191489362</v>
      </c>
      <c r="BG66" s="13">
        <f>AA66+BE66</f>
        <v>3486.5</v>
      </c>
      <c r="BH66" s="13">
        <f>Z66+BD66</f>
        <v>45.5</v>
      </c>
      <c r="BI66" s="13">
        <f>BG66/BH66+0.5</f>
        <v>77.1263736263736</v>
      </c>
    </row>
    <row r="67" spans="1:61">
      <c r="A67" s="8">
        <v>64</v>
      </c>
      <c r="B67" s="27" t="s">
        <v>188</v>
      </c>
      <c r="C67" s="27" t="s">
        <v>189</v>
      </c>
      <c r="D67" s="8">
        <v>26.5</v>
      </c>
      <c r="E67" s="9">
        <v>66</v>
      </c>
      <c r="F67" s="9">
        <v>69</v>
      </c>
      <c r="G67" s="27" t="s">
        <v>60</v>
      </c>
      <c r="H67" s="9">
        <v>87</v>
      </c>
      <c r="I67" s="27" t="s">
        <v>60</v>
      </c>
      <c r="J67" s="27" t="s">
        <v>60</v>
      </c>
      <c r="K67" s="27" t="s">
        <v>60</v>
      </c>
      <c r="L67" s="27" t="s">
        <v>60</v>
      </c>
      <c r="M67" s="27" t="s">
        <v>60</v>
      </c>
      <c r="N67" s="27" t="s">
        <v>60</v>
      </c>
      <c r="O67" s="9">
        <v>75</v>
      </c>
      <c r="P67" s="9">
        <v>78</v>
      </c>
      <c r="Q67" s="27" t="s">
        <v>60</v>
      </c>
      <c r="R67" s="9">
        <v>78</v>
      </c>
      <c r="S67" s="27" t="s">
        <v>60</v>
      </c>
      <c r="T67" s="27" t="s">
        <v>60</v>
      </c>
      <c r="U67" s="27" t="s">
        <v>60</v>
      </c>
      <c r="V67" s="27" t="s">
        <v>60</v>
      </c>
      <c r="W67" s="9">
        <v>86</v>
      </c>
      <c r="X67" s="9">
        <v>61</v>
      </c>
      <c r="Y67" s="27" t="s">
        <v>60</v>
      </c>
      <c r="Z67" s="15">
        <v>22</v>
      </c>
      <c r="AA67" s="13">
        <f>E67*4+F67*3+G67*2+H67*2+I67*1.5+J67*4.5+K67*3+L67*2.5+M67*4.5+N67*3+O67*2.5+P67*3+Q67*2+R67*3+S67*2+T67*1+V67*1.5+U67*1.5+W67*2+X67*2.5+Y67*3.5</f>
        <v>1625</v>
      </c>
      <c r="AB67" s="13">
        <f>AA67/Z67</f>
        <v>73.8636363636364</v>
      </c>
      <c r="AC67" s="13">
        <v>0</v>
      </c>
      <c r="AD67" s="16">
        <v>32</v>
      </c>
      <c r="AE67" s="27" t="s">
        <v>60</v>
      </c>
      <c r="AF67" s="9">
        <v>70</v>
      </c>
      <c r="AG67" s="27" t="s">
        <v>60</v>
      </c>
      <c r="AH67" s="9">
        <v>89</v>
      </c>
      <c r="AI67" s="27" t="s">
        <v>60</v>
      </c>
      <c r="AJ67" s="27" t="s">
        <v>60</v>
      </c>
      <c r="AK67" s="9">
        <v>64</v>
      </c>
      <c r="AL67" s="9">
        <v>66</v>
      </c>
      <c r="AM67" s="27" t="s">
        <v>60</v>
      </c>
      <c r="AN67" s="9">
        <v>81</v>
      </c>
      <c r="AO67" s="27" t="s">
        <v>66</v>
      </c>
      <c r="AP67" s="27" t="s">
        <v>60</v>
      </c>
      <c r="AQ67" s="27" t="s">
        <v>60</v>
      </c>
      <c r="AR67" s="27" t="s">
        <v>60</v>
      </c>
      <c r="AS67" s="27" t="s">
        <v>60</v>
      </c>
      <c r="AT67" s="27" t="s">
        <v>60</v>
      </c>
      <c r="AU67" s="27" t="s">
        <v>60</v>
      </c>
      <c r="AV67" s="27" t="s">
        <v>60</v>
      </c>
      <c r="AW67" s="9">
        <v>86</v>
      </c>
      <c r="AX67" s="27" t="s">
        <v>60</v>
      </c>
      <c r="AY67" s="28" t="s">
        <v>60</v>
      </c>
      <c r="AZ67" s="20">
        <v>82</v>
      </c>
      <c r="BA67" s="20">
        <v>88</v>
      </c>
      <c r="BB67" s="28" t="s">
        <v>60</v>
      </c>
      <c r="BC67" s="29" t="s">
        <v>60</v>
      </c>
      <c r="BD67" s="13">
        <v>27</v>
      </c>
      <c r="BE67" s="14">
        <f>AE67*3+AF67*2+AG67*2+AH67*1.5+AI67*3+AJ67*1+AK67*3.5+AL67*6+AM67*1+AN67*3.5+AO67*1+AP67*4.5+AQ67*3+AR67*2.5+AS67*2.5+AT67*2.1+AU67*2+AV67*3+AW67*6+AX67*2+AY67*2.5+AZ67*2+BA67*1.5+BB67*0.5+BC67*4</f>
        <v>2079</v>
      </c>
      <c r="BF67" s="13">
        <f>BE67/BD67</f>
        <v>77</v>
      </c>
      <c r="BG67" s="13">
        <f>AA67+BE67</f>
        <v>3704</v>
      </c>
      <c r="BH67" s="13">
        <f>Z67+BD67</f>
        <v>49</v>
      </c>
      <c r="BI67" s="13">
        <f>BG67/BH67+0.5+1</f>
        <v>77.0918367346939</v>
      </c>
    </row>
    <row r="68" spans="1:61">
      <c r="A68" s="8">
        <v>65</v>
      </c>
      <c r="B68" s="27" t="s">
        <v>190</v>
      </c>
      <c r="C68" s="30" t="s">
        <v>191</v>
      </c>
      <c r="D68" s="8">
        <v>29</v>
      </c>
      <c r="E68" s="9">
        <v>86</v>
      </c>
      <c r="F68" s="9">
        <v>76</v>
      </c>
      <c r="G68" s="9">
        <v>74</v>
      </c>
      <c r="H68" s="9">
        <v>70</v>
      </c>
      <c r="I68" s="27" t="s">
        <v>60</v>
      </c>
      <c r="J68" s="27" t="s">
        <v>60</v>
      </c>
      <c r="K68" s="27" t="s">
        <v>60</v>
      </c>
      <c r="L68" s="27" t="s">
        <v>60</v>
      </c>
      <c r="M68" s="27" t="s">
        <v>60</v>
      </c>
      <c r="N68" s="27" t="s">
        <v>60</v>
      </c>
      <c r="O68" s="9">
        <v>70</v>
      </c>
      <c r="P68" s="9">
        <v>76</v>
      </c>
      <c r="Q68" s="27" t="s">
        <v>60</v>
      </c>
      <c r="R68" s="10">
        <v>47</v>
      </c>
      <c r="S68" s="27" t="s">
        <v>60</v>
      </c>
      <c r="T68" s="27" t="s">
        <v>60</v>
      </c>
      <c r="U68" s="27" t="s">
        <v>60</v>
      </c>
      <c r="V68" s="27" t="s">
        <v>60</v>
      </c>
      <c r="W68" s="9">
        <v>90</v>
      </c>
      <c r="X68" s="9">
        <v>90</v>
      </c>
      <c r="Y68" s="27" t="s">
        <v>60</v>
      </c>
      <c r="Z68" s="15">
        <v>24</v>
      </c>
      <c r="AA68" s="13">
        <f t="shared" ref="AA68:AA131" si="10">E68*4+F68*3+G68*2+H68*2+I68*1.5+J68*4.5+K68*3+L68*2.5+M68*4.5+N68*3+O68*2.5+P68*3+Q68*2+R68*3+S68*2+T68*1+V68*1.5+U68*1.5+W68*2+X68*2.5+Y68*3.5</f>
        <v>1809</v>
      </c>
      <c r="AB68" s="13">
        <f t="shared" ref="AB68:AB131" si="11">AA68/Z68</f>
        <v>75.375</v>
      </c>
      <c r="AC68" s="13">
        <v>0</v>
      </c>
      <c r="AD68" s="16">
        <v>26</v>
      </c>
      <c r="AE68" s="27" t="s">
        <v>60</v>
      </c>
      <c r="AF68" s="9">
        <v>73</v>
      </c>
      <c r="AG68" s="27" t="s">
        <v>60</v>
      </c>
      <c r="AH68" s="9">
        <v>73</v>
      </c>
      <c r="AI68" s="27" t="s">
        <v>60</v>
      </c>
      <c r="AJ68" s="27" t="s">
        <v>60</v>
      </c>
      <c r="AK68" s="9">
        <v>77</v>
      </c>
      <c r="AL68" s="27" t="s">
        <v>60</v>
      </c>
      <c r="AM68" s="27" t="s">
        <v>60</v>
      </c>
      <c r="AN68" s="9">
        <v>87</v>
      </c>
      <c r="AO68" s="27" t="s">
        <v>69</v>
      </c>
      <c r="AP68" s="27" t="s">
        <v>60</v>
      </c>
      <c r="AQ68" s="27" t="s">
        <v>60</v>
      </c>
      <c r="AR68" s="27" t="s">
        <v>60</v>
      </c>
      <c r="AS68" s="27" t="s">
        <v>60</v>
      </c>
      <c r="AT68" s="27" t="s">
        <v>60</v>
      </c>
      <c r="AU68" s="27" t="s">
        <v>60</v>
      </c>
      <c r="AV68" s="27" t="s">
        <v>60</v>
      </c>
      <c r="AW68" s="9">
        <v>78</v>
      </c>
      <c r="AX68" s="27" t="s">
        <v>60</v>
      </c>
      <c r="AY68" s="28" t="s">
        <v>60</v>
      </c>
      <c r="AZ68" s="20">
        <v>79</v>
      </c>
      <c r="BA68" s="20">
        <v>78</v>
      </c>
      <c r="BB68" s="28" t="s">
        <v>60</v>
      </c>
      <c r="BC68" s="29" t="s">
        <v>60</v>
      </c>
      <c r="BD68" s="13">
        <v>21</v>
      </c>
      <c r="BE68" s="14">
        <f t="shared" ref="BE68:BE131" si="12">AE68*3+AF68*2+AG68*2+AH68*1.5+AI68*3+AJ68*1+AK68*3.5+AL68*6+AM68*1+AN68*3.5+AO68*1+AP68*4.5+AQ68*3+AR68*2.5+AS68*2.5+AT68*2.1+AU68*2+AV68*3+AW68*6+AX68*2+AY68*2.5+AZ68*2+BA68*1.5+BB68*0.5+BC68*4</f>
        <v>1652.5</v>
      </c>
      <c r="BF68" s="13">
        <f t="shared" ref="BF68:BF131" si="13">BE68/BD68</f>
        <v>78.6904761904762</v>
      </c>
      <c r="BG68" s="13">
        <f t="shared" ref="BG68:BG131" si="14">AA68+BE68</f>
        <v>3461.5</v>
      </c>
      <c r="BH68" s="13">
        <f t="shared" ref="BH68:BH131" si="15">Z68+BD68</f>
        <v>45</v>
      </c>
      <c r="BI68" s="13">
        <f>BG68/BH68</f>
        <v>76.9222222222222</v>
      </c>
    </row>
    <row r="69" spans="1:61">
      <c r="A69" s="8">
        <v>66</v>
      </c>
      <c r="B69" s="27" t="s">
        <v>192</v>
      </c>
      <c r="C69" s="27" t="s">
        <v>193</v>
      </c>
      <c r="D69" s="8">
        <v>26.5</v>
      </c>
      <c r="E69" s="9">
        <v>80</v>
      </c>
      <c r="F69" s="9">
        <v>81</v>
      </c>
      <c r="G69" s="27" t="s">
        <v>60</v>
      </c>
      <c r="H69" s="9">
        <v>86</v>
      </c>
      <c r="I69" s="27" t="s">
        <v>60</v>
      </c>
      <c r="J69" s="27" t="s">
        <v>60</v>
      </c>
      <c r="K69" s="27" t="s">
        <v>60</v>
      </c>
      <c r="L69" s="27" t="s">
        <v>60</v>
      </c>
      <c r="M69" s="27" t="s">
        <v>60</v>
      </c>
      <c r="N69" s="27" t="s">
        <v>60</v>
      </c>
      <c r="O69" s="9">
        <v>73</v>
      </c>
      <c r="P69" s="9">
        <v>83</v>
      </c>
      <c r="Q69" s="27" t="s">
        <v>60</v>
      </c>
      <c r="R69" s="9">
        <v>66</v>
      </c>
      <c r="S69" s="27" t="s">
        <v>60</v>
      </c>
      <c r="T69" s="27" t="s">
        <v>60</v>
      </c>
      <c r="U69" s="27" t="s">
        <v>60</v>
      </c>
      <c r="V69" s="27" t="s">
        <v>60</v>
      </c>
      <c r="W69" s="9">
        <v>88</v>
      </c>
      <c r="X69" s="9">
        <v>88</v>
      </c>
      <c r="Y69" s="27" t="s">
        <v>60</v>
      </c>
      <c r="Z69" s="15">
        <v>22</v>
      </c>
      <c r="AA69" s="13">
        <f>E69*4+F69*3+G69*2+H69*2+I69*1.5+J69*4.5+K69*3+L69*2.5+M69*4.5+N69*3+O69*2.5+P69*3+Q69*2+R69*3+S69*2+T69*1+V69*1.5+U69*1.5+W69*2+X69*2.5+Y69*3.5</f>
        <v>1760.5</v>
      </c>
      <c r="AB69" s="13">
        <f>AA69/Z69</f>
        <v>80.0227272727273</v>
      </c>
      <c r="AC69" s="13">
        <v>0</v>
      </c>
      <c r="AD69" s="16">
        <v>27</v>
      </c>
      <c r="AE69" s="27" t="s">
        <v>60</v>
      </c>
      <c r="AF69" s="9">
        <v>74</v>
      </c>
      <c r="AG69" s="27" t="s">
        <v>60</v>
      </c>
      <c r="AH69" s="9">
        <v>80</v>
      </c>
      <c r="AI69" s="27" t="s">
        <v>60</v>
      </c>
      <c r="AJ69" s="27" t="s">
        <v>60</v>
      </c>
      <c r="AK69" s="9">
        <v>70</v>
      </c>
      <c r="AL69" s="27" t="s">
        <v>60</v>
      </c>
      <c r="AM69" s="27" t="s">
        <v>60</v>
      </c>
      <c r="AN69" s="9">
        <v>84</v>
      </c>
      <c r="AO69" s="27" t="s">
        <v>69</v>
      </c>
      <c r="AP69" s="27" t="s">
        <v>60</v>
      </c>
      <c r="AQ69" s="27" t="s">
        <v>60</v>
      </c>
      <c r="AR69" s="27" t="s">
        <v>60</v>
      </c>
      <c r="AS69" s="27" t="s">
        <v>60</v>
      </c>
      <c r="AT69" s="27" t="s">
        <v>60</v>
      </c>
      <c r="AU69" s="27" t="s">
        <v>60</v>
      </c>
      <c r="AV69" s="27" t="s">
        <v>60</v>
      </c>
      <c r="AW69" s="9">
        <v>61</v>
      </c>
      <c r="AX69" s="27" t="s">
        <v>60</v>
      </c>
      <c r="AY69" s="28" t="s">
        <v>60</v>
      </c>
      <c r="AZ69" s="20">
        <v>78</v>
      </c>
      <c r="BA69" s="20">
        <v>76</v>
      </c>
      <c r="BB69" s="28" t="s">
        <v>60</v>
      </c>
      <c r="BC69" s="29" t="s">
        <v>60</v>
      </c>
      <c r="BD69" s="13">
        <v>21</v>
      </c>
      <c r="BE69" s="14">
        <f>AE69*3+AF69*2+AG69*2+AH69*1.5+AI69*3+AJ69*1+AK69*3.5+AL69*6+AM69*1+AN69*3.5+AO69*1+AP69*4.5+AQ69*3+AR69*2.5+AS69*2.5+AT69*2.1+AU69*2+AV69*3+AW69*6+AX69*2+AY69*2.5+AZ69*2+BA69*1.5+BB69*0.5+BC69*4</f>
        <v>1523</v>
      </c>
      <c r="BF69" s="13">
        <f>BE69/BD69</f>
        <v>72.5238095238095</v>
      </c>
      <c r="BG69" s="13">
        <f>AA69+BE69</f>
        <v>3283.5</v>
      </c>
      <c r="BH69" s="13">
        <f>Z69+BD69</f>
        <v>43</v>
      </c>
      <c r="BI69" s="13">
        <f t="shared" ref="BI69:BI74" si="16">BG69/BH69+0.5</f>
        <v>76.8604651162791</v>
      </c>
    </row>
    <row r="70" spans="1:61">
      <c r="A70" s="8">
        <v>67</v>
      </c>
      <c r="B70" s="27" t="s">
        <v>194</v>
      </c>
      <c r="C70" s="27" t="s">
        <v>195</v>
      </c>
      <c r="D70" s="8">
        <v>26.5</v>
      </c>
      <c r="E70" s="9">
        <v>84</v>
      </c>
      <c r="F70" s="9">
        <v>78</v>
      </c>
      <c r="G70" s="27" t="s">
        <v>60</v>
      </c>
      <c r="H70" s="9">
        <v>77</v>
      </c>
      <c r="I70" s="27" t="s">
        <v>60</v>
      </c>
      <c r="J70" s="27" t="s">
        <v>60</v>
      </c>
      <c r="K70" s="27" t="s">
        <v>60</v>
      </c>
      <c r="L70" s="27" t="s">
        <v>60</v>
      </c>
      <c r="M70" s="27" t="s">
        <v>60</v>
      </c>
      <c r="N70" s="27" t="s">
        <v>60</v>
      </c>
      <c r="O70" s="9">
        <v>67</v>
      </c>
      <c r="P70" s="9">
        <v>74</v>
      </c>
      <c r="Q70" s="27" t="s">
        <v>60</v>
      </c>
      <c r="R70" s="9">
        <v>80</v>
      </c>
      <c r="S70" s="27" t="s">
        <v>60</v>
      </c>
      <c r="T70" s="27" t="s">
        <v>60</v>
      </c>
      <c r="U70" s="27" t="s">
        <v>60</v>
      </c>
      <c r="V70" s="27" t="s">
        <v>60</v>
      </c>
      <c r="W70" s="9">
        <v>86</v>
      </c>
      <c r="X70" s="9">
        <v>67</v>
      </c>
      <c r="Y70" s="27" t="s">
        <v>60</v>
      </c>
      <c r="Z70" s="15">
        <v>22</v>
      </c>
      <c r="AA70" s="13">
        <f>E70*4+F70*3+G70*2+H70*2+I70*1.5+J70*4.5+K70*3+L70*2.5+M70*4.5+N70*3+O70*2.5+P70*3+Q70*2+R70*3+S70*2+T70*1+V70*1.5+U70*1.5+W70*2+X70*2.5+Y70*3.5</f>
        <v>1693</v>
      </c>
      <c r="AB70" s="13">
        <f>AA70/Z70</f>
        <v>76.9545454545455</v>
      </c>
      <c r="AC70" s="13">
        <v>0</v>
      </c>
      <c r="AD70" s="16">
        <v>25.5</v>
      </c>
      <c r="AE70" s="27" t="s">
        <v>60</v>
      </c>
      <c r="AF70" s="9">
        <v>70</v>
      </c>
      <c r="AG70" s="27" t="s">
        <v>60</v>
      </c>
      <c r="AH70" s="9">
        <v>72</v>
      </c>
      <c r="AI70" s="27" t="s">
        <v>60</v>
      </c>
      <c r="AJ70" s="27" t="s">
        <v>60</v>
      </c>
      <c r="AK70" s="9">
        <v>76</v>
      </c>
      <c r="AL70" s="27" t="s">
        <v>60</v>
      </c>
      <c r="AM70" s="27" t="s">
        <v>60</v>
      </c>
      <c r="AN70" s="9">
        <v>84</v>
      </c>
      <c r="AO70" s="27" t="s">
        <v>69</v>
      </c>
      <c r="AP70" s="27" t="s">
        <v>60</v>
      </c>
      <c r="AQ70" s="27" t="s">
        <v>60</v>
      </c>
      <c r="AR70" s="27" t="s">
        <v>60</v>
      </c>
      <c r="AS70" s="27" t="s">
        <v>60</v>
      </c>
      <c r="AT70" s="27" t="s">
        <v>60</v>
      </c>
      <c r="AU70" s="27" t="s">
        <v>60</v>
      </c>
      <c r="AV70" s="27" t="s">
        <v>60</v>
      </c>
      <c r="AW70" s="9">
        <v>76</v>
      </c>
      <c r="AX70" s="27" t="s">
        <v>60</v>
      </c>
      <c r="AY70" s="28" t="s">
        <v>60</v>
      </c>
      <c r="AZ70" s="20">
        <v>81</v>
      </c>
      <c r="BA70" s="20">
        <v>70</v>
      </c>
      <c r="BB70" s="28" t="s">
        <v>60</v>
      </c>
      <c r="BC70" s="29" t="s">
        <v>60</v>
      </c>
      <c r="BD70" s="13">
        <v>21</v>
      </c>
      <c r="BE70" s="14">
        <f>AE70*3+AF70*2+AG70*2+AH70*1.5+AI70*3+AJ70*1+AK70*3.5+AL70*6+AM70*1+AN70*3.5+AO70*1+AP70*4.5+AQ70*3+AR70*2.5+AS70*2.5+AT70*2.1+AU70*2+AV70*3+AW70*6+AX70*2+AY70*2.5+AZ70*2+BA70*1.5+BB70*0.5+BC70*4</f>
        <v>1611</v>
      </c>
      <c r="BF70" s="13">
        <f>BE70/BD70</f>
        <v>76.7142857142857</v>
      </c>
      <c r="BG70" s="13">
        <f>AA70+BE70</f>
        <v>3304</v>
      </c>
      <c r="BH70" s="13">
        <f>Z70+BD70</f>
        <v>43</v>
      </c>
      <c r="BI70" s="13">
        <f>BG70/BH70</f>
        <v>76.8372093023256</v>
      </c>
    </row>
    <row r="71" spans="1:61">
      <c r="A71" s="8">
        <v>68</v>
      </c>
      <c r="B71" s="27" t="s">
        <v>196</v>
      </c>
      <c r="C71" s="27" t="s">
        <v>197</v>
      </c>
      <c r="D71" s="8">
        <v>26.5</v>
      </c>
      <c r="E71" s="9">
        <v>72</v>
      </c>
      <c r="F71" s="9">
        <v>80</v>
      </c>
      <c r="G71" s="27" t="s">
        <v>60</v>
      </c>
      <c r="H71" s="9">
        <v>77</v>
      </c>
      <c r="I71" s="27" t="s">
        <v>60</v>
      </c>
      <c r="J71" s="27" t="s">
        <v>60</v>
      </c>
      <c r="K71" s="27" t="s">
        <v>60</v>
      </c>
      <c r="L71" s="27" t="s">
        <v>60</v>
      </c>
      <c r="M71" s="27" t="s">
        <v>60</v>
      </c>
      <c r="N71" s="27" t="s">
        <v>60</v>
      </c>
      <c r="O71" s="9">
        <v>76</v>
      </c>
      <c r="P71" s="9">
        <v>81</v>
      </c>
      <c r="Q71" s="27" t="s">
        <v>60</v>
      </c>
      <c r="R71" s="9">
        <v>76</v>
      </c>
      <c r="S71" s="27" t="s">
        <v>60</v>
      </c>
      <c r="T71" s="27" t="s">
        <v>60</v>
      </c>
      <c r="U71" s="27" t="s">
        <v>60</v>
      </c>
      <c r="V71" s="27" t="s">
        <v>60</v>
      </c>
      <c r="W71" s="9">
        <v>80</v>
      </c>
      <c r="X71" s="9">
        <v>89</v>
      </c>
      <c r="Y71" s="27" t="s">
        <v>60</v>
      </c>
      <c r="Z71" s="15">
        <v>22</v>
      </c>
      <c r="AA71" s="13">
        <f>E71*4+F71*3+G71*2+H71*2+I71*1.5+J71*4.5+K71*3+L71*2.5+M71*4.5+N71*3+O71*2.5+P71*3+Q71*2+R71*3+S71*2+T71*1+V71*1.5+U71*1.5+W71*2+X71*2.5+Y71*3.5</f>
        <v>1725.5</v>
      </c>
      <c r="AB71" s="13">
        <f>AA71/Z71</f>
        <v>78.4318181818182</v>
      </c>
      <c r="AC71" s="13">
        <v>0</v>
      </c>
      <c r="AD71" s="16">
        <v>28</v>
      </c>
      <c r="AE71" s="27" t="s">
        <v>60</v>
      </c>
      <c r="AF71" s="9">
        <v>65</v>
      </c>
      <c r="AG71" s="27" t="s">
        <v>60</v>
      </c>
      <c r="AH71" s="9">
        <v>74</v>
      </c>
      <c r="AI71" s="27" t="s">
        <v>60</v>
      </c>
      <c r="AJ71" s="27" t="s">
        <v>60</v>
      </c>
      <c r="AK71" s="9">
        <v>72</v>
      </c>
      <c r="AL71" s="27" t="s">
        <v>60</v>
      </c>
      <c r="AM71" s="27" t="s">
        <v>60</v>
      </c>
      <c r="AN71" s="9">
        <v>76</v>
      </c>
      <c r="AO71" s="27" t="s">
        <v>69</v>
      </c>
      <c r="AP71" s="27" t="s">
        <v>60</v>
      </c>
      <c r="AQ71" s="27" t="s">
        <v>60</v>
      </c>
      <c r="AR71" s="27" t="s">
        <v>60</v>
      </c>
      <c r="AS71" s="27" t="s">
        <v>60</v>
      </c>
      <c r="AT71" s="27" t="s">
        <v>60</v>
      </c>
      <c r="AU71" s="27" t="s">
        <v>60</v>
      </c>
      <c r="AV71" s="27" t="s">
        <v>60</v>
      </c>
      <c r="AW71" s="9">
        <v>75</v>
      </c>
      <c r="AX71" s="27" t="s">
        <v>60</v>
      </c>
      <c r="AY71" s="28" t="s">
        <v>60</v>
      </c>
      <c r="AZ71" s="20">
        <v>76</v>
      </c>
      <c r="BA71" s="20">
        <v>74</v>
      </c>
      <c r="BB71" s="28" t="s">
        <v>60</v>
      </c>
      <c r="BC71" s="29" t="s">
        <v>60</v>
      </c>
      <c r="BD71" s="13">
        <v>21</v>
      </c>
      <c r="BE71" s="14">
        <f>AE71*3+AF71*2+AG71*2+AH71*1.5+AI71*3+AJ71*1+AK71*3.5+AL71*6+AM71*1+AN71*3.5+AO71*1+AP71*4.5+AQ71*3+AR71*2.5+AS71*2.5+AT71*2.1+AU71*2+AV71*3+AW71*6+AX71*2+AY71*2.5+AZ71*2+BA71*1.5+BB71*0.5+BC71*4</f>
        <v>1552</v>
      </c>
      <c r="BF71" s="13">
        <f>BE71/BD71</f>
        <v>73.9047619047619</v>
      </c>
      <c r="BG71" s="13">
        <f>AA71+BE71</f>
        <v>3277.5</v>
      </c>
      <c r="BH71" s="13">
        <f>Z71+BD71</f>
        <v>43</v>
      </c>
      <c r="BI71" s="13">
        <f t="shared" ref="BI71:BI74" si="17">BG71/BH71+0.5</f>
        <v>76.7209302325581</v>
      </c>
    </row>
    <row r="72" spans="1:61">
      <c r="A72" s="8">
        <v>69</v>
      </c>
      <c r="B72" s="27" t="s">
        <v>198</v>
      </c>
      <c r="C72" s="30" t="s">
        <v>199</v>
      </c>
      <c r="D72" s="8">
        <v>26.5</v>
      </c>
      <c r="E72" s="9">
        <v>85</v>
      </c>
      <c r="F72" s="10">
        <v>46</v>
      </c>
      <c r="G72" s="27" t="s">
        <v>60</v>
      </c>
      <c r="H72" s="9">
        <v>87</v>
      </c>
      <c r="I72" s="27" t="s">
        <v>60</v>
      </c>
      <c r="J72" s="27" t="s">
        <v>60</v>
      </c>
      <c r="K72" s="27" t="s">
        <v>60</v>
      </c>
      <c r="L72" s="27" t="s">
        <v>60</v>
      </c>
      <c r="M72" s="27" t="s">
        <v>60</v>
      </c>
      <c r="N72" s="27" t="s">
        <v>60</v>
      </c>
      <c r="O72" s="9">
        <v>80</v>
      </c>
      <c r="P72" s="9">
        <v>81</v>
      </c>
      <c r="Q72" s="27" t="s">
        <v>60</v>
      </c>
      <c r="R72" s="9">
        <v>65</v>
      </c>
      <c r="S72" s="27" t="s">
        <v>60</v>
      </c>
      <c r="T72" s="27" t="s">
        <v>60</v>
      </c>
      <c r="U72" s="27" t="s">
        <v>60</v>
      </c>
      <c r="V72" s="27" t="s">
        <v>60</v>
      </c>
      <c r="W72" s="9">
        <v>86</v>
      </c>
      <c r="X72" s="10">
        <v>20</v>
      </c>
      <c r="Y72" s="27" t="s">
        <v>60</v>
      </c>
      <c r="Z72" s="15">
        <v>22</v>
      </c>
      <c r="AA72" s="13">
        <f>E72*4+F72*3+G72*2+H72*2+I72*1.5+J72*4.5+K72*3+L72*2.5+M72*4.5+N72*3+O72*2.5+P72*3+Q72*2+R72*3+S72*2+T72*1+V72*1.5+U72*1.5+W72*2+X72*2.5+Y72*3.5</f>
        <v>1512</v>
      </c>
      <c r="AB72" s="13">
        <f>AA72/Z72</f>
        <v>68.7272727272727</v>
      </c>
      <c r="AC72" s="13">
        <v>0</v>
      </c>
      <c r="AD72" s="16">
        <v>28.5</v>
      </c>
      <c r="AE72" s="27" t="s">
        <v>60</v>
      </c>
      <c r="AF72" s="9">
        <v>69</v>
      </c>
      <c r="AG72" s="27" t="s">
        <v>60</v>
      </c>
      <c r="AH72" s="9">
        <v>76</v>
      </c>
      <c r="AI72" s="27" t="s">
        <v>60</v>
      </c>
      <c r="AJ72" s="27" t="s">
        <v>60</v>
      </c>
      <c r="AK72" s="9">
        <v>66</v>
      </c>
      <c r="AL72" s="10">
        <v>39</v>
      </c>
      <c r="AM72" s="27" t="s">
        <v>60</v>
      </c>
      <c r="AN72" s="9">
        <v>83</v>
      </c>
      <c r="AO72" s="27" t="s">
        <v>66</v>
      </c>
      <c r="AP72" s="27" t="s">
        <v>60</v>
      </c>
      <c r="AQ72" s="27" t="s">
        <v>60</v>
      </c>
      <c r="AR72" s="27" t="s">
        <v>60</v>
      </c>
      <c r="AS72" s="27" t="s">
        <v>60</v>
      </c>
      <c r="AT72" s="27" t="s">
        <v>60</v>
      </c>
      <c r="AU72" s="27" t="s">
        <v>60</v>
      </c>
      <c r="AV72" s="27" t="s">
        <v>60</v>
      </c>
      <c r="AW72" s="9">
        <v>73</v>
      </c>
      <c r="AX72" s="27" t="s">
        <v>60</v>
      </c>
      <c r="AY72" s="20">
        <v>65</v>
      </c>
      <c r="AZ72" s="20">
        <v>87</v>
      </c>
      <c r="BA72" s="20">
        <v>69</v>
      </c>
      <c r="BB72" s="28" t="s">
        <v>60</v>
      </c>
      <c r="BC72" s="29" t="s">
        <v>60</v>
      </c>
      <c r="BD72" s="13">
        <v>23.5</v>
      </c>
      <c r="BE72" s="14">
        <f>AE72*3+AF72*2+AG72*2+AH72*1.5+AI72*3+AJ72*1+AK72*3.5+AL72*6+AM72*1+AN72*3.5+AO72*1+AP72*4.5+AQ72*3+AR72*2.5+AS72*2.5+AT72*2.1+AU72*2+AV72*3+AW72*6+AX72*2+AY72*2.5+AZ72*2+BA72*1.5+BB72*0.5+BC72*4</f>
        <v>1975.5</v>
      </c>
      <c r="BF72" s="13">
        <f>BE72/BD72</f>
        <v>84.063829787234</v>
      </c>
      <c r="BG72" s="13">
        <f>AA72+BE72</f>
        <v>3487.5</v>
      </c>
      <c r="BH72" s="13">
        <f>Z72+BD72</f>
        <v>45.5</v>
      </c>
      <c r="BI72" s="13">
        <f t="shared" ref="BI70:BI72" si="18">BG72/BH72</f>
        <v>76.6483516483517</v>
      </c>
    </row>
    <row r="73" spans="1:61">
      <c r="A73" s="8">
        <v>70</v>
      </c>
      <c r="B73" s="27" t="s">
        <v>200</v>
      </c>
      <c r="C73" s="30" t="s">
        <v>201</v>
      </c>
      <c r="D73" s="8">
        <v>26.5</v>
      </c>
      <c r="E73" s="9">
        <v>81</v>
      </c>
      <c r="F73" s="10">
        <v>54</v>
      </c>
      <c r="G73" s="27" t="s">
        <v>60</v>
      </c>
      <c r="H73" s="9">
        <v>79</v>
      </c>
      <c r="I73" s="27" t="s">
        <v>60</v>
      </c>
      <c r="J73" s="27" t="s">
        <v>60</v>
      </c>
      <c r="K73" s="27" t="s">
        <v>60</v>
      </c>
      <c r="L73" s="27" t="s">
        <v>60</v>
      </c>
      <c r="M73" s="27" t="s">
        <v>60</v>
      </c>
      <c r="N73" s="27" t="s">
        <v>60</v>
      </c>
      <c r="O73" s="9">
        <v>76</v>
      </c>
      <c r="P73" s="9">
        <v>80</v>
      </c>
      <c r="Q73" s="27" t="s">
        <v>60</v>
      </c>
      <c r="R73" s="9">
        <v>67</v>
      </c>
      <c r="S73" s="27" t="s">
        <v>60</v>
      </c>
      <c r="T73" s="27" t="s">
        <v>60</v>
      </c>
      <c r="U73" s="27" t="s">
        <v>60</v>
      </c>
      <c r="V73" s="27" t="s">
        <v>60</v>
      </c>
      <c r="W73" s="9">
        <v>75</v>
      </c>
      <c r="X73" s="9">
        <v>85</v>
      </c>
      <c r="Y73" s="27" t="s">
        <v>60</v>
      </c>
      <c r="Z73" s="15">
        <v>22</v>
      </c>
      <c r="AA73" s="13">
        <f>E73*4+F73*3+G73*2+H73*2+I73*1.5+J73*4.5+K73*3+L73*2.5+M73*4.5+N73*3+O73*2.5+P73*3+Q73*2+R73*3+S73*2+T73*1+V73*1.5+U73*1.5+W73*2+X73*2.5+Y73*3.5</f>
        <v>1637.5</v>
      </c>
      <c r="AB73" s="13">
        <f>AA73/Z73</f>
        <v>74.4318181818182</v>
      </c>
      <c r="AC73" s="13">
        <v>0</v>
      </c>
      <c r="AD73" s="16">
        <v>28</v>
      </c>
      <c r="AE73" s="27" t="s">
        <v>60</v>
      </c>
      <c r="AF73" s="9">
        <v>60</v>
      </c>
      <c r="AG73" s="27" t="s">
        <v>60</v>
      </c>
      <c r="AH73" s="9">
        <v>75</v>
      </c>
      <c r="AI73" s="27" t="s">
        <v>60</v>
      </c>
      <c r="AJ73" s="27" t="s">
        <v>60</v>
      </c>
      <c r="AK73" s="9">
        <v>76</v>
      </c>
      <c r="AL73" s="27" t="s">
        <v>60</v>
      </c>
      <c r="AM73" s="27" t="s">
        <v>60</v>
      </c>
      <c r="AN73" s="9">
        <v>91</v>
      </c>
      <c r="AO73" s="27" t="s">
        <v>69</v>
      </c>
      <c r="AP73" s="27" t="s">
        <v>60</v>
      </c>
      <c r="AQ73" s="27" t="s">
        <v>60</v>
      </c>
      <c r="AR73" s="27" t="s">
        <v>60</v>
      </c>
      <c r="AS73" s="27" t="s">
        <v>60</v>
      </c>
      <c r="AT73" s="27" t="s">
        <v>60</v>
      </c>
      <c r="AU73" s="27" t="s">
        <v>60</v>
      </c>
      <c r="AV73" s="27" t="s">
        <v>60</v>
      </c>
      <c r="AW73" s="9">
        <v>74</v>
      </c>
      <c r="AX73" s="27" t="s">
        <v>60</v>
      </c>
      <c r="AY73" s="20">
        <v>71</v>
      </c>
      <c r="AZ73" s="20">
        <v>83</v>
      </c>
      <c r="BA73" s="20">
        <v>91</v>
      </c>
      <c r="BB73" s="28" t="s">
        <v>60</v>
      </c>
      <c r="BC73" s="29" t="s">
        <v>60</v>
      </c>
      <c r="BD73" s="13">
        <v>23.5</v>
      </c>
      <c r="BE73" s="14">
        <f>AE73*3+AF73*2+AG73*2+AH73*1.5+AI73*3+AJ73*1+AK73*3.5+AL73*6+AM73*1+AN73*3.5+AO73*1+AP73*4.5+AQ73*3+AR73*2.5+AS73*2.5+AT73*2.1+AU73*2+AV73*3+AW73*6+AX73*2+AY73*2.5+AZ73*2+BA73*1.5+BB73*0.5+BC73*4</f>
        <v>1821</v>
      </c>
      <c r="BF73" s="13">
        <f>BE73/BD73</f>
        <v>77.4893617021277</v>
      </c>
      <c r="BG73" s="13">
        <f>AA73+BE73</f>
        <v>3458.5</v>
      </c>
      <c r="BH73" s="13">
        <f>Z73+BD73</f>
        <v>45.5</v>
      </c>
      <c r="BI73" s="13">
        <f>BG73/BH73+0.5</f>
        <v>76.510989010989</v>
      </c>
    </row>
    <row r="74" spans="1:61">
      <c r="A74" s="8">
        <v>71</v>
      </c>
      <c r="B74" s="27" t="s">
        <v>202</v>
      </c>
      <c r="C74" s="27" t="s">
        <v>203</v>
      </c>
      <c r="D74" s="8">
        <v>26.5</v>
      </c>
      <c r="E74" s="9">
        <v>90</v>
      </c>
      <c r="F74" s="9">
        <v>81</v>
      </c>
      <c r="G74" s="27" t="s">
        <v>60</v>
      </c>
      <c r="H74" s="9">
        <v>81</v>
      </c>
      <c r="I74" s="27" t="s">
        <v>60</v>
      </c>
      <c r="J74" s="27" t="s">
        <v>60</v>
      </c>
      <c r="K74" s="27" t="s">
        <v>60</v>
      </c>
      <c r="L74" s="27" t="s">
        <v>60</v>
      </c>
      <c r="M74" s="27" t="s">
        <v>60</v>
      </c>
      <c r="N74" s="27" t="s">
        <v>60</v>
      </c>
      <c r="O74" s="9">
        <v>73</v>
      </c>
      <c r="P74" s="9">
        <v>78</v>
      </c>
      <c r="Q74" s="27" t="s">
        <v>60</v>
      </c>
      <c r="R74" s="9">
        <v>62</v>
      </c>
      <c r="S74" s="27" t="s">
        <v>60</v>
      </c>
      <c r="T74" s="27" t="s">
        <v>60</v>
      </c>
      <c r="U74" s="27" t="s">
        <v>60</v>
      </c>
      <c r="V74" s="27" t="s">
        <v>60</v>
      </c>
      <c r="W74" s="9">
        <v>86</v>
      </c>
      <c r="X74" s="9">
        <v>65</v>
      </c>
      <c r="Y74" s="27" t="s">
        <v>60</v>
      </c>
      <c r="Z74" s="15">
        <v>22</v>
      </c>
      <c r="AA74" s="13">
        <f>E74*4+F74*3+G74*2+H74*2+I74*1.5+J74*4.5+K74*3+L74*2.5+M74*4.5+N74*3+O74*2.5+P74*3+Q74*2+R74*3+S74*2+T74*1+V74*1.5+U74*1.5+W74*2+X74*2.5+Y74*3.5</f>
        <v>1702</v>
      </c>
      <c r="AB74" s="13">
        <f>AA74/Z74</f>
        <v>77.3636363636364</v>
      </c>
      <c r="AC74" s="13">
        <v>0</v>
      </c>
      <c r="AD74" s="16">
        <v>28.5</v>
      </c>
      <c r="AE74" s="27" t="s">
        <v>60</v>
      </c>
      <c r="AF74" s="9">
        <v>78</v>
      </c>
      <c r="AG74" s="27" t="s">
        <v>60</v>
      </c>
      <c r="AH74" s="9">
        <v>92</v>
      </c>
      <c r="AI74" s="27" t="s">
        <v>60</v>
      </c>
      <c r="AJ74" s="27" t="s">
        <v>60</v>
      </c>
      <c r="AK74" s="9">
        <v>63</v>
      </c>
      <c r="AL74" s="27" t="s">
        <v>60</v>
      </c>
      <c r="AM74" s="27" t="s">
        <v>60</v>
      </c>
      <c r="AN74" s="9">
        <v>81</v>
      </c>
      <c r="AO74" s="27" t="s">
        <v>66</v>
      </c>
      <c r="AP74" s="27" t="s">
        <v>60</v>
      </c>
      <c r="AQ74" s="27" t="s">
        <v>60</v>
      </c>
      <c r="AR74" s="27" t="s">
        <v>60</v>
      </c>
      <c r="AS74" s="27" t="s">
        <v>60</v>
      </c>
      <c r="AT74" s="27" t="s">
        <v>60</v>
      </c>
      <c r="AU74" s="27" t="s">
        <v>60</v>
      </c>
      <c r="AV74" s="27" t="s">
        <v>60</v>
      </c>
      <c r="AW74" s="9">
        <v>75</v>
      </c>
      <c r="AX74" s="27" t="s">
        <v>60</v>
      </c>
      <c r="AY74" s="20">
        <v>67</v>
      </c>
      <c r="AZ74" s="20">
        <v>75</v>
      </c>
      <c r="BA74" s="20">
        <v>64</v>
      </c>
      <c r="BB74" s="28" t="s">
        <v>60</v>
      </c>
      <c r="BC74" s="29" t="s">
        <v>60</v>
      </c>
      <c r="BD74" s="13">
        <v>23.5</v>
      </c>
      <c r="BE74" s="14">
        <f>AE74*3+AF74*2+AG74*2+AH74*1.5+AI74*3+AJ74*1+AK74*3.5+AL74*6+AM74*1+AN74*3.5+AO74*1+AP74*4.5+AQ74*3+AR74*2.5+AS74*2.5+AT74*2.1+AU74*2+AV74*3+AW74*6+AX74*2+AY74*2.5+AZ74*2+BA74*1.5+BB74*0.5+BC74*4</f>
        <v>1751.5</v>
      </c>
      <c r="BF74" s="13">
        <f>BE74/BD74</f>
        <v>74.531914893617</v>
      </c>
      <c r="BG74" s="13">
        <f>AA74+BE74</f>
        <v>3453.5</v>
      </c>
      <c r="BH74" s="13">
        <f>Z74+BD74</f>
        <v>45.5</v>
      </c>
      <c r="BI74" s="13">
        <f>BG74/BH74+0.5</f>
        <v>76.4010989010989</v>
      </c>
    </row>
    <row r="75" spans="1:61">
      <c r="A75" s="8">
        <v>72</v>
      </c>
      <c r="B75" s="27" t="s">
        <v>204</v>
      </c>
      <c r="C75" s="27" t="s">
        <v>205</v>
      </c>
      <c r="D75" s="8">
        <v>29</v>
      </c>
      <c r="E75" s="9">
        <v>83</v>
      </c>
      <c r="F75" s="9">
        <v>77</v>
      </c>
      <c r="G75" s="27" t="s">
        <v>60</v>
      </c>
      <c r="H75" s="9">
        <v>78</v>
      </c>
      <c r="I75" s="27" t="s">
        <v>60</v>
      </c>
      <c r="J75" s="27" t="s">
        <v>60</v>
      </c>
      <c r="K75" s="27" t="s">
        <v>60</v>
      </c>
      <c r="L75" s="27" t="s">
        <v>60</v>
      </c>
      <c r="M75" s="27" t="s">
        <v>60</v>
      </c>
      <c r="N75" s="27" t="s">
        <v>60</v>
      </c>
      <c r="O75" s="9">
        <v>70</v>
      </c>
      <c r="P75" s="9">
        <v>75</v>
      </c>
      <c r="Q75" s="27" t="s">
        <v>60</v>
      </c>
      <c r="R75" s="9">
        <v>73</v>
      </c>
      <c r="S75" s="27" t="s">
        <v>60</v>
      </c>
      <c r="T75" s="27" t="s">
        <v>60</v>
      </c>
      <c r="U75" s="27" t="s">
        <v>60</v>
      </c>
      <c r="V75" s="27" t="s">
        <v>60</v>
      </c>
      <c r="W75" s="9">
        <v>90</v>
      </c>
      <c r="X75" s="9">
        <v>71</v>
      </c>
      <c r="Y75" s="27" t="s">
        <v>60</v>
      </c>
      <c r="Z75" s="15">
        <v>22</v>
      </c>
      <c r="AA75" s="13">
        <f>E75*4+F75*3+G75*2+H75*2+I75*1.5+J75*4.5+K75*3+L75*2.5+M75*4.5+N75*3+O75*2.5+P75*3+Q75*2+R75*3+S75*2+T75*1+V75*1.5+U75*1.5+W75*2+X75*2.5+Y75*3.5</f>
        <v>1695.5</v>
      </c>
      <c r="AB75" s="13">
        <f>AA75/Z75</f>
        <v>77.0681818181818</v>
      </c>
      <c r="AC75" s="13">
        <v>0</v>
      </c>
      <c r="AD75" s="16">
        <v>24</v>
      </c>
      <c r="AE75" s="27" t="s">
        <v>60</v>
      </c>
      <c r="AF75" s="9">
        <v>80</v>
      </c>
      <c r="AG75" s="27" t="s">
        <v>60</v>
      </c>
      <c r="AH75" s="9">
        <v>74</v>
      </c>
      <c r="AI75" s="27" t="s">
        <v>60</v>
      </c>
      <c r="AJ75" s="27" t="s">
        <v>60</v>
      </c>
      <c r="AK75" s="9">
        <v>61</v>
      </c>
      <c r="AL75" s="27" t="s">
        <v>60</v>
      </c>
      <c r="AM75" s="27" t="s">
        <v>60</v>
      </c>
      <c r="AN75" s="9">
        <v>85</v>
      </c>
      <c r="AO75" s="27" t="s">
        <v>66</v>
      </c>
      <c r="AP75" s="27" t="s">
        <v>60</v>
      </c>
      <c r="AQ75" s="27" t="s">
        <v>60</v>
      </c>
      <c r="AR75" s="27" t="s">
        <v>60</v>
      </c>
      <c r="AS75" s="27" t="s">
        <v>60</v>
      </c>
      <c r="AT75" s="27" t="s">
        <v>60</v>
      </c>
      <c r="AU75" s="27" t="s">
        <v>60</v>
      </c>
      <c r="AV75" s="27" t="s">
        <v>60</v>
      </c>
      <c r="AW75" s="9">
        <v>75</v>
      </c>
      <c r="AX75" s="27" t="s">
        <v>60</v>
      </c>
      <c r="AY75" s="28" t="s">
        <v>60</v>
      </c>
      <c r="AZ75" s="20">
        <v>73</v>
      </c>
      <c r="BA75" s="20">
        <v>81</v>
      </c>
      <c r="BB75" s="28" t="s">
        <v>60</v>
      </c>
      <c r="BC75" s="29" t="s">
        <v>60</v>
      </c>
      <c r="BD75" s="13">
        <v>21</v>
      </c>
      <c r="BE75" s="14">
        <f>AE75*3+AF75*2+AG75*2+AH75*1.5+AI75*3+AJ75*1+AK75*3.5+AL75*6+AM75*1+AN75*3.5+AO75*1+AP75*4.5+AQ75*3+AR75*2.5+AS75*2.5+AT75*2.1+AU75*2+AV75*3+AW75*6+AX75*2+AY75*2.5+AZ75*2+BA75*1.5+BB75*0.5+BC75*4</f>
        <v>1589.5</v>
      </c>
      <c r="BF75" s="13">
        <f>BE75/BD75</f>
        <v>75.6904761904762</v>
      </c>
      <c r="BG75" s="13">
        <f>AA75+BE75</f>
        <v>3285</v>
      </c>
      <c r="BH75" s="13">
        <f>Z75+BD75</f>
        <v>43</v>
      </c>
      <c r="BI75" s="13">
        <f t="shared" ref="BI75:BI78" si="19">BG75/BH75</f>
        <v>76.3953488372093</v>
      </c>
    </row>
    <row r="76" spans="1:61">
      <c r="A76" s="8">
        <v>73</v>
      </c>
      <c r="B76" s="27" t="s">
        <v>206</v>
      </c>
      <c r="C76" s="27" t="s">
        <v>207</v>
      </c>
      <c r="D76" s="8">
        <v>27.5</v>
      </c>
      <c r="E76" s="9">
        <v>86</v>
      </c>
      <c r="F76" s="9">
        <v>80</v>
      </c>
      <c r="G76" s="27" t="s">
        <v>60</v>
      </c>
      <c r="H76" s="9">
        <v>86</v>
      </c>
      <c r="I76" s="27" t="s">
        <v>60</v>
      </c>
      <c r="J76" s="27" t="s">
        <v>60</v>
      </c>
      <c r="K76" s="27" t="s">
        <v>60</v>
      </c>
      <c r="L76" s="27" t="s">
        <v>60</v>
      </c>
      <c r="M76" s="27" t="s">
        <v>60</v>
      </c>
      <c r="N76" s="27" t="s">
        <v>60</v>
      </c>
      <c r="O76" s="9">
        <v>76</v>
      </c>
      <c r="P76" s="9">
        <v>71</v>
      </c>
      <c r="Q76" s="27" t="s">
        <v>60</v>
      </c>
      <c r="R76" s="9">
        <v>63</v>
      </c>
      <c r="S76" s="27" t="s">
        <v>60</v>
      </c>
      <c r="T76" s="27" t="s">
        <v>60</v>
      </c>
      <c r="U76" s="27" t="s">
        <v>60</v>
      </c>
      <c r="V76" s="27" t="s">
        <v>60</v>
      </c>
      <c r="W76" s="9">
        <v>76</v>
      </c>
      <c r="X76" s="9">
        <v>78</v>
      </c>
      <c r="Y76" s="27" t="s">
        <v>60</v>
      </c>
      <c r="Z76" s="15">
        <v>22</v>
      </c>
      <c r="AA76" s="13">
        <f>E76*4+F76*3+G76*2+H76*2+I76*1.5+J76*4.5+K76*3+L76*2.5+M76*4.5+N76*3+O76*2.5+P76*3+Q76*2+R76*3+S76*2+T76*1+V76*1.5+U76*1.5+W76*2+X76*2.5+Y76*3.5</f>
        <v>1695</v>
      </c>
      <c r="AB76" s="13">
        <f>AA76/Z76</f>
        <v>77.0454545454546</v>
      </c>
      <c r="AC76" s="13">
        <v>0</v>
      </c>
      <c r="AD76" s="16">
        <v>26</v>
      </c>
      <c r="AE76" s="27" t="s">
        <v>60</v>
      </c>
      <c r="AF76" s="9">
        <v>79</v>
      </c>
      <c r="AG76" s="27" t="s">
        <v>60</v>
      </c>
      <c r="AH76" s="9">
        <v>81</v>
      </c>
      <c r="AI76" s="27" t="s">
        <v>60</v>
      </c>
      <c r="AJ76" s="27" t="s">
        <v>208</v>
      </c>
      <c r="AK76" s="9">
        <v>70</v>
      </c>
      <c r="AL76" s="27" t="s">
        <v>60</v>
      </c>
      <c r="AM76" s="27" t="s">
        <v>60</v>
      </c>
      <c r="AN76" s="9">
        <v>76</v>
      </c>
      <c r="AO76" s="27" t="s">
        <v>69</v>
      </c>
      <c r="AP76" s="27" t="s">
        <v>60</v>
      </c>
      <c r="AQ76" s="27" t="s">
        <v>60</v>
      </c>
      <c r="AR76" s="27" t="s">
        <v>60</v>
      </c>
      <c r="AS76" s="27" t="s">
        <v>60</v>
      </c>
      <c r="AT76" s="27" t="s">
        <v>60</v>
      </c>
      <c r="AU76" s="27" t="s">
        <v>60</v>
      </c>
      <c r="AV76" s="27" t="s">
        <v>60</v>
      </c>
      <c r="AW76" s="9">
        <v>63</v>
      </c>
      <c r="AX76" s="27" t="s">
        <v>60</v>
      </c>
      <c r="AY76" s="28" t="s">
        <v>60</v>
      </c>
      <c r="AZ76" s="20">
        <v>75</v>
      </c>
      <c r="BA76" s="20">
        <v>94</v>
      </c>
      <c r="BB76" s="28" t="s">
        <v>60</v>
      </c>
      <c r="BC76" s="29" t="s">
        <v>60</v>
      </c>
      <c r="BD76" s="13">
        <v>22</v>
      </c>
      <c r="BE76" s="14">
        <f>AE76*3+AF76*2+AG76*2+AH76*1.5+AI76*3+AJ76*1+AK76*3.5+AL76*6+AM76*1+AN76*3.5+AO76*1+AP76*4.5+AQ76*3+AR76*2.5+AS76*2.5+AT76*2.1+AU76*2+AV76*3+AW76*6+AX76*2+AY76*2.5+AZ76*2+BA76*1.5+BB76*0.5+BC76*4</f>
        <v>1599.5</v>
      </c>
      <c r="BF76" s="13">
        <f>BE76/BD76</f>
        <v>72.7045454545455</v>
      </c>
      <c r="BG76" s="13">
        <f>AA76+BE76</f>
        <v>3294.5</v>
      </c>
      <c r="BH76" s="13">
        <f>Z76+BD76</f>
        <v>44</v>
      </c>
      <c r="BI76" s="13">
        <f>BG76/BH76+0.5+1</f>
        <v>76.375</v>
      </c>
    </row>
    <row r="77" spans="1:61">
      <c r="A77" s="8">
        <v>74</v>
      </c>
      <c r="B77" s="27" t="s">
        <v>209</v>
      </c>
      <c r="C77" s="27" t="s">
        <v>210</v>
      </c>
      <c r="D77" s="8">
        <v>30</v>
      </c>
      <c r="E77" s="9">
        <v>86</v>
      </c>
      <c r="F77" s="9">
        <v>69</v>
      </c>
      <c r="G77" s="27" t="s">
        <v>60</v>
      </c>
      <c r="H77" s="9">
        <v>73</v>
      </c>
      <c r="I77" s="27" t="s">
        <v>60</v>
      </c>
      <c r="J77" s="27" t="s">
        <v>60</v>
      </c>
      <c r="K77" s="27" t="s">
        <v>60</v>
      </c>
      <c r="L77" s="27" t="s">
        <v>60</v>
      </c>
      <c r="M77" s="27" t="s">
        <v>60</v>
      </c>
      <c r="N77" s="27" t="s">
        <v>60</v>
      </c>
      <c r="O77" s="9">
        <v>82</v>
      </c>
      <c r="P77" s="9">
        <v>78</v>
      </c>
      <c r="Q77" s="27" t="s">
        <v>60</v>
      </c>
      <c r="R77" s="9">
        <v>70</v>
      </c>
      <c r="S77" s="27" t="s">
        <v>60</v>
      </c>
      <c r="T77" s="27" t="s">
        <v>60</v>
      </c>
      <c r="U77" s="27" t="s">
        <v>60</v>
      </c>
      <c r="V77" s="27" t="s">
        <v>60</v>
      </c>
      <c r="W77" s="9">
        <v>87</v>
      </c>
      <c r="X77" s="9">
        <v>65</v>
      </c>
      <c r="Y77" s="27" t="s">
        <v>60</v>
      </c>
      <c r="Z77" s="15">
        <v>22</v>
      </c>
      <c r="AA77" s="13">
        <f>E77*4+F77*3+G77*2+H77*2+I77*1.5+J77*4.5+K77*3+L77*2.5+M77*4.5+N77*3+O77*2.5+P77*3+Q77*2+R77*3+S77*2+T77*1+V77*1.5+U77*1.5+W77*2+X77*2.5+Y77*3.5</f>
        <v>1682.5</v>
      </c>
      <c r="AB77" s="13">
        <f>AA77/Z77</f>
        <v>76.4772727272727</v>
      </c>
      <c r="AC77" s="13">
        <v>0</v>
      </c>
      <c r="AD77" s="16">
        <v>23</v>
      </c>
      <c r="AE77" s="27" t="s">
        <v>60</v>
      </c>
      <c r="AF77" s="9">
        <v>66</v>
      </c>
      <c r="AG77" s="27" t="s">
        <v>60</v>
      </c>
      <c r="AH77" s="9">
        <v>80</v>
      </c>
      <c r="AI77" s="27" t="s">
        <v>60</v>
      </c>
      <c r="AJ77" s="27" t="s">
        <v>60</v>
      </c>
      <c r="AK77" s="9">
        <v>66</v>
      </c>
      <c r="AL77" s="27" t="s">
        <v>60</v>
      </c>
      <c r="AM77" s="27" t="s">
        <v>60</v>
      </c>
      <c r="AN77" s="9">
        <v>84</v>
      </c>
      <c r="AO77" s="27" t="s">
        <v>66</v>
      </c>
      <c r="AP77" s="27" t="s">
        <v>60</v>
      </c>
      <c r="AQ77" s="27" t="s">
        <v>60</v>
      </c>
      <c r="AR77" s="27" t="s">
        <v>60</v>
      </c>
      <c r="AS77" s="27" t="s">
        <v>60</v>
      </c>
      <c r="AT77" s="27" t="s">
        <v>60</v>
      </c>
      <c r="AU77" s="27" t="s">
        <v>60</v>
      </c>
      <c r="AV77" s="27" t="s">
        <v>60</v>
      </c>
      <c r="AW77" s="9">
        <v>78</v>
      </c>
      <c r="AX77" s="27" t="s">
        <v>60</v>
      </c>
      <c r="AY77" s="28" t="s">
        <v>60</v>
      </c>
      <c r="AZ77" s="20">
        <v>73</v>
      </c>
      <c r="BA77" s="20">
        <v>77</v>
      </c>
      <c r="BB77" s="28" t="s">
        <v>60</v>
      </c>
      <c r="BC77" s="29" t="s">
        <v>60</v>
      </c>
      <c r="BD77" s="13">
        <v>21</v>
      </c>
      <c r="BE77" s="14">
        <f>AE77*3+AF77*2+AG77*2+AH77*1.5+AI77*3+AJ77*1+AK77*3.5+AL77*6+AM77*1+AN77*3.5+AO77*1+AP77*4.5+AQ77*3+AR77*2.5+AS77*2.5+AT77*2.1+AU77*2+AV77*3+AW77*6+AX77*2+AY77*2.5+AZ77*2+BA77*1.5+BB77*0.5+BC77*4</f>
        <v>1596.5</v>
      </c>
      <c r="BF77" s="13">
        <f>BE77/BD77</f>
        <v>76.0238095238095</v>
      </c>
      <c r="BG77" s="13">
        <f>AA77+BE77</f>
        <v>3279</v>
      </c>
      <c r="BH77" s="13">
        <f>Z77+BD77</f>
        <v>43</v>
      </c>
      <c r="BI77" s="13">
        <f t="shared" ref="BI77:BI81" si="20">BG77/BH77</f>
        <v>76.2558139534884</v>
      </c>
    </row>
    <row r="78" spans="1:61">
      <c r="A78" s="8">
        <v>75</v>
      </c>
      <c r="B78" s="27" t="s">
        <v>211</v>
      </c>
      <c r="C78" s="27" t="s">
        <v>212</v>
      </c>
      <c r="D78" s="8">
        <v>29.5</v>
      </c>
      <c r="E78" s="9">
        <v>93</v>
      </c>
      <c r="F78" s="9">
        <v>82</v>
      </c>
      <c r="G78" s="27" t="s">
        <v>60</v>
      </c>
      <c r="H78" s="9">
        <v>82</v>
      </c>
      <c r="I78" s="27" t="s">
        <v>60</v>
      </c>
      <c r="J78" s="27" t="s">
        <v>60</v>
      </c>
      <c r="K78" s="27" t="s">
        <v>60</v>
      </c>
      <c r="L78" s="27" t="s">
        <v>60</v>
      </c>
      <c r="M78" s="27" t="s">
        <v>60</v>
      </c>
      <c r="N78" s="9">
        <v>88</v>
      </c>
      <c r="O78" s="9">
        <v>75</v>
      </c>
      <c r="P78" s="9">
        <v>84</v>
      </c>
      <c r="Q78" s="27" t="s">
        <v>60</v>
      </c>
      <c r="R78" s="9">
        <v>79</v>
      </c>
      <c r="S78" s="27" t="s">
        <v>60</v>
      </c>
      <c r="T78" s="27" t="s">
        <v>60</v>
      </c>
      <c r="U78" s="9">
        <v>75</v>
      </c>
      <c r="V78" s="27" t="s">
        <v>60</v>
      </c>
      <c r="W78" s="9">
        <v>90</v>
      </c>
      <c r="X78" s="9">
        <v>94</v>
      </c>
      <c r="Y78" s="27" t="s">
        <v>60</v>
      </c>
      <c r="Z78" s="15">
        <v>26.5</v>
      </c>
      <c r="AA78" s="13">
        <f>E78*4+F78*3+G78*2+H78*2+I78*1.5+J78*4.5+K78*3+L78*2.5+M78*4.5+N78*3+O78*2.5+P78*3+Q78*2+R78*3+S78*2+T78*1+V78*1.5+U78*1.5+W78*2+X78*2.5+Y78*3.5</f>
        <v>2250</v>
      </c>
      <c r="AB78" s="13">
        <f>AA78/Z78</f>
        <v>84.9056603773585</v>
      </c>
      <c r="AC78" s="13">
        <v>0</v>
      </c>
      <c r="AD78" s="16">
        <v>34</v>
      </c>
      <c r="AE78" s="27" t="s">
        <v>60</v>
      </c>
      <c r="AF78" s="9">
        <v>86</v>
      </c>
      <c r="AG78" s="27" t="s">
        <v>60</v>
      </c>
      <c r="AH78" s="9">
        <v>77</v>
      </c>
      <c r="AI78" s="9">
        <v>75</v>
      </c>
      <c r="AJ78" s="27" t="s">
        <v>69</v>
      </c>
      <c r="AK78" s="9">
        <v>70</v>
      </c>
      <c r="AL78" s="27" t="s">
        <v>60</v>
      </c>
      <c r="AM78" s="27" t="s">
        <v>60</v>
      </c>
      <c r="AN78" s="9">
        <v>75</v>
      </c>
      <c r="AO78" s="27" t="s">
        <v>61</v>
      </c>
      <c r="AP78" s="9">
        <v>70</v>
      </c>
      <c r="AQ78" s="27" t="s">
        <v>60</v>
      </c>
      <c r="AR78" s="27" t="s">
        <v>60</v>
      </c>
      <c r="AS78" s="27" t="s">
        <v>60</v>
      </c>
      <c r="AT78" s="27" t="s">
        <v>60</v>
      </c>
      <c r="AU78" s="9">
        <v>81</v>
      </c>
      <c r="AV78" s="27" t="s">
        <v>60</v>
      </c>
      <c r="AW78" s="9">
        <v>67</v>
      </c>
      <c r="AX78" s="27" t="s">
        <v>60</v>
      </c>
      <c r="AY78" s="28" t="s">
        <v>60</v>
      </c>
      <c r="AZ78" s="20">
        <v>77</v>
      </c>
      <c r="BA78" s="20">
        <v>57</v>
      </c>
      <c r="BB78" s="28" t="s">
        <v>60</v>
      </c>
      <c r="BC78" s="29" t="s">
        <v>60</v>
      </c>
      <c r="BD78" s="13">
        <v>33.5</v>
      </c>
      <c r="BE78" s="14">
        <f>AE78*3+AF78*2+AG78*2+AH78*1.5+AI78*3+AJ78*1+AK78*3.5+AL78*6+AM78*1+AN78*3.5+AO78*1+AP78*4.5+AQ78*3+AR78*2.5+AS78*2.5+AT78*2.1+AU78*2+AV78*3+AW78*6+AX78*2+AY78*2.5+AZ78*2+BA78*1.5+BB78*0.5+BC78*4</f>
        <v>2288.5</v>
      </c>
      <c r="BF78" s="13">
        <f>BE78/BD78</f>
        <v>68.3134328358209</v>
      </c>
      <c r="BG78" s="13">
        <f>AA78+BE78</f>
        <v>4538.5</v>
      </c>
      <c r="BH78" s="13">
        <f>Z78+BD78</f>
        <v>60</v>
      </c>
      <c r="BI78" s="13">
        <f t="shared" ref="BI78:BI82" si="21">BG78/BH78+0.5</f>
        <v>76.1416666666667</v>
      </c>
    </row>
    <row r="79" spans="1:61">
      <c r="A79" s="8">
        <v>76</v>
      </c>
      <c r="B79" s="27" t="s">
        <v>213</v>
      </c>
      <c r="C79" s="27" t="s">
        <v>214</v>
      </c>
      <c r="D79" s="8">
        <v>29</v>
      </c>
      <c r="E79" s="9">
        <v>95</v>
      </c>
      <c r="F79" s="9">
        <v>60</v>
      </c>
      <c r="G79" s="27" t="s">
        <v>60</v>
      </c>
      <c r="H79" s="9">
        <v>73</v>
      </c>
      <c r="I79" s="27" t="s">
        <v>60</v>
      </c>
      <c r="J79" s="27" t="s">
        <v>60</v>
      </c>
      <c r="K79" s="27" t="s">
        <v>60</v>
      </c>
      <c r="L79" s="27" t="s">
        <v>60</v>
      </c>
      <c r="M79" s="27" t="s">
        <v>60</v>
      </c>
      <c r="N79" s="27" t="s">
        <v>60</v>
      </c>
      <c r="O79" s="9">
        <v>81</v>
      </c>
      <c r="P79" s="9">
        <v>83</v>
      </c>
      <c r="Q79" s="27" t="s">
        <v>60</v>
      </c>
      <c r="R79" s="9">
        <v>69</v>
      </c>
      <c r="S79" s="27" t="s">
        <v>60</v>
      </c>
      <c r="T79" s="27" t="s">
        <v>60</v>
      </c>
      <c r="U79" s="27" t="s">
        <v>60</v>
      </c>
      <c r="V79" s="27" t="s">
        <v>60</v>
      </c>
      <c r="W79" s="9">
        <v>86</v>
      </c>
      <c r="X79" s="9">
        <v>85</v>
      </c>
      <c r="Y79" s="27" t="s">
        <v>60</v>
      </c>
      <c r="Z79" s="15">
        <v>22</v>
      </c>
      <c r="AA79" s="13">
        <f>E79*4+F79*3+G79*2+H79*2+I79*1.5+J79*4.5+K79*3+L79*2.5+M79*4.5+N79*3+O79*2.5+P79*3+Q79*2+R79*3+S79*2+T79*1+V79*1.5+U79*1.5+W79*2+X79*2.5+Y79*3.5</f>
        <v>1749</v>
      </c>
      <c r="AB79" s="13">
        <f>AA79/Z79</f>
        <v>79.5</v>
      </c>
      <c r="AC79" s="13">
        <v>0</v>
      </c>
      <c r="AD79" s="16">
        <v>24</v>
      </c>
      <c r="AE79" s="27" t="s">
        <v>60</v>
      </c>
      <c r="AF79" s="9">
        <v>62</v>
      </c>
      <c r="AG79" s="27" t="s">
        <v>60</v>
      </c>
      <c r="AH79" s="9">
        <v>80</v>
      </c>
      <c r="AI79" s="27" t="s">
        <v>60</v>
      </c>
      <c r="AJ79" s="27" t="s">
        <v>60</v>
      </c>
      <c r="AK79" s="9">
        <v>69</v>
      </c>
      <c r="AL79" s="27" t="s">
        <v>60</v>
      </c>
      <c r="AM79" s="27" t="s">
        <v>60</v>
      </c>
      <c r="AN79" s="9">
        <v>86</v>
      </c>
      <c r="AO79" s="27" t="s">
        <v>61</v>
      </c>
      <c r="AP79" s="27" t="s">
        <v>60</v>
      </c>
      <c r="AQ79" s="27" t="s">
        <v>60</v>
      </c>
      <c r="AR79" s="27" t="s">
        <v>60</v>
      </c>
      <c r="AS79" s="27" t="s">
        <v>60</v>
      </c>
      <c r="AT79" s="27" t="s">
        <v>60</v>
      </c>
      <c r="AU79" s="27" t="s">
        <v>60</v>
      </c>
      <c r="AV79" s="27" t="s">
        <v>60</v>
      </c>
      <c r="AW79" s="9">
        <v>66</v>
      </c>
      <c r="AX79" s="27" t="s">
        <v>60</v>
      </c>
      <c r="AY79" s="28" t="s">
        <v>60</v>
      </c>
      <c r="AZ79" s="20">
        <v>85</v>
      </c>
      <c r="BA79" s="20">
        <v>66</v>
      </c>
      <c r="BB79" s="28" t="s">
        <v>60</v>
      </c>
      <c r="BC79" s="29" t="s">
        <v>60</v>
      </c>
      <c r="BD79" s="13">
        <v>21</v>
      </c>
      <c r="BE79" s="14">
        <f>AE79*3+AF79*2+AG79*2+AH79*1.5+AI79*3+AJ79*1+AK79*3.5+AL79*6+AM79*1+AN79*3.5+AO79*1+AP79*4.5+AQ79*3+AR79*2.5+AS79*2.5+AT79*2.1+AU79*2+AV79*3+AW79*6+AX79*2+AY79*2.5+AZ79*2+BA79*1.5+BB79*0.5+BC79*4</f>
        <v>1521.5</v>
      </c>
      <c r="BF79" s="13">
        <f>BE79/BD79</f>
        <v>72.452380952381</v>
      </c>
      <c r="BG79" s="13">
        <f>AA79+BE79</f>
        <v>3270.5</v>
      </c>
      <c r="BH79" s="13">
        <f>Z79+BD79</f>
        <v>43</v>
      </c>
      <c r="BI79" s="13">
        <f>BG79/BH79</f>
        <v>76.0581395348837</v>
      </c>
    </row>
    <row r="80" spans="1:61">
      <c r="A80" s="8">
        <v>77</v>
      </c>
      <c r="B80" s="27" t="s">
        <v>215</v>
      </c>
      <c r="C80" s="27" t="s">
        <v>216</v>
      </c>
      <c r="D80" s="8">
        <v>31.5</v>
      </c>
      <c r="E80" s="9">
        <v>76</v>
      </c>
      <c r="F80" s="9">
        <v>78</v>
      </c>
      <c r="G80" s="27" t="s">
        <v>60</v>
      </c>
      <c r="H80" s="9">
        <v>73</v>
      </c>
      <c r="I80" s="27" t="s">
        <v>60</v>
      </c>
      <c r="J80" s="27" t="s">
        <v>60</v>
      </c>
      <c r="K80" s="27" t="s">
        <v>60</v>
      </c>
      <c r="L80" s="27" t="s">
        <v>60</v>
      </c>
      <c r="M80" s="27" t="s">
        <v>60</v>
      </c>
      <c r="N80" s="9">
        <v>85</v>
      </c>
      <c r="O80" s="9">
        <v>79</v>
      </c>
      <c r="P80" s="9">
        <v>70</v>
      </c>
      <c r="Q80" s="27" t="s">
        <v>60</v>
      </c>
      <c r="R80" s="9">
        <v>79</v>
      </c>
      <c r="S80" s="27" t="s">
        <v>60</v>
      </c>
      <c r="T80" s="27" t="s">
        <v>60</v>
      </c>
      <c r="U80" s="9">
        <v>75</v>
      </c>
      <c r="V80" s="27" t="s">
        <v>60</v>
      </c>
      <c r="W80" s="9">
        <v>73</v>
      </c>
      <c r="X80" s="9">
        <v>82</v>
      </c>
      <c r="Y80" s="27" t="s">
        <v>60</v>
      </c>
      <c r="Z80" s="15">
        <v>26.5</v>
      </c>
      <c r="AA80" s="13">
        <f>E80*4+F80*3+G80*2+H80*2+I80*1.5+J80*4.5+K80*3+L80*2.5+M80*4.5+N80*3+O80*2.5+P80*3+Q80*2+R80*3+S80*2+T80*1+V80*1.5+U80*1.5+W80*2+X80*2.5+Y80*3.5</f>
        <v>2047</v>
      </c>
      <c r="AB80" s="13">
        <f>AA80/Z80</f>
        <v>77.2452830188679</v>
      </c>
      <c r="AC80" s="13">
        <v>0</v>
      </c>
      <c r="AD80" s="16">
        <v>35.5</v>
      </c>
      <c r="AE80" s="27" t="s">
        <v>60</v>
      </c>
      <c r="AF80" s="9">
        <v>61</v>
      </c>
      <c r="AG80" s="27" t="s">
        <v>60</v>
      </c>
      <c r="AH80" s="9">
        <v>79</v>
      </c>
      <c r="AI80" s="9">
        <v>66</v>
      </c>
      <c r="AJ80" s="27" t="s">
        <v>61</v>
      </c>
      <c r="AK80" s="9">
        <v>79</v>
      </c>
      <c r="AL80" s="27" t="s">
        <v>60</v>
      </c>
      <c r="AM80" s="27" t="s">
        <v>60</v>
      </c>
      <c r="AN80" s="9">
        <v>85</v>
      </c>
      <c r="AO80" s="27" t="s">
        <v>66</v>
      </c>
      <c r="AP80" s="9">
        <v>61</v>
      </c>
      <c r="AQ80" s="27" t="s">
        <v>60</v>
      </c>
      <c r="AR80" s="27" t="s">
        <v>60</v>
      </c>
      <c r="AS80" s="27" t="s">
        <v>60</v>
      </c>
      <c r="AT80" s="27" t="s">
        <v>60</v>
      </c>
      <c r="AU80" s="27" t="s">
        <v>60</v>
      </c>
      <c r="AV80" s="27" t="s">
        <v>60</v>
      </c>
      <c r="AW80" s="9">
        <v>73</v>
      </c>
      <c r="AX80" s="27" t="s">
        <v>60</v>
      </c>
      <c r="AY80" s="28" t="s">
        <v>60</v>
      </c>
      <c r="AZ80" s="20">
        <v>90</v>
      </c>
      <c r="BA80" s="20">
        <v>79</v>
      </c>
      <c r="BB80" s="28" t="s">
        <v>60</v>
      </c>
      <c r="BC80" s="29" t="s">
        <v>60</v>
      </c>
      <c r="BD80" s="13">
        <v>29.5</v>
      </c>
      <c r="BE80" s="14">
        <f>AE80*3+AF80*2+AG80*2+AH80*1.5+AI80*3+AJ80*1+AK80*3.5+AL80*6+AM80*1+AN80*3.5+AO80*1+AP80*4.5+AQ80*3+AR80*2.5+AS80*2.5+AT80*2.1+AU80*2+AV80*3+AW80*6+AX80*2+AY80*2.5+AZ80*2+BA80*1.5+BB80*0.5+BC80*4</f>
        <v>2183.5</v>
      </c>
      <c r="BF80" s="13">
        <f>BE80/BD80</f>
        <v>74.0169491525424</v>
      </c>
      <c r="BG80" s="13">
        <f>AA80+BE80</f>
        <v>4230.5</v>
      </c>
      <c r="BH80" s="13">
        <f>Z80+BD80</f>
        <v>56</v>
      </c>
      <c r="BI80" s="13">
        <f t="shared" ref="BI80:BI84" si="22">BG80/BH80+0.5</f>
        <v>76.0446428571429</v>
      </c>
    </row>
    <row r="81" spans="1:61">
      <c r="A81" s="8">
        <v>78</v>
      </c>
      <c r="B81" s="27" t="s">
        <v>217</v>
      </c>
      <c r="C81" s="27" t="s">
        <v>218</v>
      </c>
      <c r="D81" s="8">
        <v>29</v>
      </c>
      <c r="E81" s="9">
        <v>83</v>
      </c>
      <c r="F81" s="9">
        <v>75</v>
      </c>
      <c r="G81" s="27" t="s">
        <v>60</v>
      </c>
      <c r="H81" s="9">
        <v>74</v>
      </c>
      <c r="I81" s="27" t="s">
        <v>60</v>
      </c>
      <c r="J81" s="27" t="s">
        <v>60</v>
      </c>
      <c r="K81" s="27" t="s">
        <v>60</v>
      </c>
      <c r="L81" s="27" t="s">
        <v>60</v>
      </c>
      <c r="M81" s="27" t="s">
        <v>60</v>
      </c>
      <c r="N81" s="27" t="s">
        <v>60</v>
      </c>
      <c r="O81" s="9">
        <v>75</v>
      </c>
      <c r="P81" s="9">
        <v>70</v>
      </c>
      <c r="Q81" s="27" t="s">
        <v>60</v>
      </c>
      <c r="R81" s="9">
        <v>66</v>
      </c>
      <c r="S81" s="27" t="s">
        <v>60</v>
      </c>
      <c r="T81" s="27" t="s">
        <v>60</v>
      </c>
      <c r="U81" s="27" t="s">
        <v>60</v>
      </c>
      <c r="V81" s="27" t="s">
        <v>60</v>
      </c>
      <c r="W81" s="9">
        <v>82</v>
      </c>
      <c r="X81" s="9">
        <v>92</v>
      </c>
      <c r="Y81" s="27" t="s">
        <v>60</v>
      </c>
      <c r="Z81" s="15">
        <v>22</v>
      </c>
      <c r="AA81" s="13">
        <f>E81*4+F81*3+G81*2+H81*2+I81*1.5+J81*4.5+K81*3+L81*2.5+M81*4.5+N81*3+O81*2.5+P81*3+Q81*2+R81*3+S81*2+T81*1+V81*1.5+U81*1.5+W81*2+X81*2.5+Y81*3.5</f>
        <v>1694.5</v>
      </c>
      <c r="AB81" s="13">
        <f>AA81/Z81</f>
        <v>77.0227272727273</v>
      </c>
      <c r="AC81" s="13">
        <v>0</v>
      </c>
      <c r="AD81" s="16">
        <v>24</v>
      </c>
      <c r="AE81" s="27" t="s">
        <v>60</v>
      </c>
      <c r="AF81" s="9">
        <v>73</v>
      </c>
      <c r="AG81" s="27" t="s">
        <v>60</v>
      </c>
      <c r="AH81" s="9">
        <v>72</v>
      </c>
      <c r="AI81" s="27" t="s">
        <v>60</v>
      </c>
      <c r="AJ81" s="27" t="s">
        <v>60</v>
      </c>
      <c r="AK81" s="9">
        <v>74</v>
      </c>
      <c r="AL81" s="27" t="s">
        <v>60</v>
      </c>
      <c r="AM81" s="27" t="s">
        <v>60</v>
      </c>
      <c r="AN81" s="9">
        <v>84</v>
      </c>
      <c r="AO81" s="27" t="s">
        <v>66</v>
      </c>
      <c r="AP81" s="27" t="s">
        <v>60</v>
      </c>
      <c r="AQ81" s="27" t="s">
        <v>60</v>
      </c>
      <c r="AR81" s="27" t="s">
        <v>60</v>
      </c>
      <c r="AS81" s="27" t="s">
        <v>60</v>
      </c>
      <c r="AT81" s="27" t="s">
        <v>60</v>
      </c>
      <c r="AU81" s="27" t="s">
        <v>60</v>
      </c>
      <c r="AV81" s="27" t="s">
        <v>60</v>
      </c>
      <c r="AW81" s="9">
        <v>66</v>
      </c>
      <c r="AX81" s="27" t="s">
        <v>60</v>
      </c>
      <c r="AY81" s="28" t="s">
        <v>60</v>
      </c>
      <c r="AZ81" s="20">
        <v>80</v>
      </c>
      <c r="BA81" s="20">
        <v>81</v>
      </c>
      <c r="BB81" s="28" t="s">
        <v>60</v>
      </c>
      <c r="BC81" s="29" t="s">
        <v>60</v>
      </c>
      <c r="BD81" s="13">
        <v>21</v>
      </c>
      <c r="BE81" s="14">
        <f>AE81*3+AF81*2+AG81*2+AH81*1.5+AI81*3+AJ81*1+AK81*3.5+AL81*6+AM81*1+AN81*3.5+AO81*1+AP81*4.5+AQ81*3+AR81*2.5+AS81*2.5+AT81*2.1+AU81*2+AV81*3+AW81*6+AX81*2+AY81*2.5+AZ81*2+BA81*1.5+BB81*0.5+BC81*4</f>
        <v>1574.5</v>
      </c>
      <c r="BF81" s="13">
        <f>BE81/BD81</f>
        <v>74.9761904761905</v>
      </c>
      <c r="BG81" s="13">
        <f>AA81+BE81</f>
        <v>3269</v>
      </c>
      <c r="BH81" s="13">
        <f>Z81+BD81</f>
        <v>43</v>
      </c>
      <c r="BI81" s="13">
        <f t="shared" ref="BI81:BI89" si="23">BG81/BH81</f>
        <v>76.0232558139535</v>
      </c>
    </row>
    <row r="82" spans="1:61">
      <c r="A82" s="8">
        <v>79</v>
      </c>
      <c r="B82" s="27" t="s">
        <v>219</v>
      </c>
      <c r="C82" s="27" t="s">
        <v>220</v>
      </c>
      <c r="D82" s="8">
        <v>31.5</v>
      </c>
      <c r="E82" s="9">
        <v>82</v>
      </c>
      <c r="F82" s="9">
        <v>78</v>
      </c>
      <c r="G82" s="27" t="s">
        <v>60</v>
      </c>
      <c r="H82" s="9">
        <v>79</v>
      </c>
      <c r="I82" s="27" t="s">
        <v>60</v>
      </c>
      <c r="J82" s="9">
        <v>79</v>
      </c>
      <c r="K82" s="27" t="s">
        <v>60</v>
      </c>
      <c r="L82" s="27" t="s">
        <v>60</v>
      </c>
      <c r="M82" s="27" t="s">
        <v>60</v>
      </c>
      <c r="N82" s="9">
        <v>74</v>
      </c>
      <c r="O82" s="27" t="s">
        <v>60</v>
      </c>
      <c r="P82" s="9">
        <v>83</v>
      </c>
      <c r="Q82" s="27" t="s">
        <v>60</v>
      </c>
      <c r="R82" s="9">
        <v>71</v>
      </c>
      <c r="S82" s="27" t="s">
        <v>60</v>
      </c>
      <c r="T82" s="27" t="s">
        <v>60</v>
      </c>
      <c r="U82" s="9">
        <v>75</v>
      </c>
      <c r="V82" s="27" t="s">
        <v>60</v>
      </c>
      <c r="W82" s="9">
        <v>81</v>
      </c>
      <c r="X82" s="9">
        <v>79</v>
      </c>
      <c r="Y82" s="27" t="s">
        <v>60</v>
      </c>
      <c r="Z82" s="15">
        <v>28.5</v>
      </c>
      <c r="AA82" s="13">
        <f>E82*4+F82*3+G82*2+H82*2+I82*1.5+J82*4.5+K82*3+L82*2.5+M82*4.5+N82*3+O82*2.5+P82*3+Q82*2+R82*3+S82*2+T82*1+V82*1.5+U82*1.5+W82*2+X82*2.5+Y82*3.5</f>
        <v>2231.5</v>
      </c>
      <c r="AB82" s="13">
        <f>AA82/Z82</f>
        <v>78.2982456140351</v>
      </c>
      <c r="AC82" s="13">
        <v>0</v>
      </c>
      <c r="AD82" s="16">
        <v>29.5</v>
      </c>
      <c r="AE82" s="27" t="s">
        <v>60</v>
      </c>
      <c r="AF82" s="9">
        <v>78</v>
      </c>
      <c r="AG82" s="27" t="s">
        <v>60</v>
      </c>
      <c r="AH82" s="9">
        <v>77</v>
      </c>
      <c r="AI82" s="27" t="s">
        <v>60</v>
      </c>
      <c r="AJ82" s="27" t="s">
        <v>60</v>
      </c>
      <c r="AK82" s="9">
        <v>77</v>
      </c>
      <c r="AL82" s="27" t="s">
        <v>60</v>
      </c>
      <c r="AM82" s="27" t="s">
        <v>60</v>
      </c>
      <c r="AN82" s="9">
        <v>73</v>
      </c>
      <c r="AO82" s="27" t="s">
        <v>69</v>
      </c>
      <c r="AP82" s="9">
        <v>61</v>
      </c>
      <c r="AQ82" s="27" t="s">
        <v>60</v>
      </c>
      <c r="AR82" s="27" t="s">
        <v>60</v>
      </c>
      <c r="AS82" s="27" t="s">
        <v>60</v>
      </c>
      <c r="AT82" s="27" t="s">
        <v>60</v>
      </c>
      <c r="AU82" s="27" t="s">
        <v>60</v>
      </c>
      <c r="AV82" s="27" t="s">
        <v>60</v>
      </c>
      <c r="AW82" s="9">
        <v>72</v>
      </c>
      <c r="AX82" s="27" t="s">
        <v>60</v>
      </c>
      <c r="AY82" s="28" t="s">
        <v>60</v>
      </c>
      <c r="AZ82" s="20">
        <v>80</v>
      </c>
      <c r="BA82" s="20">
        <v>65</v>
      </c>
      <c r="BB82" s="28" t="s">
        <v>60</v>
      </c>
      <c r="BC82" s="29" t="s">
        <v>60</v>
      </c>
      <c r="BD82" s="13">
        <v>25.5</v>
      </c>
      <c r="BE82" s="14">
        <f>AE82*3+AF82*2+AG82*2+AH82*1.5+AI82*3+AJ82*1+AK82*3.5+AL82*6+AM82*1+AN82*3.5+AO82*1+AP82*4.5+AQ82*3+AR82*2.5+AS82*2.5+AT82*2.1+AU82*2+AV82*3+AW82*6+AX82*2+AY82*2.5+AZ82*2+BA82*1.5+BB82*0.5+BC82*4</f>
        <v>1840.5</v>
      </c>
      <c r="BF82" s="13">
        <f>BE82/BD82</f>
        <v>72.1764705882353</v>
      </c>
      <c r="BG82" s="13">
        <f>AA82+BE82</f>
        <v>4072</v>
      </c>
      <c r="BH82" s="13">
        <f>Z82+BD82</f>
        <v>54</v>
      </c>
      <c r="BI82" s="13">
        <f>BG82/BH82+0.5</f>
        <v>75.9074074074074</v>
      </c>
    </row>
    <row r="83" spans="1:61">
      <c r="A83" s="8">
        <v>80</v>
      </c>
      <c r="B83" s="27" t="s">
        <v>221</v>
      </c>
      <c r="C83" s="27" t="s">
        <v>222</v>
      </c>
      <c r="D83" s="8">
        <v>26.5</v>
      </c>
      <c r="E83" s="9">
        <v>67</v>
      </c>
      <c r="F83" s="9">
        <v>81</v>
      </c>
      <c r="G83" s="27" t="s">
        <v>60</v>
      </c>
      <c r="H83" s="9">
        <v>79</v>
      </c>
      <c r="I83" s="27" t="s">
        <v>60</v>
      </c>
      <c r="J83" s="27" t="s">
        <v>60</v>
      </c>
      <c r="K83" s="27" t="s">
        <v>60</v>
      </c>
      <c r="L83" s="27" t="s">
        <v>60</v>
      </c>
      <c r="M83" s="27" t="s">
        <v>60</v>
      </c>
      <c r="N83" s="27" t="s">
        <v>60</v>
      </c>
      <c r="O83" s="9">
        <v>75</v>
      </c>
      <c r="P83" s="9">
        <v>76</v>
      </c>
      <c r="Q83" s="27" t="s">
        <v>60</v>
      </c>
      <c r="R83" s="9">
        <v>62</v>
      </c>
      <c r="S83" s="27" t="s">
        <v>60</v>
      </c>
      <c r="T83" s="27" t="s">
        <v>60</v>
      </c>
      <c r="U83" s="27" t="s">
        <v>60</v>
      </c>
      <c r="V83" s="27" t="s">
        <v>60</v>
      </c>
      <c r="W83" s="9">
        <v>85</v>
      </c>
      <c r="X83" s="9">
        <v>68</v>
      </c>
      <c r="Y83" s="27" t="s">
        <v>60</v>
      </c>
      <c r="Z83" s="15">
        <v>22</v>
      </c>
      <c r="AA83" s="13">
        <f>E83*4+F83*3+G83*2+H83*2+I83*1.5+J83*4.5+K83*3+L83*2.5+M83*4.5+N83*3+O83*2.5+P83*3+Q83*2+R83*3+S83*2+T83*1+V83*1.5+U83*1.5+W83*2+X83*2.5+Y83*3.5</f>
        <v>1610.5</v>
      </c>
      <c r="AB83" s="13">
        <f>AA83/Z83</f>
        <v>73.2045454545455</v>
      </c>
      <c r="AC83" s="13">
        <v>0</v>
      </c>
      <c r="AD83" s="16">
        <v>28.5</v>
      </c>
      <c r="AE83" s="27" t="s">
        <v>60</v>
      </c>
      <c r="AF83" s="9">
        <v>65</v>
      </c>
      <c r="AG83" s="27" t="s">
        <v>60</v>
      </c>
      <c r="AH83" s="9">
        <v>75</v>
      </c>
      <c r="AI83" s="27" t="s">
        <v>60</v>
      </c>
      <c r="AJ83" s="27" t="s">
        <v>60</v>
      </c>
      <c r="AK83" s="9">
        <v>85</v>
      </c>
      <c r="AL83" s="27" t="s">
        <v>60</v>
      </c>
      <c r="AM83" s="27" t="s">
        <v>60</v>
      </c>
      <c r="AN83" s="9">
        <v>85</v>
      </c>
      <c r="AO83" s="27" t="s">
        <v>69</v>
      </c>
      <c r="AP83" s="27" t="s">
        <v>60</v>
      </c>
      <c r="AQ83" s="27" t="s">
        <v>60</v>
      </c>
      <c r="AR83" s="27" t="s">
        <v>60</v>
      </c>
      <c r="AS83" s="27" t="s">
        <v>60</v>
      </c>
      <c r="AT83" s="27" t="s">
        <v>60</v>
      </c>
      <c r="AU83" s="27" t="s">
        <v>60</v>
      </c>
      <c r="AV83" s="27" t="s">
        <v>60</v>
      </c>
      <c r="AW83" s="9">
        <v>76</v>
      </c>
      <c r="AX83" s="27" t="s">
        <v>60</v>
      </c>
      <c r="AY83" s="20">
        <v>76</v>
      </c>
      <c r="AZ83" s="20">
        <v>78</v>
      </c>
      <c r="BA83" s="20">
        <v>79</v>
      </c>
      <c r="BB83" s="28" t="s">
        <v>60</v>
      </c>
      <c r="BC83" s="29" t="s">
        <v>60</v>
      </c>
      <c r="BD83" s="13">
        <v>23.5</v>
      </c>
      <c r="BE83" s="14">
        <f>AE83*3+AF83*2+AG83*2+AH83*1.5+AI83*3+AJ83*1+AK83*3.5+AL83*6+AM83*1+AN83*3.5+AO83*1+AP83*4.5+AQ83*3+AR83*2.5+AS83*2.5+AT83*2.1+AU83*2+AV83*3+AW83*6+AX83*2+AY83*2.5+AZ83*2+BA83*1.5+BB83*0.5+BC83*4</f>
        <v>1838</v>
      </c>
      <c r="BF83" s="13">
        <f>BE83/BD83</f>
        <v>78.2127659574468</v>
      </c>
      <c r="BG83" s="13">
        <f>AA83+BE83</f>
        <v>3448.5</v>
      </c>
      <c r="BH83" s="13">
        <f>Z83+BD83</f>
        <v>45.5</v>
      </c>
      <c r="BI83" s="13">
        <f t="shared" ref="BI83:BI89" si="24">BG83/BH83</f>
        <v>75.7912087912088</v>
      </c>
    </row>
    <row r="84" spans="1:61">
      <c r="A84" s="8">
        <v>81</v>
      </c>
      <c r="B84" s="27" t="s">
        <v>223</v>
      </c>
      <c r="C84" s="27" t="s">
        <v>224</v>
      </c>
      <c r="D84" s="8">
        <v>25.5</v>
      </c>
      <c r="E84" s="9">
        <v>85</v>
      </c>
      <c r="F84" s="9">
        <v>68</v>
      </c>
      <c r="G84" s="27" t="s">
        <v>60</v>
      </c>
      <c r="H84" s="9">
        <v>87</v>
      </c>
      <c r="I84" s="27" t="s">
        <v>60</v>
      </c>
      <c r="J84" s="27" t="s">
        <v>60</v>
      </c>
      <c r="K84" s="27" t="s">
        <v>60</v>
      </c>
      <c r="L84" s="27" t="s">
        <v>60</v>
      </c>
      <c r="M84" s="27" t="s">
        <v>60</v>
      </c>
      <c r="N84" s="27" t="s">
        <v>60</v>
      </c>
      <c r="O84" s="9">
        <v>68</v>
      </c>
      <c r="P84" s="9">
        <v>76</v>
      </c>
      <c r="Q84" s="27" t="s">
        <v>60</v>
      </c>
      <c r="R84" s="9">
        <v>68</v>
      </c>
      <c r="S84" s="27" t="s">
        <v>60</v>
      </c>
      <c r="T84" s="27" t="s">
        <v>60</v>
      </c>
      <c r="U84" s="27" t="s">
        <v>60</v>
      </c>
      <c r="V84" s="27" t="s">
        <v>60</v>
      </c>
      <c r="W84" s="9">
        <v>94</v>
      </c>
      <c r="X84" s="9">
        <v>70</v>
      </c>
      <c r="Y84" s="27" t="s">
        <v>60</v>
      </c>
      <c r="Z84" s="15">
        <v>22</v>
      </c>
      <c r="AA84" s="13">
        <f>E84*4+F84*3+G84*2+H84*2+I84*1.5+J84*4.5+K84*3+L84*2.5+M84*4.5+N84*3+O84*2.5+P84*3+Q84*2+R84*3+S84*2+T84*1+V84*1.5+U84*1.5+W84*2+X84*2.5+Y84*3.5</f>
        <v>1683</v>
      </c>
      <c r="AB84" s="13">
        <f>AA84/Z84</f>
        <v>76.5</v>
      </c>
      <c r="AC84" s="13">
        <v>0</v>
      </c>
      <c r="AD84" s="16">
        <v>22.5</v>
      </c>
      <c r="AE84" s="27" t="s">
        <v>60</v>
      </c>
      <c r="AF84" s="9">
        <v>62</v>
      </c>
      <c r="AG84" s="27" t="s">
        <v>60</v>
      </c>
      <c r="AH84" s="9">
        <v>65</v>
      </c>
      <c r="AI84" s="27" t="s">
        <v>60</v>
      </c>
      <c r="AJ84" s="27" t="s">
        <v>60</v>
      </c>
      <c r="AK84" s="10">
        <v>52</v>
      </c>
      <c r="AL84" s="27" t="s">
        <v>60</v>
      </c>
      <c r="AM84" s="27" t="s">
        <v>60</v>
      </c>
      <c r="AN84" s="9">
        <v>91</v>
      </c>
      <c r="AO84" s="27" t="s">
        <v>69</v>
      </c>
      <c r="AP84" s="27" t="s">
        <v>60</v>
      </c>
      <c r="AQ84" s="27" t="s">
        <v>60</v>
      </c>
      <c r="AR84" s="27" t="s">
        <v>60</v>
      </c>
      <c r="AS84" s="27" t="s">
        <v>60</v>
      </c>
      <c r="AT84" s="27" t="s">
        <v>60</v>
      </c>
      <c r="AU84" s="27" t="s">
        <v>60</v>
      </c>
      <c r="AV84" s="27" t="s">
        <v>60</v>
      </c>
      <c r="AW84" s="9">
        <v>77</v>
      </c>
      <c r="AX84" s="27" t="s">
        <v>60</v>
      </c>
      <c r="AY84" s="28" t="s">
        <v>60</v>
      </c>
      <c r="AZ84" s="20">
        <v>74</v>
      </c>
      <c r="BA84" s="20">
        <v>93</v>
      </c>
      <c r="BB84" s="28" t="s">
        <v>60</v>
      </c>
      <c r="BC84" s="29" t="s">
        <v>60</v>
      </c>
      <c r="BD84" s="13">
        <v>21</v>
      </c>
      <c r="BE84" s="14">
        <f>AE84*3+AF84*2+AG84*2+AH84*1.5+AI84*3+AJ84*1+AK84*3.5+AL84*6+AM84*1+AN84*3.5+AO84*1+AP84*4.5+AQ84*3+AR84*2.5+AS84*2.5+AT84*2.1+AU84*2+AV84*3+AW84*6+AX84*2+AY84*2.5+AZ84*2+BA84*1.5+BB84*0.5+BC84*4</f>
        <v>1551.5</v>
      </c>
      <c r="BF84" s="13">
        <f>BE84/BD84</f>
        <v>73.8809523809524</v>
      </c>
      <c r="BG84" s="13">
        <f>AA84+BE84</f>
        <v>3234.5</v>
      </c>
      <c r="BH84" s="13">
        <f>Z84+BD84</f>
        <v>43</v>
      </c>
      <c r="BI84" s="13">
        <f>BG84/BH84+0.5</f>
        <v>75.7209302325582</v>
      </c>
    </row>
    <row r="85" spans="1:61">
      <c r="A85" s="8">
        <v>82</v>
      </c>
      <c r="B85" s="27" t="s">
        <v>225</v>
      </c>
      <c r="C85" s="30" t="s">
        <v>226</v>
      </c>
      <c r="D85" s="8">
        <v>24</v>
      </c>
      <c r="E85" s="9">
        <v>90</v>
      </c>
      <c r="F85" s="10">
        <v>48</v>
      </c>
      <c r="G85" s="27" t="s">
        <v>60</v>
      </c>
      <c r="H85" s="9">
        <v>65</v>
      </c>
      <c r="I85" s="27" t="s">
        <v>60</v>
      </c>
      <c r="J85" s="27" t="s">
        <v>60</v>
      </c>
      <c r="K85" s="27" t="s">
        <v>60</v>
      </c>
      <c r="L85" s="27" t="s">
        <v>60</v>
      </c>
      <c r="M85" s="27" t="s">
        <v>60</v>
      </c>
      <c r="N85" s="27" t="s">
        <v>60</v>
      </c>
      <c r="O85" s="9">
        <v>75</v>
      </c>
      <c r="P85" s="9">
        <v>83</v>
      </c>
      <c r="Q85" s="27" t="s">
        <v>60</v>
      </c>
      <c r="R85" s="9">
        <v>66</v>
      </c>
      <c r="S85" s="27" t="s">
        <v>60</v>
      </c>
      <c r="T85" s="27" t="s">
        <v>60</v>
      </c>
      <c r="U85" s="27" t="s">
        <v>60</v>
      </c>
      <c r="V85" s="27" t="s">
        <v>60</v>
      </c>
      <c r="W85" s="9">
        <v>86</v>
      </c>
      <c r="X85" s="9">
        <v>90</v>
      </c>
      <c r="Y85" s="27" t="s">
        <v>60</v>
      </c>
      <c r="Z85" s="15">
        <v>22</v>
      </c>
      <c r="AA85" s="13">
        <f>E85*4+F85*3+G85*2+H85*2+I85*1.5+J85*4.5+K85*3+L85*2.5+M85*4.5+N85*3+O85*2.5+P85*3+Q85*2+R85*3+S85*2+T85*1+V85*1.5+U85*1.5+W85*2+X85*2.5+Y85*3.5</f>
        <v>1665.5</v>
      </c>
      <c r="AB85" s="13">
        <f>AA85/Z85</f>
        <v>75.7045454545455</v>
      </c>
      <c r="AC85" s="13">
        <v>0</v>
      </c>
      <c r="AD85" s="16">
        <v>23.5</v>
      </c>
      <c r="AE85" s="27" t="s">
        <v>60</v>
      </c>
      <c r="AF85" s="10">
        <v>48</v>
      </c>
      <c r="AG85" s="27" t="s">
        <v>60</v>
      </c>
      <c r="AH85" s="9">
        <v>68</v>
      </c>
      <c r="AI85" s="27" t="s">
        <v>60</v>
      </c>
      <c r="AJ85" s="27" t="s">
        <v>60</v>
      </c>
      <c r="AK85" s="9">
        <v>79</v>
      </c>
      <c r="AL85" s="27" t="s">
        <v>60</v>
      </c>
      <c r="AM85" s="27" t="s">
        <v>60</v>
      </c>
      <c r="AN85" s="9">
        <v>83</v>
      </c>
      <c r="AO85" s="27" t="s">
        <v>69</v>
      </c>
      <c r="AP85" s="27" t="s">
        <v>60</v>
      </c>
      <c r="AQ85" s="27" t="s">
        <v>60</v>
      </c>
      <c r="AR85" s="27" t="s">
        <v>60</v>
      </c>
      <c r="AS85" s="27" t="s">
        <v>60</v>
      </c>
      <c r="AT85" s="27" t="s">
        <v>60</v>
      </c>
      <c r="AU85" s="27" t="s">
        <v>60</v>
      </c>
      <c r="AV85" s="27" t="s">
        <v>60</v>
      </c>
      <c r="AW85" s="9">
        <v>76</v>
      </c>
      <c r="AX85" s="27" t="s">
        <v>60</v>
      </c>
      <c r="AY85" s="28" t="s">
        <v>60</v>
      </c>
      <c r="AZ85" s="20">
        <v>84</v>
      </c>
      <c r="BA85" s="20">
        <v>80</v>
      </c>
      <c r="BB85" s="28" t="s">
        <v>60</v>
      </c>
      <c r="BC85" s="29" t="s">
        <v>60</v>
      </c>
      <c r="BD85" s="13">
        <v>21</v>
      </c>
      <c r="BE85" s="14">
        <f>AE85*3+AF85*2+AG85*2+AH85*1.5+AI85*3+AJ85*1+AK85*3.5+AL85*6+AM85*1+AN85*3.5+AO85*1+AP85*4.5+AQ85*3+AR85*2.5+AS85*2.5+AT85*2.1+AU85*2+AV85*3+AW85*6+AX85*2+AY85*2.5+AZ85*2+BA85*1.5+BB85*0.5+BC85*4</f>
        <v>1589</v>
      </c>
      <c r="BF85" s="13">
        <f>BE85/BD85</f>
        <v>75.6666666666667</v>
      </c>
      <c r="BG85" s="13">
        <f>AA85+BE85</f>
        <v>3254.5</v>
      </c>
      <c r="BH85" s="13">
        <f>Z85+BD85</f>
        <v>43</v>
      </c>
      <c r="BI85" s="13">
        <f t="shared" ref="BI85:BI89" si="25">BG85/BH85</f>
        <v>75.6860465116279</v>
      </c>
    </row>
    <row r="86" spans="1:61">
      <c r="A86" s="8">
        <v>83</v>
      </c>
      <c r="B86" s="27" t="s">
        <v>227</v>
      </c>
      <c r="C86" s="27" t="s">
        <v>228</v>
      </c>
      <c r="D86" s="8">
        <v>26.5</v>
      </c>
      <c r="E86" s="9">
        <v>88</v>
      </c>
      <c r="F86" s="9">
        <v>77</v>
      </c>
      <c r="G86" s="27" t="s">
        <v>60</v>
      </c>
      <c r="H86" s="9">
        <v>73</v>
      </c>
      <c r="I86" s="27" t="s">
        <v>60</v>
      </c>
      <c r="J86" s="27" t="s">
        <v>60</v>
      </c>
      <c r="K86" s="27" t="s">
        <v>60</v>
      </c>
      <c r="L86" s="27" t="s">
        <v>60</v>
      </c>
      <c r="M86" s="27" t="s">
        <v>60</v>
      </c>
      <c r="N86" s="27" t="s">
        <v>60</v>
      </c>
      <c r="O86" s="9">
        <v>75</v>
      </c>
      <c r="P86" s="9">
        <v>72</v>
      </c>
      <c r="Q86" s="27" t="s">
        <v>60</v>
      </c>
      <c r="R86" s="9">
        <v>68</v>
      </c>
      <c r="S86" s="27" t="s">
        <v>60</v>
      </c>
      <c r="T86" s="27" t="s">
        <v>60</v>
      </c>
      <c r="U86" s="27" t="s">
        <v>60</v>
      </c>
      <c r="V86" s="27" t="s">
        <v>60</v>
      </c>
      <c r="W86" s="9">
        <v>85</v>
      </c>
      <c r="X86" s="9">
        <v>82</v>
      </c>
      <c r="Y86" s="27" t="s">
        <v>60</v>
      </c>
      <c r="Z86" s="15">
        <v>22</v>
      </c>
      <c r="AA86" s="13">
        <f>E86*4+F86*3+G86*2+H86*2+I86*1.5+J86*4.5+K86*3+L86*2.5+M86*4.5+N86*3+O86*2.5+P86*3+Q86*2+R86*3+S86*2+T86*1+V86*1.5+U86*1.5+W86*2+X86*2.5+Y86*3.5</f>
        <v>1711.5</v>
      </c>
      <c r="AB86" s="13">
        <f>AA86/Z86</f>
        <v>77.7954545454545</v>
      </c>
      <c r="AC86" s="13">
        <v>0</v>
      </c>
      <c r="AD86" s="16">
        <v>28</v>
      </c>
      <c r="AE86" s="27" t="s">
        <v>60</v>
      </c>
      <c r="AF86" s="9">
        <v>82</v>
      </c>
      <c r="AG86" s="27" t="s">
        <v>60</v>
      </c>
      <c r="AH86" s="9">
        <v>64</v>
      </c>
      <c r="AI86" s="27" t="s">
        <v>60</v>
      </c>
      <c r="AJ86" s="27" t="s">
        <v>60</v>
      </c>
      <c r="AK86" s="9">
        <v>74</v>
      </c>
      <c r="AL86" s="27" t="s">
        <v>60</v>
      </c>
      <c r="AM86" s="27" t="s">
        <v>60</v>
      </c>
      <c r="AN86" s="9">
        <v>88</v>
      </c>
      <c r="AO86" s="27" t="s">
        <v>61</v>
      </c>
      <c r="AP86" s="27" t="s">
        <v>60</v>
      </c>
      <c r="AQ86" s="27" t="s">
        <v>60</v>
      </c>
      <c r="AR86" s="27" t="s">
        <v>60</v>
      </c>
      <c r="AS86" s="27" t="s">
        <v>60</v>
      </c>
      <c r="AT86" s="27" t="s">
        <v>60</v>
      </c>
      <c r="AU86" s="27" t="s">
        <v>60</v>
      </c>
      <c r="AV86" s="27" t="s">
        <v>60</v>
      </c>
      <c r="AW86" s="9">
        <v>64</v>
      </c>
      <c r="AX86" s="27" t="s">
        <v>60</v>
      </c>
      <c r="AY86" s="28" t="s">
        <v>60</v>
      </c>
      <c r="AZ86" s="20">
        <v>78</v>
      </c>
      <c r="BA86" s="20">
        <v>69</v>
      </c>
      <c r="BB86" s="28" t="s">
        <v>60</v>
      </c>
      <c r="BC86" s="29" t="s">
        <v>60</v>
      </c>
      <c r="BD86" s="13">
        <v>21</v>
      </c>
      <c r="BE86" s="14">
        <f>AE86*3+AF86*2+AG86*2+AH86*1.5+AI86*3+AJ86*1+AK86*3.5+AL86*6+AM86*1+AN86*3.5+AO86*1+AP86*4.5+AQ86*3+AR86*2.5+AS86*2.5+AT86*2.1+AU86*2+AV86*3+AW86*6+AX86*2+AY86*2.5+AZ86*2+BA86*1.5+BB86*0.5+BC86*4</f>
        <v>1540.5</v>
      </c>
      <c r="BF86" s="13">
        <f>BE86/BD86</f>
        <v>73.3571428571429</v>
      </c>
      <c r="BG86" s="13">
        <f>AA86+BE86</f>
        <v>3252</v>
      </c>
      <c r="BH86" s="13">
        <f>Z86+BD86</f>
        <v>43</v>
      </c>
      <c r="BI86" s="13">
        <f>BG86/BH86</f>
        <v>75.6279069767442</v>
      </c>
    </row>
    <row r="87" spans="1:61">
      <c r="A87" s="8">
        <v>84</v>
      </c>
      <c r="B87" s="27" t="s">
        <v>229</v>
      </c>
      <c r="C87" s="27" t="s">
        <v>230</v>
      </c>
      <c r="D87" s="8">
        <v>26.5</v>
      </c>
      <c r="E87" s="9">
        <v>80</v>
      </c>
      <c r="F87" s="9">
        <v>70</v>
      </c>
      <c r="G87" s="27" t="s">
        <v>60</v>
      </c>
      <c r="H87" s="9">
        <v>69</v>
      </c>
      <c r="I87" s="27" t="s">
        <v>60</v>
      </c>
      <c r="J87" s="27" t="s">
        <v>60</v>
      </c>
      <c r="K87" s="27" t="s">
        <v>60</v>
      </c>
      <c r="L87" s="27" t="s">
        <v>60</v>
      </c>
      <c r="M87" s="27" t="s">
        <v>60</v>
      </c>
      <c r="N87" s="27" t="s">
        <v>60</v>
      </c>
      <c r="O87" s="9">
        <v>67</v>
      </c>
      <c r="P87" s="9">
        <v>74</v>
      </c>
      <c r="Q87" s="27" t="s">
        <v>60</v>
      </c>
      <c r="R87" s="9">
        <v>76</v>
      </c>
      <c r="S87" s="27" t="s">
        <v>60</v>
      </c>
      <c r="T87" s="27" t="s">
        <v>60</v>
      </c>
      <c r="U87" s="27" t="s">
        <v>60</v>
      </c>
      <c r="V87" s="27" t="s">
        <v>60</v>
      </c>
      <c r="W87" s="9">
        <v>92</v>
      </c>
      <c r="X87" s="9">
        <v>83</v>
      </c>
      <c r="Y87" s="27" t="s">
        <v>60</v>
      </c>
      <c r="Z87" s="15">
        <v>22</v>
      </c>
      <c r="AA87" s="13">
        <f>E87*4+F87*3+G87*2+H87*2+I87*1.5+J87*4.5+K87*3+L87*2.5+M87*4.5+N87*3+O87*2.5+P87*3+Q87*2+R87*3+S87*2+T87*1+V87*1.5+U87*1.5+W87*2+X87*2.5+Y87*3.5</f>
        <v>1677</v>
      </c>
      <c r="AB87" s="13">
        <f>AA87/Z87</f>
        <v>76.2272727272727</v>
      </c>
      <c r="AC87" s="13">
        <v>0</v>
      </c>
      <c r="AD87" s="16">
        <v>26.5</v>
      </c>
      <c r="AE87" s="27" t="s">
        <v>60</v>
      </c>
      <c r="AF87" s="9">
        <v>67</v>
      </c>
      <c r="AG87" s="27" t="s">
        <v>60</v>
      </c>
      <c r="AH87" s="9">
        <v>82</v>
      </c>
      <c r="AI87" s="27" t="s">
        <v>60</v>
      </c>
      <c r="AJ87" s="27" t="s">
        <v>60</v>
      </c>
      <c r="AK87" s="9">
        <v>73</v>
      </c>
      <c r="AL87" s="27" t="s">
        <v>60</v>
      </c>
      <c r="AM87" s="27" t="s">
        <v>60</v>
      </c>
      <c r="AN87" s="9">
        <v>84</v>
      </c>
      <c r="AO87" s="27" t="s">
        <v>69</v>
      </c>
      <c r="AP87" s="27" t="s">
        <v>60</v>
      </c>
      <c r="AQ87" s="27" t="s">
        <v>60</v>
      </c>
      <c r="AR87" s="27" t="s">
        <v>60</v>
      </c>
      <c r="AS87" s="27" t="s">
        <v>60</v>
      </c>
      <c r="AT87" s="27" t="s">
        <v>60</v>
      </c>
      <c r="AU87" s="27" t="s">
        <v>60</v>
      </c>
      <c r="AV87" s="27" t="s">
        <v>60</v>
      </c>
      <c r="AW87" s="9">
        <v>72</v>
      </c>
      <c r="AX87" s="27" t="s">
        <v>60</v>
      </c>
      <c r="AY87" s="20">
        <v>74</v>
      </c>
      <c r="AZ87" s="20">
        <v>77</v>
      </c>
      <c r="BA87" s="20">
        <v>71</v>
      </c>
      <c r="BB87" s="28" t="s">
        <v>60</v>
      </c>
      <c r="BC87" s="29" t="s">
        <v>60</v>
      </c>
      <c r="BD87" s="13">
        <v>23.5</v>
      </c>
      <c r="BE87" s="14">
        <f>AE87*3+AF87*2+AG87*2+AH87*1.5+AI87*3+AJ87*1+AK87*3.5+AL87*6+AM87*1+AN87*3.5+AO87*1+AP87*4.5+AQ87*3+AR87*2.5+AS87*2.5+AT87*2.1+AU87*2+AV87*3+AW87*6+AX87*2+AY87*2.5+AZ87*2+BA87*1.5+BB87*0.5+BC87*4</f>
        <v>1764</v>
      </c>
      <c r="BF87" s="13">
        <f>BE87/BD87</f>
        <v>75.063829787234</v>
      </c>
      <c r="BG87" s="13">
        <f>AA87+BE87</f>
        <v>3441</v>
      </c>
      <c r="BH87" s="13">
        <f>Z87+BD87</f>
        <v>45.5</v>
      </c>
      <c r="BI87" s="13">
        <f>BG87/BH87</f>
        <v>75.6263736263736</v>
      </c>
    </row>
    <row r="88" spans="1:61">
      <c r="A88" s="8">
        <v>85</v>
      </c>
      <c r="B88" s="27" t="s">
        <v>231</v>
      </c>
      <c r="C88" s="27" t="s">
        <v>232</v>
      </c>
      <c r="D88" s="8">
        <v>27</v>
      </c>
      <c r="E88" s="9">
        <v>86</v>
      </c>
      <c r="F88" s="9">
        <v>73</v>
      </c>
      <c r="G88" s="27" t="s">
        <v>60</v>
      </c>
      <c r="H88" s="9">
        <v>77</v>
      </c>
      <c r="I88" s="27" t="s">
        <v>60</v>
      </c>
      <c r="J88" s="27" t="s">
        <v>60</v>
      </c>
      <c r="K88" s="27" t="s">
        <v>60</v>
      </c>
      <c r="L88" s="27" t="s">
        <v>60</v>
      </c>
      <c r="M88" s="27" t="s">
        <v>60</v>
      </c>
      <c r="N88" s="27" t="s">
        <v>60</v>
      </c>
      <c r="O88" s="9">
        <v>74</v>
      </c>
      <c r="P88" s="9">
        <v>74</v>
      </c>
      <c r="Q88" s="27" t="s">
        <v>60</v>
      </c>
      <c r="R88" s="9">
        <v>81</v>
      </c>
      <c r="S88" s="27" t="s">
        <v>60</v>
      </c>
      <c r="T88" s="27" t="s">
        <v>60</v>
      </c>
      <c r="U88" s="27" t="s">
        <v>60</v>
      </c>
      <c r="V88" s="27" t="s">
        <v>60</v>
      </c>
      <c r="W88" s="9">
        <v>80</v>
      </c>
      <c r="X88" s="9">
        <v>84</v>
      </c>
      <c r="Y88" s="27" t="s">
        <v>60</v>
      </c>
      <c r="Z88" s="15">
        <v>22</v>
      </c>
      <c r="AA88" s="13">
        <f>E88*4+F88*3+G88*2+H88*2+I88*1.5+J88*4.5+K88*3+L88*2.5+M88*4.5+N88*3+O88*2.5+P88*3+Q88*2+R88*3+S88*2+T88*1+V88*1.5+U88*1.5+W88*2+X88*2.5+Y88*3.5</f>
        <v>1737</v>
      </c>
      <c r="AB88" s="13">
        <f>AA88/Z88</f>
        <v>78.9545454545455</v>
      </c>
      <c r="AC88" s="13">
        <v>0</v>
      </c>
      <c r="AD88" s="16">
        <v>26</v>
      </c>
      <c r="AE88" s="27" t="s">
        <v>60</v>
      </c>
      <c r="AF88" s="9">
        <v>70</v>
      </c>
      <c r="AG88" s="27" t="s">
        <v>60</v>
      </c>
      <c r="AH88" s="9">
        <v>76</v>
      </c>
      <c r="AI88" s="27" t="s">
        <v>60</v>
      </c>
      <c r="AJ88" s="27" t="s">
        <v>60</v>
      </c>
      <c r="AK88" s="9">
        <v>60</v>
      </c>
      <c r="AL88" s="27" t="s">
        <v>60</v>
      </c>
      <c r="AM88" s="27" t="s">
        <v>60</v>
      </c>
      <c r="AN88" s="9">
        <v>83</v>
      </c>
      <c r="AO88" s="27" t="s">
        <v>69</v>
      </c>
      <c r="AP88" s="27" t="s">
        <v>60</v>
      </c>
      <c r="AQ88" s="27" t="s">
        <v>60</v>
      </c>
      <c r="AR88" s="27" t="s">
        <v>60</v>
      </c>
      <c r="AS88" s="27" t="s">
        <v>60</v>
      </c>
      <c r="AT88" s="27" t="s">
        <v>60</v>
      </c>
      <c r="AU88" s="27" t="s">
        <v>60</v>
      </c>
      <c r="AV88" s="27" t="s">
        <v>60</v>
      </c>
      <c r="AW88" s="9">
        <v>69</v>
      </c>
      <c r="AX88" s="27" t="s">
        <v>60</v>
      </c>
      <c r="AY88" s="28" t="s">
        <v>60</v>
      </c>
      <c r="AZ88" s="20">
        <v>71</v>
      </c>
      <c r="BA88" s="20">
        <v>78</v>
      </c>
      <c r="BB88" s="28" t="s">
        <v>60</v>
      </c>
      <c r="BC88" s="29" t="s">
        <v>60</v>
      </c>
      <c r="BD88" s="13">
        <v>21</v>
      </c>
      <c r="BE88" s="14">
        <f>AE88*3+AF88*2+AG88*2+AH88*1.5+AI88*3+AJ88*1+AK88*3.5+AL88*6+AM88*1+AN88*3.5+AO88*1+AP88*4.5+AQ88*3+AR88*2.5+AS88*2.5+AT88*2.1+AU88*2+AV88*3+AW88*6+AX88*2+AY88*2.5+AZ88*2+BA88*1.5+BB88*0.5+BC88*4</f>
        <v>1507.5</v>
      </c>
      <c r="BF88" s="13">
        <f>BE88/BD88</f>
        <v>71.7857142857143</v>
      </c>
      <c r="BG88" s="13">
        <f>AA88+BE88</f>
        <v>3244.5</v>
      </c>
      <c r="BH88" s="13">
        <f>Z88+BD88</f>
        <v>43</v>
      </c>
      <c r="BI88" s="13">
        <f>BG88/BH88</f>
        <v>75.453488372093</v>
      </c>
    </row>
    <row r="89" spans="1:61">
      <c r="A89" s="8">
        <v>86</v>
      </c>
      <c r="B89" s="27" t="s">
        <v>233</v>
      </c>
      <c r="C89" s="27" t="s">
        <v>234</v>
      </c>
      <c r="D89" s="8">
        <v>29</v>
      </c>
      <c r="E89" s="9">
        <v>88</v>
      </c>
      <c r="F89" s="9">
        <v>73</v>
      </c>
      <c r="G89" s="27" t="s">
        <v>60</v>
      </c>
      <c r="H89" s="9">
        <v>65</v>
      </c>
      <c r="I89" s="27" t="s">
        <v>60</v>
      </c>
      <c r="J89" s="27" t="s">
        <v>60</v>
      </c>
      <c r="K89" s="27" t="s">
        <v>60</v>
      </c>
      <c r="L89" s="27" t="s">
        <v>60</v>
      </c>
      <c r="M89" s="27" t="s">
        <v>60</v>
      </c>
      <c r="N89" s="27" t="s">
        <v>60</v>
      </c>
      <c r="O89" s="9">
        <v>81</v>
      </c>
      <c r="P89" s="9">
        <v>77</v>
      </c>
      <c r="Q89" s="27" t="s">
        <v>60</v>
      </c>
      <c r="R89" s="9">
        <v>67</v>
      </c>
      <c r="S89" s="27" t="s">
        <v>60</v>
      </c>
      <c r="T89" s="27" t="s">
        <v>60</v>
      </c>
      <c r="U89" s="27" t="s">
        <v>60</v>
      </c>
      <c r="V89" s="27" t="s">
        <v>60</v>
      </c>
      <c r="W89" s="9">
        <v>93</v>
      </c>
      <c r="X89" s="9">
        <v>65</v>
      </c>
      <c r="Y89" s="27" t="s">
        <v>60</v>
      </c>
      <c r="Z89" s="15">
        <v>22</v>
      </c>
      <c r="AA89" s="13">
        <f>E89*4+F89*3+G89*2+H89*2+I89*1.5+J89*4.5+K89*3+L89*2.5+M89*4.5+N89*3+O89*2.5+P89*3+Q89*2+R89*3+S89*2+T89*1+V89*1.5+U89*1.5+W89*2+X89*2.5+Y89*3.5</f>
        <v>1684</v>
      </c>
      <c r="AB89" s="13">
        <f>AA89/Z89</f>
        <v>76.5454545454545</v>
      </c>
      <c r="AC89" s="13">
        <v>0</v>
      </c>
      <c r="AD89" s="16">
        <v>24</v>
      </c>
      <c r="AE89" s="27" t="s">
        <v>60</v>
      </c>
      <c r="AF89" s="9">
        <v>84</v>
      </c>
      <c r="AG89" s="27" t="s">
        <v>60</v>
      </c>
      <c r="AH89" s="9">
        <v>75</v>
      </c>
      <c r="AI89" s="27" t="s">
        <v>60</v>
      </c>
      <c r="AJ89" s="27" t="s">
        <v>60</v>
      </c>
      <c r="AK89" s="9">
        <v>79</v>
      </c>
      <c r="AL89" s="27" t="s">
        <v>60</v>
      </c>
      <c r="AM89" s="27" t="s">
        <v>60</v>
      </c>
      <c r="AN89" s="9">
        <v>81</v>
      </c>
      <c r="AO89" s="27" t="s">
        <v>69</v>
      </c>
      <c r="AP89" s="27" t="s">
        <v>60</v>
      </c>
      <c r="AQ89" s="27" t="s">
        <v>60</v>
      </c>
      <c r="AR89" s="27" t="s">
        <v>60</v>
      </c>
      <c r="AS89" s="27" t="s">
        <v>60</v>
      </c>
      <c r="AT89" s="27" t="s">
        <v>60</v>
      </c>
      <c r="AU89" s="27" t="s">
        <v>60</v>
      </c>
      <c r="AV89" s="27" t="s">
        <v>60</v>
      </c>
      <c r="AW89" s="9">
        <v>65</v>
      </c>
      <c r="AX89" s="27" t="s">
        <v>60</v>
      </c>
      <c r="AY89" s="28" t="s">
        <v>60</v>
      </c>
      <c r="AZ89" s="20">
        <v>73</v>
      </c>
      <c r="BA89" s="20">
        <v>68</v>
      </c>
      <c r="BB89" s="28" t="s">
        <v>60</v>
      </c>
      <c r="BC89" s="29" t="s">
        <v>60</v>
      </c>
      <c r="BD89" s="13">
        <v>21</v>
      </c>
      <c r="BE89" s="14">
        <f>AE89*3+AF89*2+AG89*2+AH89*1.5+AI89*3+AJ89*1+AK89*3.5+AL89*6+AM89*1+AN89*3.5+AO89*1+AP89*4.5+AQ89*3+AR89*2.5+AS89*2.5+AT89*2.1+AU89*2+AV89*3+AW89*6+AX89*2+AY89*2.5+AZ89*2+BA89*1.5+BB89*0.5+BC89*4</f>
        <v>1558.5</v>
      </c>
      <c r="BF89" s="13">
        <f>BE89/BD89</f>
        <v>74.2142857142857</v>
      </c>
      <c r="BG89" s="13">
        <f>AA89+BE89</f>
        <v>3242.5</v>
      </c>
      <c r="BH89" s="13">
        <f>Z89+BD89</f>
        <v>43</v>
      </c>
      <c r="BI89" s="13">
        <f>BG89/BH89</f>
        <v>75.4069767441861</v>
      </c>
    </row>
    <row r="90" spans="1:61">
      <c r="A90" s="8">
        <v>87</v>
      </c>
      <c r="B90" s="27" t="s">
        <v>235</v>
      </c>
      <c r="C90" s="27" t="s">
        <v>236</v>
      </c>
      <c r="D90" s="8">
        <v>26.5</v>
      </c>
      <c r="E90" s="9">
        <v>64</v>
      </c>
      <c r="F90" s="9">
        <v>70</v>
      </c>
      <c r="G90" s="27" t="s">
        <v>60</v>
      </c>
      <c r="H90" s="9">
        <v>77</v>
      </c>
      <c r="I90" s="27" t="s">
        <v>60</v>
      </c>
      <c r="J90" s="27" t="s">
        <v>60</v>
      </c>
      <c r="K90" s="27" t="s">
        <v>60</v>
      </c>
      <c r="L90" s="27" t="s">
        <v>60</v>
      </c>
      <c r="M90" s="27" t="s">
        <v>60</v>
      </c>
      <c r="N90" s="27" t="s">
        <v>60</v>
      </c>
      <c r="O90" s="9">
        <v>79</v>
      </c>
      <c r="P90" s="9">
        <v>64</v>
      </c>
      <c r="Q90" s="27" t="s">
        <v>60</v>
      </c>
      <c r="R90" s="9">
        <v>74</v>
      </c>
      <c r="S90" s="27" t="s">
        <v>60</v>
      </c>
      <c r="T90" s="27" t="s">
        <v>60</v>
      </c>
      <c r="U90" s="27" t="s">
        <v>60</v>
      </c>
      <c r="V90" s="27" t="s">
        <v>60</v>
      </c>
      <c r="W90" s="9">
        <v>76</v>
      </c>
      <c r="X90" s="9">
        <v>83</v>
      </c>
      <c r="Y90" s="27" t="s">
        <v>60</v>
      </c>
      <c r="Z90" s="15">
        <v>22</v>
      </c>
      <c r="AA90" s="13">
        <f>E90*4+F90*3+G90*2+H90*2+I90*1.5+J90*4.5+K90*3+L90*2.5+M90*4.5+N90*3+O90*2.5+P90*3+Q90*2+R90*3+S90*2+T90*1+V90*1.5+U90*1.5+W90*2+X90*2.5+Y90*3.5</f>
        <v>1591</v>
      </c>
      <c r="AB90" s="13">
        <f>AA90/Z90</f>
        <v>72.3181818181818</v>
      </c>
      <c r="AC90" s="13">
        <v>0</v>
      </c>
      <c r="AD90" s="16">
        <v>27.5</v>
      </c>
      <c r="AE90" s="27" t="s">
        <v>60</v>
      </c>
      <c r="AF90" s="9">
        <v>77</v>
      </c>
      <c r="AG90" s="27" t="s">
        <v>60</v>
      </c>
      <c r="AH90" s="9">
        <v>75</v>
      </c>
      <c r="AI90" s="27" t="s">
        <v>60</v>
      </c>
      <c r="AJ90" s="27" t="s">
        <v>60</v>
      </c>
      <c r="AK90" s="9">
        <v>64</v>
      </c>
      <c r="AL90" s="27" t="s">
        <v>60</v>
      </c>
      <c r="AM90" s="27" t="s">
        <v>60</v>
      </c>
      <c r="AN90" s="9">
        <v>91</v>
      </c>
      <c r="AO90" s="27" t="s">
        <v>69</v>
      </c>
      <c r="AP90" s="27" t="s">
        <v>60</v>
      </c>
      <c r="AQ90" s="27" t="s">
        <v>60</v>
      </c>
      <c r="AR90" s="27" t="s">
        <v>60</v>
      </c>
      <c r="AS90" s="27" t="s">
        <v>60</v>
      </c>
      <c r="AT90" s="27" t="s">
        <v>60</v>
      </c>
      <c r="AU90" s="27" t="s">
        <v>60</v>
      </c>
      <c r="AV90" s="27" t="s">
        <v>60</v>
      </c>
      <c r="AW90" s="9">
        <v>81</v>
      </c>
      <c r="AX90" s="27" t="s">
        <v>60</v>
      </c>
      <c r="AY90" s="20">
        <v>71</v>
      </c>
      <c r="AZ90" s="20">
        <v>71</v>
      </c>
      <c r="BA90" s="20">
        <v>78</v>
      </c>
      <c r="BB90" s="28" t="s">
        <v>60</v>
      </c>
      <c r="BC90" s="29" t="s">
        <v>60</v>
      </c>
      <c r="BD90" s="13">
        <v>23.5</v>
      </c>
      <c r="BE90" s="14">
        <f>AE90*3+AF90*2+AG90*2+AH90*1.5+AI90*3+AJ90*1+AK90*3.5+AL90*6+AM90*1+AN90*3.5+AO90*1+AP90*4.5+AQ90*3+AR90*2.5+AS90*2.5+AT90*2.1+AU90*2+AV90*3+AW90*6+AX90*2+AY90*2.5+AZ90*2+BA90*1.5+BB90*0.5+BC90*4</f>
        <v>1811.5</v>
      </c>
      <c r="BF90" s="13">
        <f>BE90/BD90</f>
        <v>77.0851063829787</v>
      </c>
      <c r="BG90" s="13">
        <f>AA90+BE90</f>
        <v>3402.5</v>
      </c>
      <c r="BH90" s="13">
        <f>Z90+BD90</f>
        <v>45.5</v>
      </c>
      <c r="BI90" s="13">
        <f t="shared" ref="BI90:BI94" si="26">BG90/BH90+0.5</f>
        <v>75.2802197802198</v>
      </c>
    </row>
    <row r="91" spans="1:61">
      <c r="A91" s="8">
        <v>88</v>
      </c>
      <c r="B91" s="27" t="s">
        <v>237</v>
      </c>
      <c r="C91" s="30" t="s">
        <v>238</v>
      </c>
      <c r="D91" s="8">
        <v>26.5</v>
      </c>
      <c r="E91" s="9">
        <v>91</v>
      </c>
      <c r="F91" s="9">
        <v>69</v>
      </c>
      <c r="G91" s="27" t="s">
        <v>60</v>
      </c>
      <c r="H91" s="9">
        <v>88</v>
      </c>
      <c r="I91" s="27" t="s">
        <v>60</v>
      </c>
      <c r="J91" s="27" t="s">
        <v>60</v>
      </c>
      <c r="K91" s="27" t="s">
        <v>60</v>
      </c>
      <c r="L91" s="27" t="s">
        <v>60</v>
      </c>
      <c r="M91" s="27" t="s">
        <v>60</v>
      </c>
      <c r="N91" s="27" t="s">
        <v>60</v>
      </c>
      <c r="O91" s="9">
        <v>77</v>
      </c>
      <c r="P91" s="9">
        <v>87</v>
      </c>
      <c r="Q91" s="27" t="s">
        <v>60</v>
      </c>
      <c r="R91" s="10">
        <v>50</v>
      </c>
      <c r="S91" s="27" t="s">
        <v>60</v>
      </c>
      <c r="T91" s="27" t="s">
        <v>60</v>
      </c>
      <c r="U91" s="27" t="s">
        <v>60</v>
      </c>
      <c r="V91" s="27" t="s">
        <v>60</v>
      </c>
      <c r="W91" s="9">
        <v>74</v>
      </c>
      <c r="X91" s="9">
        <v>88</v>
      </c>
      <c r="Y91" s="27" t="s">
        <v>60</v>
      </c>
      <c r="Z91" s="15">
        <v>22</v>
      </c>
      <c r="AA91" s="13">
        <f>E91*4+F91*3+G91*2+H91*2+I91*1.5+J91*4.5+K91*3+L91*2.5+M91*4.5+N91*3+O91*2.5+P91*3+Q91*2+R91*3+S91*2+T91*1+V91*1.5+U91*1.5+W91*2+X91*2.5+Y91*3.5</f>
        <v>1718.5</v>
      </c>
      <c r="AB91" s="13">
        <f>AA91/Z91</f>
        <v>78.1136363636364</v>
      </c>
      <c r="AC91" s="13">
        <v>0</v>
      </c>
      <c r="AD91" s="16">
        <v>22.5</v>
      </c>
      <c r="AE91" s="27" t="s">
        <v>60</v>
      </c>
      <c r="AF91" s="9">
        <v>71</v>
      </c>
      <c r="AG91" s="27" t="s">
        <v>60</v>
      </c>
      <c r="AH91" s="9">
        <v>76</v>
      </c>
      <c r="AI91" s="27" t="s">
        <v>60</v>
      </c>
      <c r="AJ91" s="27" t="s">
        <v>60</v>
      </c>
      <c r="AK91" s="9">
        <v>70</v>
      </c>
      <c r="AL91" s="27" t="s">
        <v>60</v>
      </c>
      <c r="AM91" s="27" t="s">
        <v>60</v>
      </c>
      <c r="AN91" s="9">
        <v>74</v>
      </c>
      <c r="AO91" s="27" t="s">
        <v>66</v>
      </c>
      <c r="AP91" s="27" t="s">
        <v>60</v>
      </c>
      <c r="AQ91" s="27" t="s">
        <v>60</v>
      </c>
      <c r="AR91" s="27" t="s">
        <v>60</v>
      </c>
      <c r="AS91" s="27" t="s">
        <v>60</v>
      </c>
      <c r="AT91" s="27" t="s">
        <v>60</v>
      </c>
      <c r="AU91" s="27" t="s">
        <v>60</v>
      </c>
      <c r="AV91" s="27" t="s">
        <v>60</v>
      </c>
      <c r="AW91" s="10">
        <v>56</v>
      </c>
      <c r="AX91" s="27" t="s">
        <v>60</v>
      </c>
      <c r="AY91" s="20">
        <v>83</v>
      </c>
      <c r="AZ91" s="20">
        <v>86</v>
      </c>
      <c r="BA91" s="20">
        <v>93</v>
      </c>
      <c r="BB91" s="28" t="s">
        <v>60</v>
      </c>
      <c r="BC91" s="29" t="s">
        <v>60</v>
      </c>
      <c r="BD91" s="13">
        <v>23.5</v>
      </c>
      <c r="BE91" s="14">
        <f>AE91*3+AF91*2+AG91*2+AH91*1.5+AI91*3+AJ91*1+AK91*3.5+AL91*6+AM91*1+AN91*3.5+AO91*1+AP91*4.5+AQ91*3+AR91*2.5+AS91*2.5+AT91*2.1+AU91*2+AV91*3+AW91*6+AX91*2+AY91*2.5+AZ91*2+BA91*1.5+BB91*0.5+BC91*4</f>
        <v>1705</v>
      </c>
      <c r="BF91" s="13">
        <f>BE91/BD91</f>
        <v>72.5531914893617</v>
      </c>
      <c r="BG91" s="13">
        <f>AA91+BE91</f>
        <v>3423.5</v>
      </c>
      <c r="BH91" s="13">
        <f>Z91+BD91</f>
        <v>45.5</v>
      </c>
      <c r="BI91" s="13">
        <f t="shared" ref="BI91:BI95" si="27">BG91/BH91</f>
        <v>75.2417582417583</v>
      </c>
    </row>
    <row r="92" spans="1:61">
      <c r="A92" s="8">
        <v>89</v>
      </c>
      <c r="B92" s="27" t="s">
        <v>239</v>
      </c>
      <c r="C92" s="30" t="s">
        <v>240</v>
      </c>
      <c r="D92" s="8">
        <v>27</v>
      </c>
      <c r="E92" s="9">
        <v>81</v>
      </c>
      <c r="F92" s="9">
        <v>69</v>
      </c>
      <c r="G92" s="27" t="s">
        <v>60</v>
      </c>
      <c r="H92" s="9">
        <v>83</v>
      </c>
      <c r="I92" s="27" t="s">
        <v>60</v>
      </c>
      <c r="J92" s="27" t="s">
        <v>60</v>
      </c>
      <c r="K92" s="27" t="s">
        <v>60</v>
      </c>
      <c r="L92" s="27" t="s">
        <v>60</v>
      </c>
      <c r="M92" s="27" t="s">
        <v>60</v>
      </c>
      <c r="N92" s="27" t="s">
        <v>60</v>
      </c>
      <c r="O92" s="9">
        <v>82</v>
      </c>
      <c r="P92" s="9">
        <v>66</v>
      </c>
      <c r="Q92" s="27" t="s">
        <v>60</v>
      </c>
      <c r="R92" s="9">
        <v>76</v>
      </c>
      <c r="S92" s="27" t="s">
        <v>60</v>
      </c>
      <c r="T92" s="27" t="s">
        <v>60</v>
      </c>
      <c r="U92" s="27" t="s">
        <v>60</v>
      </c>
      <c r="V92" s="27" t="s">
        <v>60</v>
      </c>
      <c r="W92" s="9">
        <v>89</v>
      </c>
      <c r="X92" s="10">
        <v>26</v>
      </c>
      <c r="Y92" s="27" t="s">
        <v>60</v>
      </c>
      <c r="Z92" s="15">
        <v>22</v>
      </c>
      <c r="AA92" s="13">
        <f>E92*4+F92*3+G92*2+H92*2+I92*1.5+J92*4.5+K92*3+L92*2.5+M92*4.5+N92*3+O92*2.5+P92*3+Q92*2+R92*3+S92*2+T92*1+V92*1.5+U92*1.5+W92*2+X92*2.5+Y92*3.5</f>
        <v>1571</v>
      </c>
      <c r="AB92" s="13">
        <f>AA92/Z92</f>
        <v>71.4090909090909</v>
      </c>
      <c r="AC92" s="13">
        <v>0</v>
      </c>
      <c r="AD92" s="16">
        <v>26</v>
      </c>
      <c r="AE92" s="27" t="s">
        <v>60</v>
      </c>
      <c r="AF92" s="9">
        <v>77</v>
      </c>
      <c r="AG92" s="27" t="s">
        <v>60</v>
      </c>
      <c r="AH92" s="9">
        <v>82</v>
      </c>
      <c r="AI92" s="27" t="s">
        <v>60</v>
      </c>
      <c r="AJ92" s="27" t="s">
        <v>60</v>
      </c>
      <c r="AK92" s="9">
        <v>64</v>
      </c>
      <c r="AL92" s="27" t="s">
        <v>60</v>
      </c>
      <c r="AM92" s="27" t="s">
        <v>60</v>
      </c>
      <c r="AN92" s="9">
        <v>84</v>
      </c>
      <c r="AO92" s="27" t="s">
        <v>69</v>
      </c>
      <c r="AP92" s="27" t="s">
        <v>60</v>
      </c>
      <c r="AQ92" s="27" t="s">
        <v>60</v>
      </c>
      <c r="AR92" s="27" t="s">
        <v>60</v>
      </c>
      <c r="AS92" s="27" t="s">
        <v>60</v>
      </c>
      <c r="AT92" s="27" t="s">
        <v>60</v>
      </c>
      <c r="AU92" s="27" t="s">
        <v>60</v>
      </c>
      <c r="AV92" s="27" t="s">
        <v>60</v>
      </c>
      <c r="AW92" s="9">
        <v>81</v>
      </c>
      <c r="AX92" s="27" t="s">
        <v>60</v>
      </c>
      <c r="AY92" s="28" t="s">
        <v>60</v>
      </c>
      <c r="AZ92" s="20">
        <v>85</v>
      </c>
      <c r="BA92" s="20">
        <v>88</v>
      </c>
      <c r="BB92" s="28" t="s">
        <v>60</v>
      </c>
      <c r="BC92" s="29" t="s">
        <v>60</v>
      </c>
      <c r="BD92" s="13">
        <v>21</v>
      </c>
      <c r="BE92" s="14">
        <f>AE92*3+AF92*2+AG92*2+AH92*1.5+AI92*3+AJ92*1+AK92*3.5+AL92*6+AM92*1+AN92*3.5+AO92*1+AP92*4.5+AQ92*3+AR92*2.5+AS92*2.5+AT92*2.1+AU92*2+AV92*3+AW92*6+AX92*2+AY92*2.5+AZ92*2+BA92*1.5+BB92*0.5+BC92*4</f>
        <v>1663</v>
      </c>
      <c r="BF92" s="13">
        <f>BE92/BD92</f>
        <v>79.1904761904762</v>
      </c>
      <c r="BG92" s="13">
        <f>AA92+BE92</f>
        <v>3234</v>
      </c>
      <c r="BH92" s="13">
        <f>Z92+BD92</f>
        <v>43</v>
      </c>
      <c r="BI92" s="13">
        <f>BG92/BH92</f>
        <v>75.2093023255814</v>
      </c>
    </row>
    <row r="93" spans="1:61">
      <c r="A93" s="8">
        <v>90</v>
      </c>
      <c r="B93" s="27" t="s">
        <v>241</v>
      </c>
      <c r="C93" s="27" t="s">
        <v>242</v>
      </c>
      <c r="D93" s="8">
        <v>28</v>
      </c>
      <c r="E93" s="9">
        <v>85</v>
      </c>
      <c r="F93" s="9">
        <v>74</v>
      </c>
      <c r="G93" s="27" t="s">
        <v>60</v>
      </c>
      <c r="H93" s="9">
        <v>68</v>
      </c>
      <c r="I93" s="9">
        <v>72</v>
      </c>
      <c r="J93" s="27" t="s">
        <v>60</v>
      </c>
      <c r="K93" s="27" t="s">
        <v>60</v>
      </c>
      <c r="L93" s="27" t="s">
        <v>60</v>
      </c>
      <c r="M93" s="27" t="s">
        <v>60</v>
      </c>
      <c r="N93" s="27" t="s">
        <v>60</v>
      </c>
      <c r="O93" s="9">
        <v>69</v>
      </c>
      <c r="P93" s="9">
        <v>75</v>
      </c>
      <c r="Q93" s="27" t="s">
        <v>60</v>
      </c>
      <c r="R93" s="9">
        <v>60</v>
      </c>
      <c r="S93" s="27" t="s">
        <v>60</v>
      </c>
      <c r="T93" s="27" t="s">
        <v>60</v>
      </c>
      <c r="U93" s="27" t="s">
        <v>60</v>
      </c>
      <c r="V93" s="27" t="s">
        <v>60</v>
      </c>
      <c r="W93" s="9">
        <v>82</v>
      </c>
      <c r="X93" s="9">
        <v>93</v>
      </c>
      <c r="Y93" s="27" t="s">
        <v>60</v>
      </c>
      <c r="Z93" s="15">
        <v>23.5</v>
      </c>
      <c r="AA93" s="13">
        <f>E93*4+F93*3+G93*2+H93*2+I93*1.5+J93*4.5+K93*3+L93*2.5+M93*4.5+N93*3+O93*2.5+P93*3+Q93*2+R93*3+S93*2+T93*1+V93*1.5+U93*1.5+W93*2+X93*2.5+Y93*3.5</f>
        <v>1780</v>
      </c>
      <c r="AB93" s="13">
        <f>AA93/Z93</f>
        <v>75.7446808510638</v>
      </c>
      <c r="AC93" s="13">
        <v>0</v>
      </c>
      <c r="AD93" s="16">
        <v>28.5</v>
      </c>
      <c r="AE93" s="27" t="s">
        <v>60</v>
      </c>
      <c r="AF93" s="9">
        <v>61</v>
      </c>
      <c r="AG93" s="27" t="s">
        <v>60</v>
      </c>
      <c r="AH93" s="9">
        <v>69</v>
      </c>
      <c r="AI93" s="27" t="s">
        <v>60</v>
      </c>
      <c r="AJ93" s="27" t="s">
        <v>60</v>
      </c>
      <c r="AK93" s="9">
        <v>74</v>
      </c>
      <c r="AL93" s="27" t="s">
        <v>60</v>
      </c>
      <c r="AM93" s="27" t="s">
        <v>60</v>
      </c>
      <c r="AN93" s="9">
        <v>80</v>
      </c>
      <c r="AO93" s="27" t="s">
        <v>66</v>
      </c>
      <c r="AP93" s="27" t="s">
        <v>60</v>
      </c>
      <c r="AQ93" s="27" t="s">
        <v>60</v>
      </c>
      <c r="AR93" s="27" t="s">
        <v>60</v>
      </c>
      <c r="AS93" s="27" t="s">
        <v>60</v>
      </c>
      <c r="AT93" s="27" t="s">
        <v>60</v>
      </c>
      <c r="AU93" s="9">
        <v>77</v>
      </c>
      <c r="AV93" s="27" t="s">
        <v>60</v>
      </c>
      <c r="AW93" s="9">
        <v>68</v>
      </c>
      <c r="AX93" s="27" t="s">
        <v>60</v>
      </c>
      <c r="AY93" s="20">
        <v>74</v>
      </c>
      <c r="AZ93" s="20">
        <v>65</v>
      </c>
      <c r="BA93" s="20">
        <v>82</v>
      </c>
      <c r="BB93" s="28" t="s">
        <v>60</v>
      </c>
      <c r="BC93" s="29" t="s">
        <v>60</v>
      </c>
      <c r="BD93" s="13">
        <v>25.5</v>
      </c>
      <c r="BE93" s="14">
        <f>AE93*3+AF93*2+AG93*2+AH93*1.5+AI93*3+AJ93*1+AK93*3.5+AL93*6+AM93*1+AN93*3.5+AO93*1+AP93*4.5+AQ93*3+AR93*2.5+AS93*2.5+AT93*2.1+AU93*2+AV93*3+AW93*6+AX93*2+AY93*2.5+AZ93*2+BA93*1.5+BB93*0.5+BC93*4</f>
        <v>1854.5</v>
      </c>
      <c r="BF93" s="13">
        <f>BE93/BD93</f>
        <v>72.7254901960784</v>
      </c>
      <c r="BG93" s="13">
        <f>AA93+BE93</f>
        <v>3634.5</v>
      </c>
      <c r="BH93" s="13">
        <f>Z93+BD93</f>
        <v>49</v>
      </c>
      <c r="BI93" s="13">
        <f t="shared" ref="BI93:BI97" si="28">BG93/BH93+0.5</f>
        <v>74.6734693877551</v>
      </c>
    </row>
    <row r="94" spans="1:61">
      <c r="A94" s="8">
        <v>91</v>
      </c>
      <c r="B94" s="27" t="s">
        <v>243</v>
      </c>
      <c r="C94" s="30" t="s">
        <v>113</v>
      </c>
      <c r="D94" s="8">
        <v>26.5</v>
      </c>
      <c r="E94" s="9">
        <v>79</v>
      </c>
      <c r="F94" s="9">
        <v>81</v>
      </c>
      <c r="G94" s="27" t="s">
        <v>60</v>
      </c>
      <c r="H94" s="9">
        <v>72</v>
      </c>
      <c r="I94" s="27" t="s">
        <v>60</v>
      </c>
      <c r="J94" s="27" t="s">
        <v>60</v>
      </c>
      <c r="K94" s="27" t="s">
        <v>60</v>
      </c>
      <c r="L94" s="27" t="s">
        <v>60</v>
      </c>
      <c r="M94" s="27" t="s">
        <v>60</v>
      </c>
      <c r="N94" s="27" t="s">
        <v>60</v>
      </c>
      <c r="O94" s="9">
        <v>62</v>
      </c>
      <c r="P94" s="9">
        <v>77</v>
      </c>
      <c r="Q94" s="27" t="s">
        <v>60</v>
      </c>
      <c r="R94" s="10">
        <v>42</v>
      </c>
      <c r="S94" s="27" t="s">
        <v>60</v>
      </c>
      <c r="T94" s="27" t="s">
        <v>60</v>
      </c>
      <c r="U94" s="27" t="s">
        <v>60</v>
      </c>
      <c r="V94" s="27" t="s">
        <v>60</v>
      </c>
      <c r="W94" s="9">
        <v>85</v>
      </c>
      <c r="X94" s="9">
        <v>91</v>
      </c>
      <c r="Y94" s="27" t="s">
        <v>60</v>
      </c>
      <c r="Z94" s="15">
        <v>22</v>
      </c>
      <c r="AA94" s="13">
        <f>E94*4+F94*3+G94*2+H94*2+I94*1.5+J94*4.5+K94*3+L94*2.5+M94*4.5+N94*3+O94*2.5+P94*3+Q94*2+R94*3+S94*2+T94*1+V94*1.5+U94*1.5+W94*2+X94*2.5+Y94*3.5</f>
        <v>1612.5</v>
      </c>
      <c r="AB94" s="13">
        <f>AA94/Z94</f>
        <v>73.2954545454546</v>
      </c>
      <c r="AC94" s="13">
        <v>0</v>
      </c>
      <c r="AD94" s="16">
        <v>26</v>
      </c>
      <c r="AE94" s="27" t="s">
        <v>60</v>
      </c>
      <c r="AF94" s="9">
        <v>84</v>
      </c>
      <c r="AG94" s="27" t="s">
        <v>60</v>
      </c>
      <c r="AH94" s="9">
        <v>73</v>
      </c>
      <c r="AI94" s="27" t="s">
        <v>60</v>
      </c>
      <c r="AJ94" s="27" t="s">
        <v>60</v>
      </c>
      <c r="AK94" s="9">
        <v>71</v>
      </c>
      <c r="AL94" s="27" t="s">
        <v>60</v>
      </c>
      <c r="AM94" s="27" t="s">
        <v>60</v>
      </c>
      <c r="AN94" s="9">
        <v>75</v>
      </c>
      <c r="AO94" s="27" t="s">
        <v>69</v>
      </c>
      <c r="AP94" s="27" t="s">
        <v>60</v>
      </c>
      <c r="AQ94" s="27" t="s">
        <v>60</v>
      </c>
      <c r="AR94" s="27" t="s">
        <v>60</v>
      </c>
      <c r="AS94" s="27" t="s">
        <v>60</v>
      </c>
      <c r="AT94" s="27" t="s">
        <v>60</v>
      </c>
      <c r="AU94" s="27" t="s">
        <v>60</v>
      </c>
      <c r="AV94" s="27" t="s">
        <v>60</v>
      </c>
      <c r="AW94" s="9">
        <v>69</v>
      </c>
      <c r="AX94" s="27" t="s">
        <v>60</v>
      </c>
      <c r="AY94" s="28" t="s">
        <v>60</v>
      </c>
      <c r="AZ94" s="20">
        <v>91</v>
      </c>
      <c r="BA94" s="20">
        <v>74</v>
      </c>
      <c r="BB94" s="28" t="s">
        <v>60</v>
      </c>
      <c r="BC94" s="29" t="s">
        <v>60</v>
      </c>
      <c r="BD94" s="13">
        <v>21</v>
      </c>
      <c r="BE94" s="14">
        <f>AE94*3+AF94*2+AG94*2+AH94*1.5+AI94*3+AJ94*1+AK94*3.5+AL94*6+AM94*1+AN94*3.5+AO94*1+AP94*4.5+AQ94*3+AR94*2.5+AS94*2.5+AT94*2.1+AU94*2+AV94*3+AW94*6+AX94*2+AY94*2.5+AZ94*2+BA94*1.5+BB94*0.5+BC94*4</f>
        <v>1575.5</v>
      </c>
      <c r="BF94" s="13">
        <f>BE94/BD94</f>
        <v>75.0238095238095</v>
      </c>
      <c r="BG94" s="13">
        <f>AA94+BE94</f>
        <v>3188</v>
      </c>
      <c r="BH94" s="13">
        <f>Z94+BD94</f>
        <v>43</v>
      </c>
      <c r="BI94" s="13">
        <f>BG94/BH94+0.5</f>
        <v>74.6395348837209</v>
      </c>
    </row>
    <row r="95" spans="1:61">
      <c r="A95" s="8">
        <v>92</v>
      </c>
      <c r="B95" s="27" t="s">
        <v>244</v>
      </c>
      <c r="C95" s="30" t="s">
        <v>245</v>
      </c>
      <c r="D95" s="8">
        <v>23.5</v>
      </c>
      <c r="E95" s="9">
        <v>87</v>
      </c>
      <c r="F95" s="10">
        <v>50</v>
      </c>
      <c r="G95" s="27" t="s">
        <v>60</v>
      </c>
      <c r="H95" s="9">
        <v>78</v>
      </c>
      <c r="I95" s="27" t="s">
        <v>60</v>
      </c>
      <c r="J95" s="27" t="s">
        <v>60</v>
      </c>
      <c r="K95" s="27" t="s">
        <v>60</v>
      </c>
      <c r="L95" s="27" t="s">
        <v>60</v>
      </c>
      <c r="M95" s="27" t="s">
        <v>60</v>
      </c>
      <c r="N95" s="27" t="s">
        <v>60</v>
      </c>
      <c r="O95" s="9">
        <v>75</v>
      </c>
      <c r="P95" s="9">
        <v>78</v>
      </c>
      <c r="Q95" s="27" t="s">
        <v>60</v>
      </c>
      <c r="R95" s="9">
        <v>76</v>
      </c>
      <c r="S95" s="27" t="s">
        <v>60</v>
      </c>
      <c r="T95" s="27" t="s">
        <v>60</v>
      </c>
      <c r="U95" s="27" t="s">
        <v>60</v>
      </c>
      <c r="V95" s="27" t="s">
        <v>60</v>
      </c>
      <c r="W95" s="9">
        <v>86</v>
      </c>
      <c r="X95" s="10">
        <v>57</v>
      </c>
      <c r="Y95" s="27" t="s">
        <v>60</v>
      </c>
      <c r="Z95" s="15">
        <v>22</v>
      </c>
      <c r="AA95" s="13">
        <f>E95*4+F95*3+G95*2+H95*2+I95*1.5+J95*4.5+K95*3+L95*2.5+M95*4.5+N95*3+O95*2.5+P95*3+Q95*2+R95*3+S95*2+T95*1+V95*1.5+U95*1.5+W95*2+X95*2.5+Y95*3.5</f>
        <v>1618</v>
      </c>
      <c r="AB95" s="13">
        <f>AA95/Z95</f>
        <v>73.5454545454545</v>
      </c>
      <c r="AC95" s="13">
        <v>0</v>
      </c>
      <c r="AD95" s="16">
        <v>28.5</v>
      </c>
      <c r="AE95" s="27" t="s">
        <v>60</v>
      </c>
      <c r="AF95" s="9">
        <v>74</v>
      </c>
      <c r="AG95" s="27" t="s">
        <v>60</v>
      </c>
      <c r="AH95" s="9">
        <v>73</v>
      </c>
      <c r="AI95" s="27" t="s">
        <v>60</v>
      </c>
      <c r="AJ95" s="27" t="s">
        <v>60</v>
      </c>
      <c r="AK95" s="9">
        <v>68</v>
      </c>
      <c r="AL95" s="27" t="s">
        <v>60</v>
      </c>
      <c r="AM95" s="27" t="s">
        <v>60</v>
      </c>
      <c r="AN95" s="9">
        <v>82</v>
      </c>
      <c r="AO95" s="27" t="s">
        <v>66</v>
      </c>
      <c r="AP95" s="27" t="s">
        <v>60</v>
      </c>
      <c r="AQ95" s="27" t="s">
        <v>60</v>
      </c>
      <c r="AR95" s="27" t="s">
        <v>60</v>
      </c>
      <c r="AS95" s="27" t="s">
        <v>60</v>
      </c>
      <c r="AT95" s="27" t="s">
        <v>60</v>
      </c>
      <c r="AU95" s="27" t="s">
        <v>60</v>
      </c>
      <c r="AV95" s="27" t="s">
        <v>60</v>
      </c>
      <c r="AW95" s="9">
        <v>77</v>
      </c>
      <c r="AX95" s="27" t="s">
        <v>60</v>
      </c>
      <c r="AY95" s="20">
        <v>74</v>
      </c>
      <c r="AZ95" s="20">
        <v>77</v>
      </c>
      <c r="BA95" s="20">
        <v>67</v>
      </c>
      <c r="BB95" s="28" t="s">
        <v>60</v>
      </c>
      <c r="BC95" s="29" t="s">
        <v>60</v>
      </c>
      <c r="BD95" s="13">
        <v>23.5</v>
      </c>
      <c r="BE95" s="14">
        <f>AE95*3+AF95*2+AG95*2+AH95*1.5+AI95*3+AJ95*1+AK95*3.5+AL95*6+AM95*1+AN95*3.5+AO95*1+AP95*4.5+AQ95*3+AR95*2.5+AS95*2.5+AT95*2.1+AU95*2+AV95*3+AW95*6+AX95*2+AY95*2.5+AZ95*2+BA95*1.5+BB95*0.5+BC95*4</f>
        <v>1774</v>
      </c>
      <c r="BF95" s="13">
        <f>BE95/BD95</f>
        <v>75.4893617021277</v>
      </c>
      <c r="BG95" s="13">
        <f>AA95+BE95</f>
        <v>3392</v>
      </c>
      <c r="BH95" s="13">
        <f>Z95+BD95</f>
        <v>45.5</v>
      </c>
      <c r="BI95" s="13">
        <f>BG95/BH95</f>
        <v>74.5494505494506</v>
      </c>
    </row>
    <row r="96" spans="1:61">
      <c r="A96" s="8">
        <v>93</v>
      </c>
      <c r="B96" s="27" t="s">
        <v>246</v>
      </c>
      <c r="C96" s="27" t="s">
        <v>247</v>
      </c>
      <c r="D96" s="8">
        <v>25</v>
      </c>
      <c r="E96" s="9">
        <v>78</v>
      </c>
      <c r="F96" s="9">
        <v>73</v>
      </c>
      <c r="G96" s="27" t="s">
        <v>60</v>
      </c>
      <c r="H96" s="9">
        <v>80</v>
      </c>
      <c r="I96" s="27" t="s">
        <v>60</v>
      </c>
      <c r="J96" s="27" t="s">
        <v>60</v>
      </c>
      <c r="K96" s="27" t="s">
        <v>60</v>
      </c>
      <c r="L96" s="27" t="s">
        <v>60</v>
      </c>
      <c r="M96" s="27" t="s">
        <v>60</v>
      </c>
      <c r="N96" s="27" t="s">
        <v>60</v>
      </c>
      <c r="O96" s="9">
        <v>70</v>
      </c>
      <c r="P96" s="9">
        <v>86</v>
      </c>
      <c r="Q96" s="27" t="s">
        <v>60</v>
      </c>
      <c r="R96" s="9">
        <v>60</v>
      </c>
      <c r="S96" s="27" t="s">
        <v>60</v>
      </c>
      <c r="T96" s="27" t="s">
        <v>60</v>
      </c>
      <c r="U96" s="27" t="s">
        <v>60</v>
      </c>
      <c r="V96" s="27" t="s">
        <v>60</v>
      </c>
      <c r="W96" s="9">
        <v>81</v>
      </c>
      <c r="X96" s="9">
        <v>80</v>
      </c>
      <c r="Y96" s="27" t="s">
        <v>60</v>
      </c>
      <c r="Z96" s="15">
        <v>22</v>
      </c>
      <c r="AA96" s="13">
        <f>E96*4+F96*3+G96*2+H96*2+I96*1.5+J96*4.5+K96*3+L96*2.5+M96*4.5+N96*3+O96*2.5+P96*3+Q96*2+R96*3+S96*2+T96*1+V96*1.5+U96*1.5+W96*2+X96*2.5+Y96*3.5</f>
        <v>1666</v>
      </c>
      <c r="AB96" s="13">
        <f>AA96/Z96</f>
        <v>75.7272727272727</v>
      </c>
      <c r="AC96" s="13">
        <v>0</v>
      </c>
      <c r="AD96" s="16">
        <v>28</v>
      </c>
      <c r="AE96" s="27" t="s">
        <v>60</v>
      </c>
      <c r="AF96" s="9">
        <v>69</v>
      </c>
      <c r="AG96" s="27" t="s">
        <v>60</v>
      </c>
      <c r="AH96" s="9">
        <v>75</v>
      </c>
      <c r="AI96" s="27" t="s">
        <v>60</v>
      </c>
      <c r="AJ96" s="27" t="s">
        <v>60</v>
      </c>
      <c r="AK96" s="9">
        <v>71</v>
      </c>
      <c r="AL96" s="27" t="s">
        <v>60</v>
      </c>
      <c r="AM96" s="27" t="s">
        <v>60</v>
      </c>
      <c r="AN96" s="9">
        <v>73</v>
      </c>
      <c r="AO96" s="27" t="s">
        <v>69</v>
      </c>
      <c r="AP96" s="27" t="s">
        <v>60</v>
      </c>
      <c r="AQ96" s="27" t="s">
        <v>60</v>
      </c>
      <c r="AR96" s="27" t="s">
        <v>60</v>
      </c>
      <c r="AS96" s="27" t="s">
        <v>60</v>
      </c>
      <c r="AT96" s="27" t="s">
        <v>60</v>
      </c>
      <c r="AU96" s="27" t="s">
        <v>60</v>
      </c>
      <c r="AV96" s="27" t="s">
        <v>60</v>
      </c>
      <c r="AW96" s="9">
        <v>62</v>
      </c>
      <c r="AX96" s="27" t="s">
        <v>60</v>
      </c>
      <c r="AY96" s="28" t="s">
        <v>60</v>
      </c>
      <c r="AZ96" s="20">
        <v>87</v>
      </c>
      <c r="BA96" s="20">
        <v>83</v>
      </c>
      <c r="BB96" s="28" t="s">
        <v>60</v>
      </c>
      <c r="BC96" s="29" t="s">
        <v>60</v>
      </c>
      <c r="BD96" s="13">
        <v>21</v>
      </c>
      <c r="BE96" s="14">
        <f>AE96*3+AF96*2+AG96*2+AH96*1.5+AI96*3+AJ96*1+AK96*3.5+AL96*6+AM96*1+AN96*3.5+AO96*1+AP96*4.5+AQ96*3+AR96*2.5+AS96*2.5+AT96*2.1+AU96*2+AV96*3+AW96*6+AX96*2+AY96*2.5+AZ96*2+BA96*1.5+BB96*0.5+BC96*4</f>
        <v>1505</v>
      </c>
      <c r="BF96" s="13">
        <f>BE96/BD96</f>
        <v>71.6666666666667</v>
      </c>
      <c r="BG96" s="13">
        <f>AA96+BE96</f>
        <v>3171</v>
      </c>
      <c r="BH96" s="13">
        <f>Z96+BD96</f>
        <v>43</v>
      </c>
      <c r="BI96" s="13">
        <f>BG96/BH96+0.5</f>
        <v>74.2441860465116</v>
      </c>
    </row>
    <row r="97" spans="1:61">
      <c r="A97" s="8">
        <v>94</v>
      </c>
      <c r="B97" s="27" t="s">
        <v>248</v>
      </c>
      <c r="C97" s="27" t="s">
        <v>249</v>
      </c>
      <c r="D97" s="8">
        <v>26.5</v>
      </c>
      <c r="E97" s="9">
        <v>89</v>
      </c>
      <c r="F97" s="9">
        <v>76</v>
      </c>
      <c r="G97" s="27" t="s">
        <v>60</v>
      </c>
      <c r="H97" s="9">
        <v>74</v>
      </c>
      <c r="I97" s="27" t="s">
        <v>60</v>
      </c>
      <c r="J97" s="27" t="s">
        <v>60</v>
      </c>
      <c r="K97" s="27" t="s">
        <v>60</v>
      </c>
      <c r="L97" s="27" t="s">
        <v>60</v>
      </c>
      <c r="M97" s="27" t="s">
        <v>60</v>
      </c>
      <c r="N97" s="27" t="s">
        <v>60</v>
      </c>
      <c r="O97" s="9">
        <v>68</v>
      </c>
      <c r="P97" s="9">
        <v>73</v>
      </c>
      <c r="Q97" s="27" t="s">
        <v>60</v>
      </c>
      <c r="R97" s="9">
        <v>82</v>
      </c>
      <c r="S97" s="27" t="s">
        <v>60</v>
      </c>
      <c r="T97" s="27" t="s">
        <v>60</v>
      </c>
      <c r="U97" s="27" t="s">
        <v>60</v>
      </c>
      <c r="V97" s="27" t="s">
        <v>60</v>
      </c>
      <c r="W97" s="9">
        <v>82</v>
      </c>
      <c r="X97" s="9">
        <v>82</v>
      </c>
      <c r="Y97" s="27" t="s">
        <v>60</v>
      </c>
      <c r="Z97" s="15">
        <v>22</v>
      </c>
      <c r="AA97" s="13">
        <f>E97*4+F97*3+G97*2+H97*2+I97*1.5+J97*4.5+K97*3+L97*2.5+M97*4.5+N97*3+O97*2.5+P97*3+Q97*2+R97*3+S97*2+T97*1+V97*1.5+U97*1.5+W97*2+X97*2.5+Y97*3.5</f>
        <v>1736</v>
      </c>
      <c r="AB97" s="13">
        <f>AA97/Z97</f>
        <v>78.9090909090909</v>
      </c>
      <c r="AC97" s="13">
        <v>0</v>
      </c>
      <c r="AD97" s="16">
        <v>21.5</v>
      </c>
      <c r="AE97" s="27" t="s">
        <v>60</v>
      </c>
      <c r="AF97" s="9">
        <v>66</v>
      </c>
      <c r="AG97" s="27" t="s">
        <v>60</v>
      </c>
      <c r="AH97" s="9">
        <v>65</v>
      </c>
      <c r="AI97" s="27" t="s">
        <v>60</v>
      </c>
      <c r="AJ97" s="27" t="s">
        <v>60</v>
      </c>
      <c r="AK97" s="9">
        <v>71</v>
      </c>
      <c r="AL97" s="27" t="s">
        <v>60</v>
      </c>
      <c r="AM97" s="27" t="s">
        <v>60</v>
      </c>
      <c r="AN97" s="9">
        <v>79</v>
      </c>
      <c r="AO97" s="27" t="s">
        <v>66</v>
      </c>
      <c r="AP97" s="27" t="s">
        <v>60</v>
      </c>
      <c r="AQ97" s="27" t="s">
        <v>60</v>
      </c>
      <c r="AR97" s="27" t="s">
        <v>60</v>
      </c>
      <c r="AS97" s="27" t="s">
        <v>60</v>
      </c>
      <c r="AT97" s="27" t="s">
        <v>60</v>
      </c>
      <c r="AU97" s="27" t="s">
        <v>60</v>
      </c>
      <c r="AV97" s="27" t="s">
        <v>60</v>
      </c>
      <c r="AW97" s="10">
        <v>50</v>
      </c>
      <c r="AX97" s="27" t="s">
        <v>60</v>
      </c>
      <c r="AY97" s="20">
        <v>75</v>
      </c>
      <c r="AZ97" s="20">
        <v>80</v>
      </c>
      <c r="BA97" s="20">
        <v>84</v>
      </c>
      <c r="BB97" s="28" t="s">
        <v>60</v>
      </c>
      <c r="BC97" s="29" t="s">
        <v>60</v>
      </c>
      <c r="BD97" s="13">
        <v>23.5</v>
      </c>
      <c r="BE97" s="14">
        <f>AE97*3+AF97*2+AG97*2+AH97*1.5+AI97*3+AJ97*1+AK97*3.5+AL97*6+AM97*1+AN97*3.5+AO97*1+AP97*4.5+AQ97*3+AR97*2.5+AS97*2.5+AT97*2.1+AU97*2+AV97*3+AW97*6+AX97*2+AY97*2.5+AZ97*2+BA97*1.5+BB97*0.5+BC97*4</f>
        <v>1618</v>
      </c>
      <c r="BF97" s="13">
        <f>BE97/BD97</f>
        <v>68.8510638297872</v>
      </c>
      <c r="BG97" s="13">
        <f>AA97+BE97</f>
        <v>3354</v>
      </c>
      <c r="BH97" s="13">
        <f>Z97+BD97</f>
        <v>45.5</v>
      </c>
      <c r="BI97" s="13">
        <f>BG97/BH97+0.5</f>
        <v>74.2142857142857</v>
      </c>
    </row>
    <row r="98" spans="1:61">
      <c r="A98" s="8">
        <v>95</v>
      </c>
      <c r="B98" s="27" t="s">
        <v>250</v>
      </c>
      <c r="C98" s="27" t="s">
        <v>251</v>
      </c>
      <c r="D98" s="8">
        <v>26.5</v>
      </c>
      <c r="E98" s="9">
        <v>70</v>
      </c>
      <c r="F98" s="9">
        <v>71</v>
      </c>
      <c r="G98" s="27" t="s">
        <v>60</v>
      </c>
      <c r="H98" s="9">
        <v>65</v>
      </c>
      <c r="I98" s="27" t="s">
        <v>60</v>
      </c>
      <c r="J98" s="27" t="s">
        <v>60</v>
      </c>
      <c r="K98" s="27" t="s">
        <v>60</v>
      </c>
      <c r="L98" s="27" t="s">
        <v>60</v>
      </c>
      <c r="M98" s="27" t="s">
        <v>60</v>
      </c>
      <c r="N98" s="27" t="s">
        <v>60</v>
      </c>
      <c r="O98" s="9">
        <v>76</v>
      </c>
      <c r="P98" s="9">
        <v>74</v>
      </c>
      <c r="Q98" s="27" t="s">
        <v>60</v>
      </c>
      <c r="R98" s="9">
        <v>72</v>
      </c>
      <c r="S98" s="27" t="s">
        <v>60</v>
      </c>
      <c r="T98" s="27" t="s">
        <v>60</v>
      </c>
      <c r="U98" s="27" t="s">
        <v>60</v>
      </c>
      <c r="V98" s="27" t="s">
        <v>60</v>
      </c>
      <c r="W98" s="9">
        <v>80</v>
      </c>
      <c r="X98" s="9">
        <v>91</v>
      </c>
      <c r="Y98" s="27" t="s">
        <v>60</v>
      </c>
      <c r="Z98" s="15">
        <v>22</v>
      </c>
      <c r="AA98" s="13">
        <f>E98*4+F98*3+G98*2+H98*2+I98*1.5+J98*4.5+K98*3+L98*2.5+M98*4.5+N98*3+O98*2.5+P98*3+Q98*2+R98*3+S98*2+T98*1+V98*1.5+U98*1.5+W98*2+X98*2.5+Y98*3.5</f>
        <v>1638.5</v>
      </c>
      <c r="AB98" s="13">
        <f>AA98/Z98</f>
        <v>74.4772727272727</v>
      </c>
      <c r="AC98" s="13">
        <v>0</v>
      </c>
      <c r="AD98" s="16">
        <v>28.5</v>
      </c>
      <c r="AE98" s="27" t="s">
        <v>60</v>
      </c>
      <c r="AF98" s="9">
        <v>60</v>
      </c>
      <c r="AG98" s="27" t="s">
        <v>60</v>
      </c>
      <c r="AH98" s="9">
        <v>61</v>
      </c>
      <c r="AI98" s="27" t="s">
        <v>60</v>
      </c>
      <c r="AJ98" s="27" t="s">
        <v>60</v>
      </c>
      <c r="AK98" s="9">
        <v>73</v>
      </c>
      <c r="AL98" s="27" t="s">
        <v>60</v>
      </c>
      <c r="AM98" s="27" t="s">
        <v>60</v>
      </c>
      <c r="AN98" s="9">
        <v>84</v>
      </c>
      <c r="AO98" s="27" t="s">
        <v>69</v>
      </c>
      <c r="AP98" s="27" t="s">
        <v>60</v>
      </c>
      <c r="AQ98" s="27" t="s">
        <v>60</v>
      </c>
      <c r="AR98" s="27" t="s">
        <v>60</v>
      </c>
      <c r="AS98" s="27" t="s">
        <v>60</v>
      </c>
      <c r="AT98" s="27" t="s">
        <v>60</v>
      </c>
      <c r="AU98" s="27" t="s">
        <v>60</v>
      </c>
      <c r="AV98" s="27" t="s">
        <v>60</v>
      </c>
      <c r="AW98" s="9">
        <v>73</v>
      </c>
      <c r="AX98" s="27" t="s">
        <v>60</v>
      </c>
      <c r="AY98" s="20">
        <v>75</v>
      </c>
      <c r="AZ98" s="20">
        <v>80</v>
      </c>
      <c r="BA98" s="20">
        <v>74</v>
      </c>
      <c r="BB98" s="28" t="s">
        <v>60</v>
      </c>
      <c r="BC98" s="29" t="s">
        <v>60</v>
      </c>
      <c r="BD98" s="13">
        <v>23.5</v>
      </c>
      <c r="BE98" s="14">
        <f>AE98*3+AF98*2+AG98*2+AH98*1.5+AI98*3+AJ98*1+AK98*3.5+AL98*6+AM98*1+AN98*3.5+AO98*1+AP98*4.5+AQ98*3+AR98*2.5+AS98*2.5+AT98*2.1+AU98*2+AV98*3+AW98*6+AX98*2+AY98*2.5+AZ98*2+BA98*1.5+BB98*0.5+BC98*4</f>
        <v>1737.5</v>
      </c>
      <c r="BF98" s="13">
        <f>BE98/BD98</f>
        <v>73.936170212766</v>
      </c>
      <c r="BG98" s="13">
        <f>AA98+BE98</f>
        <v>3376</v>
      </c>
      <c r="BH98" s="13">
        <f>Z98+BD98</f>
        <v>45.5</v>
      </c>
      <c r="BI98" s="13">
        <f t="shared" ref="BI98:BI103" si="29">BG98/BH98</f>
        <v>74.1978021978022</v>
      </c>
    </row>
    <row r="99" spans="1:61">
      <c r="A99" s="8">
        <v>96</v>
      </c>
      <c r="B99" s="27" t="s">
        <v>252</v>
      </c>
      <c r="C99" s="30" t="s">
        <v>253</v>
      </c>
      <c r="D99" s="8">
        <v>24</v>
      </c>
      <c r="E99" s="9">
        <v>66</v>
      </c>
      <c r="F99" s="9">
        <v>70</v>
      </c>
      <c r="G99" s="27" t="s">
        <v>60</v>
      </c>
      <c r="H99" s="9">
        <v>81</v>
      </c>
      <c r="I99" s="27" t="s">
        <v>60</v>
      </c>
      <c r="J99" s="27" t="s">
        <v>60</v>
      </c>
      <c r="K99" s="27" t="s">
        <v>60</v>
      </c>
      <c r="L99" s="27" t="s">
        <v>60</v>
      </c>
      <c r="M99" s="27" t="s">
        <v>60</v>
      </c>
      <c r="N99" s="27" t="s">
        <v>60</v>
      </c>
      <c r="O99" s="9">
        <v>63</v>
      </c>
      <c r="P99" s="9">
        <v>71</v>
      </c>
      <c r="Q99" s="27" t="s">
        <v>60</v>
      </c>
      <c r="R99" s="9">
        <v>61</v>
      </c>
      <c r="S99" s="27" t="s">
        <v>60</v>
      </c>
      <c r="T99" s="27" t="s">
        <v>60</v>
      </c>
      <c r="U99" s="27" t="s">
        <v>60</v>
      </c>
      <c r="V99" s="27" t="s">
        <v>60</v>
      </c>
      <c r="W99" s="9">
        <v>74</v>
      </c>
      <c r="X99" s="10">
        <v>49</v>
      </c>
      <c r="Y99" s="27" t="s">
        <v>60</v>
      </c>
      <c r="Z99" s="15">
        <v>22</v>
      </c>
      <c r="AA99" s="13">
        <f>E99*4+F99*3+G99*2+H99*2+I99*1.5+J99*4.5+K99*3+L99*2.5+M99*4.5+N99*3+O99*2.5+P99*3+Q99*2+R99*3+S99*2+T99*1+V99*1.5+U99*1.5+W99*2+X99*2.5+Y99*3.5</f>
        <v>1460</v>
      </c>
      <c r="AB99" s="13">
        <f>AA99/Z99</f>
        <v>66.3636363636364</v>
      </c>
      <c r="AC99" s="13">
        <v>0</v>
      </c>
      <c r="AD99" s="16">
        <v>28</v>
      </c>
      <c r="AE99" s="27" t="s">
        <v>60</v>
      </c>
      <c r="AF99" s="9">
        <v>72</v>
      </c>
      <c r="AG99" s="27" t="s">
        <v>60</v>
      </c>
      <c r="AH99" s="9">
        <v>78</v>
      </c>
      <c r="AI99" s="27" t="s">
        <v>60</v>
      </c>
      <c r="AJ99" s="27" t="s">
        <v>60</v>
      </c>
      <c r="AK99" s="9">
        <v>71</v>
      </c>
      <c r="AL99" s="27" t="s">
        <v>60</v>
      </c>
      <c r="AM99" s="27" t="s">
        <v>60</v>
      </c>
      <c r="AN99" s="9">
        <v>84</v>
      </c>
      <c r="AO99" s="27" t="s">
        <v>69</v>
      </c>
      <c r="AP99" s="27" t="s">
        <v>60</v>
      </c>
      <c r="AQ99" s="27" t="s">
        <v>60</v>
      </c>
      <c r="AR99" s="27" t="s">
        <v>60</v>
      </c>
      <c r="AS99" s="27" t="s">
        <v>60</v>
      </c>
      <c r="AT99" s="27" t="s">
        <v>60</v>
      </c>
      <c r="AU99" s="27" t="s">
        <v>60</v>
      </c>
      <c r="AV99" s="27" t="s">
        <v>60</v>
      </c>
      <c r="AW99" s="9">
        <v>66</v>
      </c>
      <c r="AX99" s="27" t="s">
        <v>60</v>
      </c>
      <c r="AY99" s="28" t="s">
        <v>60</v>
      </c>
      <c r="AZ99" s="20">
        <v>82</v>
      </c>
      <c r="BA99" s="20">
        <v>90</v>
      </c>
      <c r="BB99" s="28" t="s">
        <v>60</v>
      </c>
      <c r="BC99" s="29" t="s">
        <v>60</v>
      </c>
      <c r="BD99" s="13">
        <v>19</v>
      </c>
      <c r="BE99" s="14">
        <f>AE99*3+AF99*2+AG99*2+AH99*1.5+AI99*3+AJ99*1+AK99*3.5+AL99*6+AM99*1+AN99*3.5+AO99*1+AP99*4.5+AQ99*3+AR99*2.5+AS99*2.5+AT99*2.1+AU99*2+AV99*3+AW99*6+AX99*2+AY99*2.5+AZ99*2+BA99*1.5+BB99*0.5+BC99*4</f>
        <v>1578.5</v>
      </c>
      <c r="BF99" s="13">
        <f>BE99/BD99</f>
        <v>83.0789473684211</v>
      </c>
      <c r="BG99" s="13">
        <f>AA99+BE99</f>
        <v>3038.5</v>
      </c>
      <c r="BH99" s="13">
        <f>Z99+BD99</f>
        <v>41</v>
      </c>
      <c r="BI99" s="13">
        <f>BG99/BH99</f>
        <v>74.109756097561</v>
      </c>
    </row>
    <row r="100" spans="1:61">
      <c r="A100" s="8">
        <v>97</v>
      </c>
      <c r="B100" s="27" t="s">
        <v>254</v>
      </c>
      <c r="C100" s="27" t="s">
        <v>255</v>
      </c>
      <c r="D100" s="8">
        <v>26.5</v>
      </c>
      <c r="E100" s="9">
        <v>85</v>
      </c>
      <c r="F100" s="9">
        <v>60</v>
      </c>
      <c r="G100" s="27" t="s">
        <v>60</v>
      </c>
      <c r="H100" s="9">
        <v>87</v>
      </c>
      <c r="I100" s="27" t="s">
        <v>60</v>
      </c>
      <c r="J100" s="27" t="s">
        <v>60</v>
      </c>
      <c r="K100" s="27" t="s">
        <v>60</v>
      </c>
      <c r="L100" s="27" t="s">
        <v>60</v>
      </c>
      <c r="M100" s="27" t="s">
        <v>60</v>
      </c>
      <c r="N100" s="27" t="s">
        <v>60</v>
      </c>
      <c r="O100" s="9">
        <v>71</v>
      </c>
      <c r="P100" s="9">
        <v>80</v>
      </c>
      <c r="Q100" s="27" t="s">
        <v>60</v>
      </c>
      <c r="R100" s="9">
        <v>77</v>
      </c>
      <c r="S100" s="27" t="s">
        <v>60</v>
      </c>
      <c r="T100" s="27" t="s">
        <v>60</v>
      </c>
      <c r="U100" s="27" t="s">
        <v>60</v>
      </c>
      <c r="V100" s="27" t="s">
        <v>60</v>
      </c>
      <c r="W100" s="9">
        <v>83</v>
      </c>
      <c r="X100" s="9">
        <v>68</v>
      </c>
      <c r="Y100" s="27" t="s">
        <v>60</v>
      </c>
      <c r="Z100" s="15">
        <v>22</v>
      </c>
      <c r="AA100" s="13">
        <f>E100*4+F100*3+G100*2+H100*2+I100*1.5+J100*4.5+K100*3+L100*2.5+M100*4.5+N100*3+O100*2.5+P100*3+Q100*2+R100*3+S100*2+T100*1+V100*1.5+U100*1.5+W100*2+X100*2.5+Y100*3.5</f>
        <v>1678.5</v>
      </c>
      <c r="AB100" s="13">
        <f>AA100/Z100</f>
        <v>76.2954545454546</v>
      </c>
      <c r="AC100" s="13">
        <v>0</v>
      </c>
      <c r="AD100" s="16">
        <v>28</v>
      </c>
      <c r="AE100" s="27" t="s">
        <v>60</v>
      </c>
      <c r="AF100" s="9">
        <v>66</v>
      </c>
      <c r="AG100" s="27" t="s">
        <v>60</v>
      </c>
      <c r="AH100" s="9">
        <v>73</v>
      </c>
      <c r="AI100" s="27" t="s">
        <v>60</v>
      </c>
      <c r="AJ100" s="27" t="s">
        <v>60</v>
      </c>
      <c r="AK100" s="9">
        <v>69</v>
      </c>
      <c r="AL100" s="27" t="s">
        <v>60</v>
      </c>
      <c r="AM100" s="27" t="s">
        <v>60</v>
      </c>
      <c r="AN100" s="9">
        <v>67</v>
      </c>
      <c r="AO100" s="27" t="s">
        <v>61</v>
      </c>
      <c r="AP100" s="27" t="s">
        <v>60</v>
      </c>
      <c r="AQ100" s="27" t="s">
        <v>60</v>
      </c>
      <c r="AR100" s="27" t="s">
        <v>60</v>
      </c>
      <c r="AS100" s="27" t="s">
        <v>60</v>
      </c>
      <c r="AT100" s="27" t="s">
        <v>60</v>
      </c>
      <c r="AU100" s="27" t="s">
        <v>60</v>
      </c>
      <c r="AV100" s="27" t="s">
        <v>60</v>
      </c>
      <c r="AW100" s="9">
        <v>76</v>
      </c>
      <c r="AX100" s="27" t="s">
        <v>60</v>
      </c>
      <c r="AY100" s="28" t="s">
        <v>60</v>
      </c>
      <c r="AZ100" s="20">
        <v>80</v>
      </c>
      <c r="BA100" s="20">
        <v>62</v>
      </c>
      <c r="BB100" s="28" t="s">
        <v>60</v>
      </c>
      <c r="BC100" s="29" t="s">
        <v>60</v>
      </c>
      <c r="BD100" s="13">
        <v>21</v>
      </c>
      <c r="BE100" s="14">
        <f>AE100*3+AF100*2+AG100*2+AH100*1.5+AI100*3+AJ100*1+AK100*3.5+AL100*6+AM100*1+AN100*3.5+AO100*1+AP100*4.5+AQ100*3+AR100*2.5+AS100*2.5+AT100*2.1+AU100*2+AV100*3+AW100*6+AX100*2+AY100*2.5+AZ100*2+BA100*1.5+BB100*0.5+BC100*4</f>
        <v>1496.5</v>
      </c>
      <c r="BF100" s="13">
        <f>BE100/BD100</f>
        <v>71.2619047619048</v>
      </c>
      <c r="BG100" s="13">
        <f>AA100+BE100</f>
        <v>3175</v>
      </c>
      <c r="BH100" s="13">
        <f>Z100+BD100</f>
        <v>43</v>
      </c>
      <c r="BI100" s="13">
        <f>BG100/BH100</f>
        <v>73.8372093023256</v>
      </c>
    </row>
    <row r="101" spans="1:61">
      <c r="A101" s="8">
        <v>98</v>
      </c>
      <c r="B101" s="27" t="s">
        <v>256</v>
      </c>
      <c r="C101" s="30" t="s">
        <v>257</v>
      </c>
      <c r="D101" s="8">
        <v>26.5</v>
      </c>
      <c r="E101" s="9">
        <v>87</v>
      </c>
      <c r="F101" s="9">
        <v>82</v>
      </c>
      <c r="G101" s="27" t="s">
        <v>60</v>
      </c>
      <c r="H101" s="9">
        <v>72</v>
      </c>
      <c r="I101" s="27" t="s">
        <v>60</v>
      </c>
      <c r="J101" s="27" t="s">
        <v>60</v>
      </c>
      <c r="K101" s="27" t="s">
        <v>60</v>
      </c>
      <c r="L101" s="27" t="s">
        <v>60</v>
      </c>
      <c r="M101" s="27" t="s">
        <v>60</v>
      </c>
      <c r="N101" s="27" t="s">
        <v>60</v>
      </c>
      <c r="O101" s="9">
        <v>73</v>
      </c>
      <c r="P101" s="9">
        <v>78</v>
      </c>
      <c r="Q101" s="27" t="s">
        <v>60</v>
      </c>
      <c r="R101" s="10">
        <v>43</v>
      </c>
      <c r="S101" s="27" t="s">
        <v>60</v>
      </c>
      <c r="T101" s="27" t="s">
        <v>60</v>
      </c>
      <c r="U101" s="27" t="s">
        <v>60</v>
      </c>
      <c r="V101" s="27" t="s">
        <v>60</v>
      </c>
      <c r="W101" s="9">
        <v>91</v>
      </c>
      <c r="X101" s="9">
        <v>88</v>
      </c>
      <c r="Y101" s="27" t="s">
        <v>60</v>
      </c>
      <c r="Z101" s="15">
        <v>22</v>
      </c>
      <c r="AA101" s="13">
        <f>E101*4+F101*3+G101*2+H101*2+I101*1.5+J101*4.5+K101*3+L101*2.5+M101*4.5+N101*3+O101*2.5+P101*3+Q101*2+R101*3+S101*2+T101*1+V101*1.5+U101*1.5+W101*2+X101*2.5+Y101*3.5</f>
        <v>1685.5</v>
      </c>
      <c r="AB101" s="13">
        <f>AA101/Z101</f>
        <v>76.6136363636364</v>
      </c>
      <c r="AC101" s="13">
        <v>0</v>
      </c>
      <c r="AD101" s="16">
        <v>28.5</v>
      </c>
      <c r="AE101" s="27" t="s">
        <v>60</v>
      </c>
      <c r="AF101" s="9">
        <v>69</v>
      </c>
      <c r="AG101" s="27" t="s">
        <v>60</v>
      </c>
      <c r="AH101" s="9">
        <v>65</v>
      </c>
      <c r="AI101" s="27" t="s">
        <v>60</v>
      </c>
      <c r="AJ101" s="27" t="s">
        <v>60</v>
      </c>
      <c r="AK101" s="9">
        <v>75</v>
      </c>
      <c r="AL101" s="27" t="s">
        <v>60</v>
      </c>
      <c r="AM101" s="27" t="s">
        <v>60</v>
      </c>
      <c r="AN101" s="9">
        <v>82</v>
      </c>
      <c r="AO101" s="27" t="s">
        <v>69</v>
      </c>
      <c r="AP101" s="27" t="s">
        <v>60</v>
      </c>
      <c r="AQ101" s="27" t="s">
        <v>60</v>
      </c>
      <c r="AR101" s="27" t="s">
        <v>60</v>
      </c>
      <c r="AS101" s="27" t="s">
        <v>60</v>
      </c>
      <c r="AT101" s="27" t="s">
        <v>60</v>
      </c>
      <c r="AU101" s="27" t="s">
        <v>60</v>
      </c>
      <c r="AV101" s="27" t="s">
        <v>60</v>
      </c>
      <c r="AW101" s="9">
        <v>67</v>
      </c>
      <c r="AX101" s="27" t="s">
        <v>60</v>
      </c>
      <c r="AY101" s="20">
        <v>64</v>
      </c>
      <c r="AZ101" s="20">
        <v>71</v>
      </c>
      <c r="BA101" s="20">
        <v>70</v>
      </c>
      <c r="BB101" s="28" t="s">
        <v>60</v>
      </c>
      <c r="BC101" s="29" t="s">
        <v>60</v>
      </c>
      <c r="BD101" s="13">
        <v>23.5</v>
      </c>
      <c r="BE101" s="14">
        <f>AE101*3+AF101*2+AG101*2+AH101*1.5+AI101*3+AJ101*1+AK101*3.5+AL101*6+AM101*1+AN101*3.5+AO101*1+AP101*4.5+AQ101*3+AR101*2.5+AS101*2.5+AT101*2.1+AU101*2+AV101*3+AW101*6+AX101*2+AY101*2.5+AZ101*2+BA101*1.5+BB101*0.5+BC101*4</f>
        <v>1674</v>
      </c>
      <c r="BF101" s="13">
        <f>BE101/BD101</f>
        <v>71.2340425531915</v>
      </c>
      <c r="BG101" s="13">
        <f>AA101+BE101</f>
        <v>3359.5</v>
      </c>
      <c r="BH101" s="13">
        <f>Z101+BD101</f>
        <v>45.5</v>
      </c>
      <c r="BI101" s="13">
        <f>BG101/BH101</f>
        <v>73.8351648351648</v>
      </c>
    </row>
    <row r="102" spans="1:61">
      <c r="A102" s="8">
        <v>99</v>
      </c>
      <c r="B102" s="27" t="s">
        <v>258</v>
      </c>
      <c r="C102" s="27" t="s">
        <v>259</v>
      </c>
      <c r="D102" s="8">
        <v>26.5</v>
      </c>
      <c r="E102" s="9">
        <v>87</v>
      </c>
      <c r="F102" s="9">
        <v>68</v>
      </c>
      <c r="G102" s="27" t="s">
        <v>60</v>
      </c>
      <c r="H102" s="9">
        <v>74</v>
      </c>
      <c r="I102" s="27" t="s">
        <v>60</v>
      </c>
      <c r="J102" s="27" t="s">
        <v>60</v>
      </c>
      <c r="K102" s="27" t="s">
        <v>60</v>
      </c>
      <c r="L102" s="27" t="s">
        <v>60</v>
      </c>
      <c r="M102" s="27" t="s">
        <v>60</v>
      </c>
      <c r="N102" s="27" t="s">
        <v>60</v>
      </c>
      <c r="O102" s="9">
        <v>78</v>
      </c>
      <c r="P102" s="9">
        <v>70</v>
      </c>
      <c r="Q102" s="27" t="s">
        <v>60</v>
      </c>
      <c r="R102" s="9">
        <v>66</v>
      </c>
      <c r="S102" s="27" t="s">
        <v>60</v>
      </c>
      <c r="T102" s="27" t="s">
        <v>60</v>
      </c>
      <c r="U102" s="27" t="s">
        <v>60</v>
      </c>
      <c r="V102" s="27" t="s">
        <v>60</v>
      </c>
      <c r="W102" s="9">
        <v>88</v>
      </c>
      <c r="X102" s="9">
        <v>61</v>
      </c>
      <c r="Y102" s="27" t="s">
        <v>60</v>
      </c>
      <c r="Z102" s="15">
        <v>22</v>
      </c>
      <c r="AA102" s="13">
        <f>E102*4+F102*3+G102*2+H102*2+I102*1.5+J102*4.5+K102*3+L102*2.5+M102*4.5+N102*3+O102*2.5+P102*3+Q102*2+R102*3+S102*2+T102*1+V102*1.5+U102*1.5+W102*2+X102*2.5+Y102*3.5</f>
        <v>1631.5</v>
      </c>
      <c r="AB102" s="13">
        <f>AA102/Z102</f>
        <v>74.1590909090909</v>
      </c>
      <c r="AC102" s="13">
        <v>0</v>
      </c>
      <c r="AD102" s="16">
        <v>28.5</v>
      </c>
      <c r="AE102" s="27" t="s">
        <v>60</v>
      </c>
      <c r="AF102" s="9">
        <v>67</v>
      </c>
      <c r="AG102" s="27" t="s">
        <v>60</v>
      </c>
      <c r="AH102" s="9">
        <v>78</v>
      </c>
      <c r="AI102" s="27" t="s">
        <v>60</v>
      </c>
      <c r="AJ102" s="27" t="s">
        <v>60</v>
      </c>
      <c r="AK102" s="9">
        <v>61</v>
      </c>
      <c r="AL102" s="27" t="s">
        <v>60</v>
      </c>
      <c r="AM102" s="27" t="s">
        <v>60</v>
      </c>
      <c r="AN102" s="9">
        <v>88</v>
      </c>
      <c r="AO102" s="27" t="s">
        <v>69</v>
      </c>
      <c r="AP102" s="27" t="s">
        <v>60</v>
      </c>
      <c r="AQ102" s="27" t="s">
        <v>60</v>
      </c>
      <c r="AR102" s="27" t="s">
        <v>60</v>
      </c>
      <c r="AS102" s="27" t="s">
        <v>60</v>
      </c>
      <c r="AT102" s="27" t="s">
        <v>60</v>
      </c>
      <c r="AU102" s="27" t="s">
        <v>60</v>
      </c>
      <c r="AV102" s="27" t="s">
        <v>60</v>
      </c>
      <c r="AW102" s="9">
        <v>63</v>
      </c>
      <c r="AX102" s="27" t="s">
        <v>60</v>
      </c>
      <c r="AY102" s="20">
        <v>81</v>
      </c>
      <c r="AZ102" s="20">
        <v>79</v>
      </c>
      <c r="BA102" s="20">
        <v>83</v>
      </c>
      <c r="BB102" s="28" t="s">
        <v>60</v>
      </c>
      <c r="BC102" s="29" t="s">
        <v>60</v>
      </c>
      <c r="BD102" s="13">
        <v>23.5</v>
      </c>
      <c r="BE102" s="14">
        <f>AE102*3+AF102*2+AG102*2+AH102*1.5+AI102*3+AJ102*1+AK102*3.5+AL102*6+AM102*1+AN102*3.5+AO102*1+AP102*4.5+AQ102*3+AR102*2.5+AS102*2.5+AT102*2.1+AU102*2+AV102*3+AW102*6+AX102*2+AY102*2.5+AZ102*2+BA102*1.5+BB102*0.5+BC102*4</f>
        <v>1715.5</v>
      </c>
      <c r="BF102" s="13">
        <f>BE102/BD102</f>
        <v>73</v>
      </c>
      <c r="BG102" s="13">
        <f>AA102+BE102</f>
        <v>3347</v>
      </c>
      <c r="BH102" s="13">
        <f>Z102+BD102</f>
        <v>45.5</v>
      </c>
      <c r="BI102" s="13">
        <f>BG102/BH102</f>
        <v>73.5604395604396</v>
      </c>
    </row>
    <row r="103" spans="1:61">
      <c r="A103" s="8">
        <v>100</v>
      </c>
      <c r="B103" s="27" t="s">
        <v>260</v>
      </c>
      <c r="C103" s="27" t="s">
        <v>261</v>
      </c>
      <c r="D103" s="8">
        <v>28</v>
      </c>
      <c r="E103" s="9">
        <v>65</v>
      </c>
      <c r="F103" s="9">
        <v>76</v>
      </c>
      <c r="G103" s="27" t="s">
        <v>60</v>
      </c>
      <c r="H103" s="9">
        <v>73</v>
      </c>
      <c r="I103" s="9">
        <v>74</v>
      </c>
      <c r="J103" s="27" t="s">
        <v>60</v>
      </c>
      <c r="K103" s="27" t="s">
        <v>60</v>
      </c>
      <c r="L103" s="27" t="s">
        <v>60</v>
      </c>
      <c r="M103" s="27" t="s">
        <v>60</v>
      </c>
      <c r="N103" s="27" t="s">
        <v>60</v>
      </c>
      <c r="O103" s="9">
        <v>76</v>
      </c>
      <c r="P103" s="9">
        <v>76</v>
      </c>
      <c r="Q103" s="27" t="s">
        <v>60</v>
      </c>
      <c r="R103" s="9">
        <v>72</v>
      </c>
      <c r="S103" s="27" t="s">
        <v>60</v>
      </c>
      <c r="T103" s="27" t="s">
        <v>60</v>
      </c>
      <c r="U103" s="27" t="s">
        <v>60</v>
      </c>
      <c r="V103" s="27" t="s">
        <v>60</v>
      </c>
      <c r="W103" s="9">
        <v>83</v>
      </c>
      <c r="X103" s="9">
        <v>62</v>
      </c>
      <c r="Y103" s="27" t="s">
        <v>60</v>
      </c>
      <c r="Z103" s="15">
        <v>23.5</v>
      </c>
      <c r="AA103" s="13">
        <f>E103*4+F103*3+G103*2+H103*2+I103*1.5+J103*4.5+K103*3+L103*2.5+M103*4.5+N103*3+O103*2.5+P103*3+Q103*2+R103*3+S103*2+T103*1+V103*1.5+U103*1.5+W103*2+X103*2.5+Y103*3.5</f>
        <v>1700</v>
      </c>
      <c r="AB103" s="13">
        <f>AA103/Z103</f>
        <v>72.3404255319149</v>
      </c>
      <c r="AC103" s="13">
        <v>0</v>
      </c>
      <c r="AD103" s="16">
        <v>28.5</v>
      </c>
      <c r="AE103" s="27" t="s">
        <v>60</v>
      </c>
      <c r="AF103" s="9">
        <v>68</v>
      </c>
      <c r="AG103" s="27" t="s">
        <v>60</v>
      </c>
      <c r="AH103" s="9">
        <v>75</v>
      </c>
      <c r="AI103" s="27" t="s">
        <v>60</v>
      </c>
      <c r="AJ103" s="27" t="s">
        <v>60</v>
      </c>
      <c r="AK103" s="9">
        <v>67</v>
      </c>
      <c r="AL103" s="27" t="s">
        <v>60</v>
      </c>
      <c r="AM103" s="27" t="s">
        <v>60</v>
      </c>
      <c r="AN103" s="9">
        <v>87</v>
      </c>
      <c r="AO103" s="27" t="s">
        <v>66</v>
      </c>
      <c r="AP103" s="27" t="s">
        <v>60</v>
      </c>
      <c r="AQ103" s="27" t="s">
        <v>60</v>
      </c>
      <c r="AR103" s="27" t="s">
        <v>60</v>
      </c>
      <c r="AS103" s="27" t="s">
        <v>60</v>
      </c>
      <c r="AT103" s="27" t="s">
        <v>60</v>
      </c>
      <c r="AU103" s="27" t="s">
        <v>60</v>
      </c>
      <c r="AV103" s="27" t="s">
        <v>60</v>
      </c>
      <c r="AW103" s="9">
        <v>75</v>
      </c>
      <c r="AX103" s="27" t="s">
        <v>60</v>
      </c>
      <c r="AY103" s="20">
        <v>78</v>
      </c>
      <c r="AZ103" s="20">
        <v>63</v>
      </c>
      <c r="BA103" s="20">
        <v>68</v>
      </c>
      <c r="BB103" s="28" t="s">
        <v>60</v>
      </c>
      <c r="BC103" s="29" t="s">
        <v>60</v>
      </c>
      <c r="BD103" s="13">
        <v>23.5</v>
      </c>
      <c r="BE103" s="14">
        <f>AE103*3+AF103*2+AG103*2+AH103*1.5+AI103*3+AJ103*1+AK103*3.5+AL103*6+AM103*1+AN103*3.5+AO103*1+AP103*4.5+AQ103*3+AR103*2.5+AS103*2.5+AT103*2.1+AU103*2+AV103*3+AW103*6+AX103*2+AY103*2.5+AZ103*2+BA103*1.5+BB103*0.5+BC103*4</f>
        <v>1750.5</v>
      </c>
      <c r="BF103" s="13">
        <f>BE103/BD103</f>
        <v>74.4893617021277</v>
      </c>
      <c r="BG103" s="13">
        <f>AA103+BE103</f>
        <v>3450.5</v>
      </c>
      <c r="BH103" s="13">
        <f>Z103+BD103</f>
        <v>47</v>
      </c>
      <c r="BI103" s="13">
        <f>BG103/BH103</f>
        <v>73.4148936170213</v>
      </c>
    </row>
    <row r="104" spans="1:61">
      <c r="A104" s="8">
        <v>101</v>
      </c>
      <c r="B104" s="27" t="s">
        <v>262</v>
      </c>
      <c r="C104" s="27" t="s">
        <v>263</v>
      </c>
      <c r="D104" s="8">
        <v>26.5</v>
      </c>
      <c r="E104" s="9">
        <v>67</v>
      </c>
      <c r="F104" s="9">
        <v>67</v>
      </c>
      <c r="G104" s="27" t="s">
        <v>60</v>
      </c>
      <c r="H104" s="9">
        <v>75</v>
      </c>
      <c r="I104" s="27" t="s">
        <v>60</v>
      </c>
      <c r="J104" s="27" t="s">
        <v>60</v>
      </c>
      <c r="K104" s="27" t="s">
        <v>60</v>
      </c>
      <c r="L104" s="27" t="s">
        <v>60</v>
      </c>
      <c r="M104" s="27" t="s">
        <v>60</v>
      </c>
      <c r="N104" s="27" t="s">
        <v>60</v>
      </c>
      <c r="O104" s="9">
        <v>60</v>
      </c>
      <c r="P104" s="9">
        <v>68</v>
      </c>
      <c r="Q104" s="27" t="s">
        <v>60</v>
      </c>
      <c r="R104" s="9">
        <v>71</v>
      </c>
      <c r="S104" s="27" t="s">
        <v>60</v>
      </c>
      <c r="T104" s="27" t="s">
        <v>60</v>
      </c>
      <c r="U104" s="27" t="s">
        <v>60</v>
      </c>
      <c r="V104" s="27" t="s">
        <v>60</v>
      </c>
      <c r="W104" s="9">
        <v>84</v>
      </c>
      <c r="X104" s="9">
        <v>77</v>
      </c>
      <c r="Y104" s="27" t="s">
        <v>60</v>
      </c>
      <c r="Z104" s="15">
        <v>22</v>
      </c>
      <c r="AA104" s="13">
        <f>E104*4+F104*3+G104*2+H104*2+I104*1.5+J104*4.5+K104*3+L104*2.5+M104*4.5+N104*3+O104*2.5+P104*3+Q104*2+R104*3+S104*2+T104*1+V104*1.5+U104*1.5+W104*2+X104*2.5+Y104*3.5</f>
        <v>1546.5</v>
      </c>
      <c r="AB104" s="13">
        <f>AA104/Z104</f>
        <v>70.2954545454545</v>
      </c>
      <c r="AC104" s="13">
        <v>0</v>
      </c>
      <c r="AD104" s="16">
        <v>28.5</v>
      </c>
      <c r="AE104" s="27" t="s">
        <v>60</v>
      </c>
      <c r="AF104" s="9">
        <v>66</v>
      </c>
      <c r="AG104" s="31" t="s">
        <v>60</v>
      </c>
      <c r="AH104" s="9">
        <v>72</v>
      </c>
      <c r="AI104" s="27" t="s">
        <v>60</v>
      </c>
      <c r="AJ104" s="27" t="s">
        <v>60</v>
      </c>
      <c r="AK104" s="9">
        <v>74</v>
      </c>
      <c r="AL104" s="27" t="s">
        <v>60</v>
      </c>
      <c r="AM104" s="27" t="s">
        <v>60</v>
      </c>
      <c r="AN104" s="9">
        <v>88</v>
      </c>
      <c r="AO104" s="27" t="s">
        <v>66</v>
      </c>
      <c r="AP104" s="27" t="s">
        <v>60</v>
      </c>
      <c r="AQ104" s="27" t="s">
        <v>60</v>
      </c>
      <c r="AR104" s="27" t="s">
        <v>60</v>
      </c>
      <c r="AS104" s="27" t="s">
        <v>60</v>
      </c>
      <c r="AT104" s="27" t="s">
        <v>60</v>
      </c>
      <c r="AU104" s="27" t="s">
        <v>60</v>
      </c>
      <c r="AV104" s="27" t="s">
        <v>60</v>
      </c>
      <c r="AW104" s="9">
        <v>67</v>
      </c>
      <c r="AX104" s="27" t="s">
        <v>60</v>
      </c>
      <c r="AY104" s="20">
        <v>77</v>
      </c>
      <c r="AZ104" s="20">
        <v>79</v>
      </c>
      <c r="BA104" s="20">
        <v>76</v>
      </c>
      <c r="BB104" s="28" t="s">
        <v>60</v>
      </c>
      <c r="BC104" s="29" t="s">
        <v>60</v>
      </c>
      <c r="BD104" s="13">
        <v>23.5</v>
      </c>
      <c r="BE104" s="14">
        <f>AE104*3+AF104*2+AG104*2+AH104*1.5+AI104*3+AJ104*1+AK104*3.5+AL104*6+AM104*1+AN104*3.5+AO104*1+AP104*4.5+AQ104*3+AR104*2.5+AS104*2.5+AT104*2.1+AU104*2+AV104*3+AW104*6+AX104*2+AY104*2.5+AZ104*2+BA104*1.5+BB104*0.5+BC104*4</f>
        <v>1763.5</v>
      </c>
      <c r="BF104" s="13">
        <f>BE104/BD104</f>
        <v>75.0425531914894</v>
      </c>
      <c r="BG104" s="13">
        <f>AA104+BE104</f>
        <v>3310</v>
      </c>
      <c r="BH104" s="13">
        <f>Z104+BD104</f>
        <v>45.5</v>
      </c>
      <c r="BI104" s="13">
        <f>BG104/BH104+0.5</f>
        <v>73.2472527472527</v>
      </c>
    </row>
    <row r="105" spans="1:61">
      <c r="A105" s="8">
        <v>102</v>
      </c>
      <c r="B105" s="27" t="s">
        <v>264</v>
      </c>
      <c r="C105" s="30" t="s">
        <v>265</v>
      </c>
      <c r="D105" s="8">
        <v>35</v>
      </c>
      <c r="E105" s="9">
        <v>85</v>
      </c>
      <c r="F105" s="9">
        <v>68</v>
      </c>
      <c r="G105" s="27" t="s">
        <v>60</v>
      </c>
      <c r="H105" s="9">
        <v>80</v>
      </c>
      <c r="I105" s="9">
        <v>70</v>
      </c>
      <c r="J105" s="9">
        <v>67</v>
      </c>
      <c r="K105" s="27" t="s">
        <v>60</v>
      </c>
      <c r="L105" s="27" t="s">
        <v>60</v>
      </c>
      <c r="M105" s="27" t="s">
        <v>60</v>
      </c>
      <c r="N105" s="27" t="s">
        <v>60</v>
      </c>
      <c r="O105" s="9">
        <v>75</v>
      </c>
      <c r="P105" s="9">
        <v>70</v>
      </c>
      <c r="Q105" s="27" t="s">
        <v>60</v>
      </c>
      <c r="R105" s="9">
        <v>79</v>
      </c>
      <c r="S105" s="27" t="s">
        <v>60</v>
      </c>
      <c r="T105" s="27" t="s">
        <v>60</v>
      </c>
      <c r="U105" s="27" t="s">
        <v>60</v>
      </c>
      <c r="V105" s="27" t="s">
        <v>60</v>
      </c>
      <c r="W105" s="9">
        <v>79</v>
      </c>
      <c r="X105" s="10">
        <v>48</v>
      </c>
      <c r="Y105" s="27" t="s">
        <v>60</v>
      </c>
      <c r="Z105" s="15">
        <v>28</v>
      </c>
      <c r="AA105" s="13">
        <f>E105*4+F105*3+G105*2+H105*2+I105*1.5+J105*4.5+K105*3+L105*2.5+M105*4.5+N105*3+O105*2.5+P105*3+Q105*2+R105*3+S105*2+T105*1+V105*1.5+U105*1.5+W105*2+X105*2.5+Y105*3.5</f>
        <v>2023</v>
      </c>
      <c r="AB105" s="13">
        <f>AA105/Z105</f>
        <v>72.25</v>
      </c>
      <c r="AC105" s="13">
        <v>0</v>
      </c>
      <c r="AD105" s="16">
        <v>22</v>
      </c>
      <c r="AE105" s="27" t="s">
        <v>60</v>
      </c>
      <c r="AF105" s="9">
        <v>60</v>
      </c>
      <c r="AG105" s="27" t="s">
        <v>60</v>
      </c>
      <c r="AH105" s="9">
        <v>64</v>
      </c>
      <c r="AI105" s="27" t="s">
        <v>60</v>
      </c>
      <c r="AJ105" s="27" t="s">
        <v>60</v>
      </c>
      <c r="AK105" s="9">
        <v>70</v>
      </c>
      <c r="AL105" s="27" t="s">
        <v>60</v>
      </c>
      <c r="AM105" s="27" t="s">
        <v>60</v>
      </c>
      <c r="AN105" s="9">
        <v>76</v>
      </c>
      <c r="AO105" s="27" t="s">
        <v>66</v>
      </c>
      <c r="AP105" s="27" t="s">
        <v>60</v>
      </c>
      <c r="AQ105" s="27" t="s">
        <v>60</v>
      </c>
      <c r="AR105" s="27" t="s">
        <v>60</v>
      </c>
      <c r="AS105" s="27" t="s">
        <v>60</v>
      </c>
      <c r="AT105" s="27" t="s">
        <v>60</v>
      </c>
      <c r="AU105" s="27" t="s">
        <v>60</v>
      </c>
      <c r="AV105" s="27" t="s">
        <v>60</v>
      </c>
      <c r="AW105" s="9">
        <v>81</v>
      </c>
      <c r="AX105" s="27" t="s">
        <v>60</v>
      </c>
      <c r="AY105" s="28" t="s">
        <v>60</v>
      </c>
      <c r="AZ105" s="20">
        <v>81</v>
      </c>
      <c r="BA105" s="20">
        <v>67</v>
      </c>
      <c r="BB105" s="28" t="s">
        <v>60</v>
      </c>
      <c r="BC105" s="29" t="s">
        <v>60</v>
      </c>
      <c r="BD105" s="13">
        <v>21</v>
      </c>
      <c r="BE105" s="14">
        <f>AE105*3+AF105*2+AG105*2+AH105*1.5+AI105*3+AJ105*1+AK105*3.5+AL105*6+AM105*1+AN105*3.5+AO105*1+AP105*4.5+AQ105*3+AR105*2.5+AS105*2.5+AT105*2.1+AU105*2+AV105*3+AW105*6+AX105*2+AY105*2.5+AZ105*2+BA105*1.5+BB105*0.5+BC105*4</f>
        <v>1565.5</v>
      </c>
      <c r="BF105" s="13">
        <f>BE105/BD105</f>
        <v>74.5476190476191</v>
      </c>
      <c r="BG105" s="13">
        <f>AA105+BE105</f>
        <v>3588.5</v>
      </c>
      <c r="BH105" s="13">
        <f>Z105+BD105</f>
        <v>49</v>
      </c>
      <c r="BI105" s="13">
        <f t="shared" ref="BI105:BI110" si="30">BG105/BH105</f>
        <v>73.234693877551</v>
      </c>
    </row>
    <row r="106" spans="1:61">
      <c r="A106" s="8">
        <v>103</v>
      </c>
      <c r="B106" s="27" t="s">
        <v>266</v>
      </c>
      <c r="C106" s="30" t="s">
        <v>267</v>
      </c>
      <c r="D106" s="8">
        <v>24</v>
      </c>
      <c r="E106" s="9">
        <v>81</v>
      </c>
      <c r="F106" s="10">
        <v>50</v>
      </c>
      <c r="G106" s="27" t="s">
        <v>60</v>
      </c>
      <c r="H106" s="9">
        <v>75</v>
      </c>
      <c r="I106" s="27" t="s">
        <v>60</v>
      </c>
      <c r="J106" s="27" t="s">
        <v>60</v>
      </c>
      <c r="K106" s="27" t="s">
        <v>60</v>
      </c>
      <c r="L106" s="27" t="s">
        <v>60</v>
      </c>
      <c r="M106" s="27" t="s">
        <v>60</v>
      </c>
      <c r="N106" s="27" t="s">
        <v>60</v>
      </c>
      <c r="O106" s="9">
        <v>81</v>
      </c>
      <c r="P106" s="9">
        <v>74</v>
      </c>
      <c r="Q106" s="27" t="s">
        <v>60</v>
      </c>
      <c r="R106" s="9">
        <v>61</v>
      </c>
      <c r="S106" s="27" t="s">
        <v>60</v>
      </c>
      <c r="T106" s="27" t="s">
        <v>60</v>
      </c>
      <c r="U106" s="27" t="s">
        <v>60</v>
      </c>
      <c r="V106" s="27" t="s">
        <v>60</v>
      </c>
      <c r="W106" s="9">
        <v>83</v>
      </c>
      <c r="X106" s="9">
        <v>81</v>
      </c>
      <c r="Y106" s="27" t="s">
        <v>60</v>
      </c>
      <c r="Z106" s="15">
        <v>22</v>
      </c>
      <c r="AA106" s="13">
        <f>E106*4+F106*3+G106*2+H106*2+I106*1.5+J106*4.5+K106*3+L106*2.5+M106*4.5+N106*3+O106*2.5+P106*3+Q106*2+R106*3+S106*2+T106*1+V106*1.5+U106*1.5+W106*2+X106*2.5+Y106*3.5</f>
        <v>1600</v>
      </c>
      <c r="AB106" s="13">
        <f>AA106/Z106</f>
        <v>72.7272727272727</v>
      </c>
      <c r="AC106" s="13">
        <v>0</v>
      </c>
      <c r="AD106" s="16">
        <v>27.5</v>
      </c>
      <c r="AE106" s="10">
        <v>48</v>
      </c>
      <c r="AF106" s="9">
        <v>61</v>
      </c>
      <c r="AG106" s="27" t="s">
        <v>60</v>
      </c>
      <c r="AH106" s="9">
        <v>76</v>
      </c>
      <c r="AI106" s="27" t="s">
        <v>60</v>
      </c>
      <c r="AJ106" s="27" t="s">
        <v>61</v>
      </c>
      <c r="AK106" s="9">
        <v>68</v>
      </c>
      <c r="AL106" s="27" t="s">
        <v>60</v>
      </c>
      <c r="AM106" s="27" t="s">
        <v>60</v>
      </c>
      <c r="AN106" s="9">
        <v>90</v>
      </c>
      <c r="AO106" s="27" t="s">
        <v>66</v>
      </c>
      <c r="AP106" s="27" t="s">
        <v>60</v>
      </c>
      <c r="AQ106" s="27" t="s">
        <v>60</v>
      </c>
      <c r="AR106" s="27" t="s">
        <v>60</v>
      </c>
      <c r="AS106" s="27" t="s">
        <v>60</v>
      </c>
      <c r="AT106" s="27" t="s">
        <v>60</v>
      </c>
      <c r="AU106" s="27" t="s">
        <v>60</v>
      </c>
      <c r="AV106" s="27" t="s">
        <v>60</v>
      </c>
      <c r="AW106" s="9">
        <v>84</v>
      </c>
      <c r="AX106" s="27" t="s">
        <v>60</v>
      </c>
      <c r="AY106" s="28" t="s">
        <v>60</v>
      </c>
      <c r="AZ106" s="20">
        <v>63</v>
      </c>
      <c r="BA106" s="20">
        <v>77</v>
      </c>
      <c r="BB106" s="28" t="s">
        <v>60</v>
      </c>
      <c r="BC106" s="29" t="s">
        <v>60</v>
      </c>
      <c r="BD106" s="13">
        <v>25</v>
      </c>
      <c r="BE106" s="14">
        <f>AE106*3+AF106*2+AG106*2+AH106*1.5+AI106*3+AJ106*1+AK106*3.5+AL106*6+AM106*1+AN106*3.5+AO106*1+AP106*4.5+AQ106*3+AR106*2.5+AS106*2.5+AT106*2.1+AU106*2+AV106*3+AW106*6+AX106*2+AY106*2.5+AZ106*2+BA106*1.5+BB106*0.5+BC106*4</f>
        <v>1838.5</v>
      </c>
      <c r="BF106" s="13">
        <f>BE106/BD106</f>
        <v>73.54</v>
      </c>
      <c r="BG106" s="13">
        <f>AA106+BE106</f>
        <v>3438.5</v>
      </c>
      <c r="BH106" s="13">
        <f>Z106+BD106</f>
        <v>47</v>
      </c>
      <c r="BI106" s="13">
        <f>BG106/BH106</f>
        <v>73.1595744680851</v>
      </c>
    </row>
    <row r="107" spans="1:61">
      <c r="A107" s="8">
        <v>104</v>
      </c>
      <c r="B107" s="27" t="s">
        <v>268</v>
      </c>
      <c r="C107" s="27" t="s">
        <v>269</v>
      </c>
      <c r="D107" s="8">
        <v>28</v>
      </c>
      <c r="E107" s="9">
        <v>81</v>
      </c>
      <c r="F107" s="9">
        <v>65</v>
      </c>
      <c r="G107" s="27" t="s">
        <v>60</v>
      </c>
      <c r="H107" s="9">
        <v>71</v>
      </c>
      <c r="I107" s="9">
        <v>72</v>
      </c>
      <c r="J107" s="27" t="s">
        <v>60</v>
      </c>
      <c r="K107" s="27" t="s">
        <v>60</v>
      </c>
      <c r="L107" s="27" t="s">
        <v>60</v>
      </c>
      <c r="M107" s="27" t="s">
        <v>60</v>
      </c>
      <c r="N107" s="27" t="s">
        <v>60</v>
      </c>
      <c r="O107" s="9">
        <v>63</v>
      </c>
      <c r="P107" s="9">
        <v>70</v>
      </c>
      <c r="Q107" s="27" t="s">
        <v>60</v>
      </c>
      <c r="R107" s="9">
        <v>69</v>
      </c>
      <c r="S107" s="27" t="s">
        <v>60</v>
      </c>
      <c r="T107" s="27" t="s">
        <v>60</v>
      </c>
      <c r="U107" s="27" t="s">
        <v>60</v>
      </c>
      <c r="V107" s="27" t="s">
        <v>60</v>
      </c>
      <c r="W107" s="9">
        <v>88</v>
      </c>
      <c r="X107" s="9">
        <v>79</v>
      </c>
      <c r="Y107" s="27" t="s">
        <v>60</v>
      </c>
      <c r="Z107" s="15">
        <v>23.5</v>
      </c>
      <c r="AA107" s="13">
        <f>E107*4+F107*3+G107*2+H107*2+I107*1.5+J107*4.5+K107*3+L107*2.5+M107*4.5+N107*3+O107*2.5+P107*3+Q107*2+R107*3+S107*2+T107*1+V107*1.5+U107*1.5+W107*2+X107*2.5+Y107*3.5</f>
        <v>1717</v>
      </c>
      <c r="AB107" s="13">
        <f>AA107/Z107</f>
        <v>73.063829787234</v>
      </c>
      <c r="AC107" s="13">
        <v>0</v>
      </c>
      <c r="AD107" s="16">
        <v>25</v>
      </c>
      <c r="AE107" s="27" t="s">
        <v>60</v>
      </c>
      <c r="AF107" s="9">
        <v>74</v>
      </c>
      <c r="AG107" s="27" t="s">
        <v>60</v>
      </c>
      <c r="AH107" s="9">
        <v>82</v>
      </c>
      <c r="AI107" s="27" t="s">
        <v>60</v>
      </c>
      <c r="AJ107" s="27" t="s">
        <v>60</v>
      </c>
      <c r="AK107" s="10">
        <v>51</v>
      </c>
      <c r="AL107" s="27" t="s">
        <v>60</v>
      </c>
      <c r="AM107" s="27" t="s">
        <v>60</v>
      </c>
      <c r="AN107" s="9">
        <v>83</v>
      </c>
      <c r="AO107" s="27" t="s">
        <v>66</v>
      </c>
      <c r="AP107" s="27" t="s">
        <v>60</v>
      </c>
      <c r="AQ107" s="27" t="s">
        <v>60</v>
      </c>
      <c r="AR107" s="27" t="s">
        <v>60</v>
      </c>
      <c r="AS107" s="27" t="s">
        <v>60</v>
      </c>
      <c r="AT107" s="27" t="s">
        <v>60</v>
      </c>
      <c r="AU107" s="27" t="s">
        <v>60</v>
      </c>
      <c r="AV107" s="27" t="s">
        <v>60</v>
      </c>
      <c r="AW107" s="9">
        <v>68</v>
      </c>
      <c r="AX107" s="27" t="s">
        <v>60</v>
      </c>
      <c r="AY107" s="20">
        <v>76</v>
      </c>
      <c r="AZ107" s="20">
        <v>83</v>
      </c>
      <c r="BA107" s="20">
        <v>79</v>
      </c>
      <c r="BB107" s="28" t="s">
        <v>60</v>
      </c>
      <c r="BC107" s="29" t="s">
        <v>60</v>
      </c>
      <c r="BD107" s="13">
        <v>23.5</v>
      </c>
      <c r="BE107" s="14">
        <f>AE107*3+AF107*2+AG107*2+AH107*1.5+AI107*3+AJ107*1+AK107*3.5+AL107*6+AM107*1+AN107*3.5+AO107*1+AP107*4.5+AQ107*3+AR107*2.5+AS107*2.5+AT107*2.1+AU107*2+AV107*3+AW107*6+AX107*2+AY107*2.5+AZ107*2+BA107*1.5+BB107*0.5+BC107*4</f>
        <v>1712.5</v>
      </c>
      <c r="BF107" s="13">
        <f>BE107/BD107</f>
        <v>72.8723404255319</v>
      </c>
      <c r="BG107" s="13">
        <f>AA107+BE107</f>
        <v>3429.5</v>
      </c>
      <c r="BH107" s="13">
        <f>Z107+BD107</f>
        <v>47</v>
      </c>
      <c r="BI107" s="13">
        <f>BG107/BH107</f>
        <v>72.968085106383</v>
      </c>
    </row>
    <row r="108" spans="1:61">
      <c r="A108" s="8">
        <v>105</v>
      </c>
      <c r="B108" s="27" t="s">
        <v>270</v>
      </c>
      <c r="C108" s="27" t="s">
        <v>271</v>
      </c>
      <c r="D108" s="8">
        <v>25</v>
      </c>
      <c r="E108" s="9">
        <v>65</v>
      </c>
      <c r="F108" s="9">
        <v>80</v>
      </c>
      <c r="G108" s="27" t="s">
        <v>60</v>
      </c>
      <c r="H108" s="9">
        <v>76</v>
      </c>
      <c r="I108" s="27" t="s">
        <v>60</v>
      </c>
      <c r="J108" s="27" t="s">
        <v>60</v>
      </c>
      <c r="K108" s="27" t="s">
        <v>60</v>
      </c>
      <c r="L108" s="27" t="s">
        <v>60</v>
      </c>
      <c r="M108" s="27" t="s">
        <v>60</v>
      </c>
      <c r="N108" s="27" t="s">
        <v>60</v>
      </c>
      <c r="O108" s="9">
        <v>74</v>
      </c>
      <c r="P108" s="9">
        <v>81</v>
      </c>
      <c r="Q108" s="27" t="s">
        <v>60</v>
      </c>
      <c r="R108" s="9">
        <v>75</v>
      </c>
      <c r="S108" s="27" t="s">
        <v>60</v>
      </c>
      <c r="T108" s="27" t="s">
        <v>60</v>
      </c>
      <c r="U108" s="27" t="s">
        <v>60</v>
      </c>
      <c r="V108" s="27" t="s">
        <v>60</v>
      </c>
      <c r="W108" s="9">
        <v>73</v>
      </c>
      <c r="X108" s="9">
        <v>60</v>
      </c>
      <c r="Y108" s="27" t="s">
        <v>60</v>
      </c>
      <c r="Z108" s="15">
        <v>22</v>
      </c>
      <c r="AA108" s="13">
        <f>E108*4+F108*3+G108*2+H108*2+I108*1.5+J108*4.5+K108*3+L108*2.5+M108*4.5+N108*3+O108*2.5+P108*3+Q108*2+R108*3+S108*2+T108*1+V108*1.5+U108*1.5+W108*2+X108*2.5+Y108*3.5</f>
        <v>1601</v>
      </c>
      <c r="AB108" s="13">
        <f>AA108/Z108</f>
        <v>72.7727272727273</v>
      </c>
      <c r="AC108" s="13">
        <v>0</v>
      </c>
      <c r="AD108" s="16">
        <v>29</v>
      </c>
      <c r="AE108" s="27" t="s">
        <v>60</v>
      </c>
      <c r="AF108" s="9">
        <v>80</v>
      </c>
      <c r="AG108" s="27" t="s">
        <v>60</v>
      </c>
      <c r="AH108" s="9">
        <v>69</v>
      </c>
      <c r="AI108" s="27" t="s">
        <v>60</v>
      </c>
      <c r="AJ108" s="27" t="s">
        <v>60</v>
      </c>
      <c r="AK108" s="9">
        <v>63</v>
      </c>
      <c r="AL108" s="27" t="s">
        <v>60</v>
      </c>
      <c r="AM108" s="27" t="s">
        <v>60</v>
      </c>
      <c r="AN108" s="9">
        <v>79</v>
      </c>
      <c r="AO108" s="27" t="s">
        <v>69</v>
      </c>
      <c r="AP108" s="27" t="s">
        <v>60</v>
      </c>
      <c r="AQ108" s="27" t="s">
        <v>60</v>
      </c>
      <c r="AR108" s="27" t="s">
        <v>60</v>
      </c>
      <c r="AS108" s="27" t="s">
        <v>60</v>
      </c>
      <c r="AT108" s="27" t="s">
        <v>60</v>
      </c>
      <c r="AU108" s="27" t="s">
        <v>60</v>
      </c>
      <c r="AV108" s="27" t="s">
        <v>60</v>
      </c>
      <c r="AW108" s="9">
        <v>69</v>
      </c>
      <c r="AX108" s="27" t="s">
        <v>60</v>
      </c>
      <c r="AY108" s="28" t="s">
        <v>60</v>
      </c>
      <c r="AZ108" s="20">
        <v>82</v>
      </c>
      <c r="BA108" s="20">
        <v>62</v>
      </c>
      <c r="BB108" s="28" t="s">
        <v>60</v>
      </c>
      <c r="BC108" s="29" t="s">
        <v>60</v>
      </c>
      <c r="BD108" s="13">
        <v>21</v>
      </c>
      <c r="BE108" s="14">
        <f>AE108*3+AF108*2+AG108*2+AH108*1.5+AI108*3+AJ108*1+AK108*3.5+AL108*6+AM108*1+AN108*3.5+AO108*1+AP108*4.5+AQ108*3+AR108*2.5+AS108*2.5+AT108*2.1+AU108*2+AV108*3+AW108*6+AX108*2+AY108*2.5+AZ108*2+BA108*1.5+BB108*0.5+BC108*4</f>
        <v>1511.5</v>
      </c>
      <c r="BF108" s="13">
        <f>BE108/BD108</f>
        <v>71.9761904761905</v>
      </c>
      <c r="BG108" s="13">
        <f>AA108+BE108</f>
        <v>3112.5</v>
      </c>
      <c r="BH108" s="13">
        <f>Z108+BD108</f>
        <v>43</v>
      </c>
      <c r="BI108" s="13">
        <f t="shared" ref="BI108:BI113" si="31">BG108/BH108+0.5</f>
        <v>72.8837209302326</v>
      </c>
    </row>
    <row r="109" spans="1:61">
      <c r="A109" s="8">
        <v>106</v>
      </c>
      <c r="B109" s="27" t="s">
        <v>272</v>
      </c>
      <c r="C109" s="30" t="s">
        <v>273</v>
      </c>
      <c r="D109" s="8">
        <v>26.5</v>
      </c>
      <c r="E109" s="9">
        <v>78</v>
      </c>
      <c r="F109" s="10">
        <v>53</v>
      </c>
      <c r="G109" s="27" t="s">
        <v>60</v>
      </c>
      <c r="H109" s="9">
        <v>72</v>
      </c>
      <c r="I109" s="27" t="s">
        <v>60</v>
      </c>
      <c r="J109" s="27" t="s">
        <v>60</v>
      </c>
      <c r="K109" s="27" t="s">
        <v>60</v>
      </c>
      <c r="L109" s="27" t="s">
        <v>60</v>
      </c>
      <c r="M109" s="27" t="s">
        <v>60</v>
      </c>
      <c r="N109" s="27" t="s">
        <v>60</v>
      </c>
      <c r="O109" s="9">
        <v>67</v>
      </c>
      <c r="P109" s="9">
        <v>78</v>
      </c>
      <c r="Q109" s="27" t="s">
        <v>60</v>
      </c>
      <c r="R109" s="9">
        <v>77</v>
      </c>
      <c r="S109" s="27" t="s">
        <v>60</v>
      </c>
      <c r="T109" s="27" t="s">
        <v>60</v>
      </c>
      <c r="U109" s="27" t="s">
        <v>60</v>
      </c>
      <c r="V109" s="27" t="s">
        <v>60</v>
      </c>
      <c r="W109" s="9">
        <v>89</v>
      </c>
      <c r="X109" s="9">
        <v>86</v>
      </c>
      <c r="Y109" s="27" t="s">
        <v>60</v>
      </c>
      <c r="Z109" s="15">
        <v>22</v>
      </c>
      <c r="AA109" s="13">
        <f>E109*4+F109*3+G109*2+H109*2+I109*1.5+J109*4.5+K109*3+L109*2.5+M109*4.5+N109*3+O109*2.5+P109*3+Q109*2+R109*3+S109*2+T109*1+V109*1.5+U109*1.5+W109*2+X109*2.5+Y109*3.5</f>
        <v>1640.5</v>
      </c>
      <c r="AB109" s="13">
        <f>AA109/Z109</f>
        <v>74.5681818181818</v>
      </c>
      <c r="AC109" s="13">
        <v>0</v>
      </c>
      <c r="AD109" s="16">
        <v>26</v>
      </c>
      <c r="AE109" s="27" t="s">
        <v>60</v>
      </c>
      <c r="AF109" s="9">
        <v>71</v>
      </c>
      <c r="AG109" s="27" t="s">
        <v>60</v>
      </c>
      <c r="AH109" s="9">
        <v>63</v>
      </c>
      <c r="AI109" s="27" t="s">
        <v>60</v>
      </c>
      <c r="AJ109" s="27" t="s">
        <v>60</v>
      </c>
      <c r="AK109" s="9">
        <v>66</v>
      </c>
      <c r="AL109" s="27" t="s">
        <v>60</v>
      </c>
      <c r="AM109" s="27" t="s">
        <v>60</v>
      </c>
      <c r="AN109" s="9">
        <v>75</v>
      </c>
      <c r="AO109" s="27" t="s">
        <v>69</v>
      </c>
      <c r="AP109" s="27" t="s">
        <v>60</v>
      </c>
      <c r="AQ109" s="27" t="s">
        <v>60</v>
      </c>
      <c r="AR109" s="27" t="s">
        <v>60</v>
      </c>
      <c r="AS109" s="27" t="s">
        <v>60</v>
      </c>
      <c r="AT109" s="27" t="s">
        <v>60</v>
      </c>
      <c r="AU109" s="27" t="s">
        <v>60</v>
      </c>
      <c r="AV109" s="27" t="s">
        <v>60</v>
      </c>
      <c r="AW109" s="9">
        <v>63</v>
      </c>
      <c r="AX109" s="27" t="s">
        <v>60</v>
      </c>
      <c r="AY109" s="28" t="s">
        <v>60</v>
      </c>
      <c r="AZ109" s="20">
        <v>84</v>
      </c>
      <c r="BA109" s="20">
        <v>89</v>
      </c>
      <c r="BB109" s="28" t="s">
        <v>60</v>
      </c>
      <c r="BC109" s="29" t="s">
        <v>60</v>
      </c>
      <c r="BD109" s="13">
        <v>21</v>
      </c>
      <c r="BE109" s="14">
        <f>AE109*3+AF109*2+AG109*2+AH109*1.5+AI109*3+AJ109*1+AK109*3.5+AL109*6+AM109*1+AN109*3.5+AO109*1+AP109*4.5+AQ109*3+AR109*2.5+AS109*2.5+AT109*2.1+AU109*2+AV109*3+AW109*6+AX109*2+AY109*2.5+AZ109*2+BA109*1.5+BB109*0.5+BC109*4</f>
        <v>1489.5</v>
      </c>
      <c r="BF109" s="13">
        <f>BE109/BD109</f>
        <v>70.9285714285714</v>
      </c>
      <c r="BG109" s="13">
        <f>AA109+BE109</f>
        <v>3130</v>
      </c>
      <c r="BH109" s="13">
        <f>Z109+BD109</f>
        <v>43</v>
      </c>
      <c r="BI109" s="13">
        <f t="shared" ref="BI109:BI111" si="32">BG109/BH109</f>
        <v>72.7906976744186</v>
      </c>
    </row>
    <row r="110" spans="1:61">
      <c r="A110" s="8">
        <v>107</v>
      </c>
      <c r="B110" s="27" t="s">
        <v>274</v>
      </c>
      <c r="C110" s="27" t="s">
        <v>275</v>
      </c>
      <c r="D110" s="8">
        <v>31</v>
      </c>
      <c r="E110" s="9">
        <v>88</v>
      </c>
      <c r="F110" s="9">
        <v>60</v>
      </c>
      <c r="G110" s="27" t="s">
        <v>60</v>
      </c>
      <c r="H110" s="9">
        <v>74</v>
      </c>
      <c r="I110" s="27" t="s">
        <v>60</v>
      </c>
      <c r="J110" s="9">
        <v>70</v>
      </c>
      <c r="K110" s="27" t="s">
        <v>60</v>
      </c>
      <c r="L110" s="27" t="s">
        <v>60</v>
      </c>
      <c r="M110" s="27" t="s">
        <v>60</v>
      </c>
      <c r="N110" s="27" t="s">
        <v>60</v>
      </c>
      <c r="O110" s="9">
        <v>66</v>
      </c>
      <c r="P110" s="9">
        <v>70</v>
      </c>
      <c r="Q110" s="27" t="s">
        <v>60</v>
      </c>
      <c r="R110" s="9">
        <v>73</v>
      </c>
      <c r="S110" s="27" t="s">
        <v>60</v>
      </c>
      <c r="T110" s="27" t="s">
        <v>60</v>
      </c>
      <c r="U110" s="27" t="s">
        <v>60</v>
      </c>
      <c r="V110" s="27" t="s">
        <v>60</v>
      </c>
      <c r="W110" s="9">
        <v>81</v>
      </c>
      <c r="X110" s="9">
        <v>70</v>
      </c>
      <c r="Y110" s="27" t="s">
        <v>60</v>
      </c>
      <c r="Z110" s="15">
        <v>26.5</v>
      </c>
      <c r="AA110" s="13">
        <f>E110*4+F110*3+G110*2+H110*2+I110*1.5+J110*4.5+K110*3+L110*2.5+M110*4.5+N110*3+O110*2.5+P110*3+Q110*2+R110*3+S110*2+T110*1+V110*1.5+U110*1.5+W110*2+X110*2.5+Y110*3.5</f>
        <v>1926</v>
      </c>
      <c r="AB110" s="13">
        <f>AA110/Z110</f>
        <v>72.6792452830189</v>
      </c>
      <c r="AC110" s="13">
        <v>0</v>
      </c>
      <c r="AD110" s="16">
        <v>26.5</v>
      </c>
      <c r="AE110" s="27" t="s">
        <v>60</v>
      </c>
      <c r="AF110" s="10">
        <v>52</v>
      </c>
      <c r="AG110" s="27" t="s">
        <v>60</v>
      </c>
      <c r="AH110" s="9">
        <v>65</v>
      </c>
      <c r="AI110" s="27" t="s">
        <v>60</v>
      </c>
      <c r="AJ110" s="27" t="s">
        <v>60</v>
      </c>
      <c r="AK110" s="9">
        <v>75</v>
      </c>
      <c r="AL110" s="27" t="s">
        <v>60</v>
      </c>
      <c r="AM110" s="27" t="s">
        <v>60</v>
      </c>
      <c r="AN110" s="9">
        <v>86</v>
      </c>
      <c r="AO110" s="27" t="s">
        <v>66</v>
      </c>
      <c r="AP110" s="27" t="s">
        <v>60</v>
      </c>
      <c r="AQ110" s="27" t="s">
        <v>60</v>
      </c>
      <c r="AR110" s="27" t="s">
        <v>60</v>
      </c>
      <c r="AS110" s="27" t="s">
        <v>60</v>
      </c>
      <c r="AT110" s="27" t="s">
        <v>60</v>
      </c>
      <c r="AU110" s="27" t="s">
        <v>60</v>
      </c>
      <c r="AV110" s="27" t="s">
        <v>60</v>
      </c>
      <c r="AW110" s="9">
        <v>64</v>
      </c>
      <c r="AX110" s="27" t="s">
        <v>60</v>
      </c>
      <c r="AY110" s="20">
        <v>68</v>
      </c>
      <c r="AZ110" s="20">
        <v>84</v>
      </c>
      <c r="BA110" s="20">
        <v>86</v>
      </c>
      <c r="BB110" s="28" t="s">
        <v>60</v>
      </c>
      <c r="BC110" s="29" t="s">
        <v>60</v>
      </c>
      <c r="BD110" s="13">
        <v>23.5</v>
      </c>
      <c r="BE110" s="14">
        <f>AE110*3+AF110*2+AG110*2+AH110*1.5+AI110*3+AJ110*1+AK110*3.5+AL110*6+AM110*1+AN110*3.5+AO110*1+AP110*4.5+AQ110*3+AR110*2.5+AS110*2.5+AT110*2.1+AU110*2+AV110*3+AW110*6+AX110*2+AY110*2.5+AZ110*2+BA110*1.5+BB110*0.5+BC110*4</f>
        <v>1706</v>
      </c>
      <c r="BF110" s="13">
        <f>BE110/BD110</f>
        <v>72.5957446808511</v>
      </c>
      <c r="BG110" s="13">
        <f>AA110+BE110</f>
        <v>3632</v>
      </c>
      <c r="BH110" s="13">
        <f>Z110+BD110</f>
        <v>50</v>
      </c>
      <c r="BI110" s="13">
        <f>BG110/BH110</f>
        <v>72.64</v>
      </c>
    </row>
    <row r="111" spans="1:61">
      <c r="A111" s="8">
        <v>108</v>
      </c>
      <c r="B111" s="27" t="s">
        <v>276</v>
      </c>
      <c r="C111" s="30" t="s">
        <v>277</v>
      </c>
      <c r="D111" s="8">
        <v>29</v>
      </c>
      <c r="E111" s="9">
        <v>78</v>
      </c>
      <c r="F111" s="9">
        <v>79</v>
      </c>
      <c r="G111" s="27" t="s">
        <v>60</v>
      </c>
      <c r="H111" s="9">
        <v>69</v>
      </c>
      <c r="I111" s="27" t="s">
        <v>60</v>
      </c>
      <c r="J111" s="27" t="s">
        <v>60</v>
      </c>
      <c r="K111" s="27" t="s">
        <v>60</v>
      </c>
      <c r="L111" s="27" t="s">
        <v>60</v>
      </c>
      <c r="M111" s="27" t="s">
        <v>60</v>
      </c>
      <c r="N111" s="27" t="s">
        <v>60</v>
      </c>
      <c r="O111" s="9">
        <v>72</v>
      </c>
      <c r="P111" s="9">
        <v>65</v>
      </c>
      <c r="Q111" s="27" t="s">
        <v>60</v>
      </c>
      <c r="R111" s="9">
        <v>70</v>
      </c>
      <c r="S111" s="27" t="s">
        <v>60</v>
      </c>
      <c r="T111" s="27" t="s">
        <v>60</v>
      </c>
      <c r="U111" s="27" t="s">
        <v>60</v>
      </c>
      <c r="V111" s="27" t="s">
        <v>60</v>
      </c>
      <c r="W111" s="9">
        <v>80</v>
      </c>
      <c r="X111" s="10">
        <v>65</v>
      </c>
      <c r="Y111" s="27" t="s">
        <v>60</v>
      </c>
      <c r="Z111" s="15">
        <v>22</v>
      </c>
      <c r="AA111" s="13">
        <f>E111*4+F111*3+G111*2+H111*2+I111*1.5+J111*4.5+K111*3+L111*2.5+M111*4.5+N111*3+O111*2.5+P111*3+Q111*2+R111*3+S111*2+T111*1+V111*1.5+U111*1.5+W111*2+X111*2.5+Y111*3.5</f>
        <v>1594.5</v>
      </c>
      <c r="AB111" s="13">
        <f>AA111/Z111</f>
        <v>72.4772727272727</v>
      </c>
      <c r="AC111" s="13">
        <v>0</v>
      </c>
      <c r="AD111" s="16">
        <v>24</v>
      </c>
      <c r="AE111" s="27" t="s">
        <v>60</v>
      </c>
      <c r="AF111" s="9">
        <v>60</v>
      </c>
      <c r="AG111" s="27" t="s">
        <v>60</v>
      </c>
      <c r="AH111" s="9">
        <v>73</v>
      </c>
      <c r="AI111" s="27" t="s">
        <v>60</v>
      </c>
      <c r="AJ111" s="27" t="s">
        <v>60</v>
      </c>
      <c r="AK111" s="9">
        <v>76</v>
      </c>
      <c r="AL111" s="27" t="s">
        <v>60</v>
      </c>
      <c r="AM111" s="27" t="s">
        <v>60</v>
      </c>
      <c r="AN111" s="9">
        <v>82</v>
      </c>
      <c r="AO111" s="27" t="s">
        <v>66</v>
      </c>
      <c r="AP111" s="27" t="s">
        <v>60</v>
      </c>
      <c r="AQ111" s="27" t="s">
        <v>60</v>
      </c>
      <c r="AR111" s="27" t="s">
        <v>60</v>
      </c>
      <c r="AS111" s="27" t="s">
        <v>60</v>
      </c>
      <c r="AT111" s="27" t="s">
        <v>60</v>
      </c>
      <c r="AU111" s="27" t="s">
        <v>60</v>
      </c>
      <c r="AV111" s="27" t="s">
        <v>60</v>
      </c>
      <c r="AW111" s="9">
        <v>65</v>
      </c>
      <c r="AX111" s="27" t="s">
        <v>60</v>
      </c>
      <c r="AY111" s="28" t="s">
        <v>60</v>
      </c>
      <c r="AZ111" s="20">
        <v>78</v>
      </c>
      <c r="BA111" s="20">
        <v>72</v>
      </c>
      <c r="BB111" s="28" t="s">
        <v>60</v>
      </c>
      <c r="BC111" s="29" t="s">
        <v>60</v>
      </c>
      <c r="BD111" s="13">
        <v>21</v>
      </c>
      <c r="BE111" s="14">
        <f>AE111*3+AF111*2+AG111*2+AH111*1.5+AI111*3+AJ111*1+AK111*3.5+AL111*6+AM111*1+AN111*3.5+AO111*1+AP111*4.5+AQ111*3+AR111*2.5+AS111*2.5+AT111*2.1+AU111*2+AV111*3+AW111*6+AX111*2+AY111*2.5+AZ111*2+BA111*1.5+BB111*0.5+BC111*4</f>
        <v>1526.5</v>
      </c>
      <c r="BF111" s="13">
        <f>BE111/BD111</f>
        <v>72.6904761904762</v>
      </c>
      <c r="BG111" s="13">
        <f>AA111+BE111</f>
        <v>3121</v>
      </c>
      <c r="BH111" s="13">
        <f>Z111+BD111</f>
        <v>43</v>
      </c>
      <c r="BI111" s="13">
        <f>BG111/BH111</f>
        <v>72.5813953488372</v>
      </c>
    </row>
    <row r="112" spans="1:61">
      <c r="A112" s="8">
        <v>109</v>
      </c>
      <c r="B112" s="27" t="s">
        <v>278</v>
      </c>
      <c r="C112" s="30" t="s">
        <v>279</v>
      </c>
      <c r="D112" s="8">
        <v>26.5</v>
      </c>
      <c r="E112" s="9">
        <v>82</v>
      </c>
      <c r="F112" s="9">
        <v>74</v>
      </c>
      <c r="G112" s="27" t="s">
        <v>60</v>
      </c>
      <c r="H112" s="9">
        <v>73</v>
      </c>
      <c r="I112" s="27" t="s">
        <v>60</v>
      </c>
      <c r="J112" s="27" t="s">
        <v>60</v>
      </c>
      <c r="K112" s="27" t="s">
        <v>60</v>
      </c>
      <c r="L112" s="27" t="s">
        <v>60</v>
      </c>
      <c r="M112" s="27" t="s">
        <v>60</v>
      </c>
      <c r="N112" s="27" t="s">
        <v>60</v>
      </c>
      <c r="O112" s="9">
        <v>73</v>
      </c>
      <c r="P112" s="10">
        <v>57</v>
      </c>
      <c r="Q112" s="27" t="s">
        <v>60</v>
      </c>
      <c r="R112" s="9">
        <v>65</v>
      </c>
      <c r="S112" s="27" t="s">
        <v>60</v>
      </c>
      <c r="T112" s="27" t="s">
        <v>60</v>
      </c>
      <c r="U112" s="27" t="s">
        <v>60</v>
      </c>
      <c r="V112" s="27" t="s">
        <v>60</v>
      </c>
      <c r="W112" s="9">
        <v>87</v>
      </c>
      <c r="X112" s="9">
        <v>62</v>
      </c>
      <c r="Y112" s="27" t="s">
        <v>60</v>
      </c>
      <c r="Z112" s="15">
        <v>22</v>
      </c>
      <c r="AA112" s="13">
        <f>E112*4+F112*3+G112*2+H112*2+I112*1.5+J112*4.5+K112*3+L112*2.5+M112*4.5+N112*3+O112*2.5+P112*3+Q112*2+R112*3+S112*2+T112*1+V112*1.5+U112*1.5+W112*2+X112*2.5+Y112*3.5</f>
        <v>1573.5</v>
      </c>
      <c r="AB112" s="13">
        <f>AA112/Z112</f>
        <v>71.5227272727273</v>
      </c>
      <c r="AC112" s="13">
        <v>0</v>
      </c>
      <c r="AD112" s="16">
        <v>27.5</v>
      </c>
      <c r="AE112" s="27" t="s">
        <v>60</v>
      </c>
      <c r="AF112" s="9">
        <v>70</v>
      </c>
      <c r="AG112" s="27" t="s">
        <v>60</v>
      </c>
      <c r="AH112" s="9">
        <v>69</v>
      </c>
      <c r="AI112" s="27" t="s">
        <v>60</v>
      </c>
      <c r="AJ112" s="27" t="s">
        <v>60</v>
      </c>
      <c r="AK112" s="9">
        <v>60</v>
      </c>
      <c r="AL112" s="27" t="s">
        <v>60</v>
      </c>
      <c r="AM112" s="27" t="s">
        <v>60</v>
      </c>
      <c r="AN112" s="9">
        <v>87</v>
      </c>
      <c r="AO112" s="27" t="s">
        <v>69</v>
      </c>
      <c r="AP112" s="27" t="s">
        <v>60</v>
      </c>
      <c r="AQ112" s="27" t="s">
        <v>60</v>
      </c>
      <c r="AR112" s="27" t="s">
        <v>60</v>
      </c>
      <c r="AS112" s="27" t="s">
        <v>60</v>
      </c>
      <c r="AT112" s="27" t="s">
        <v>60</v>
      </c>
      <c r="AU112" s="27" t="s">
        <v>60</v>
      </c>
      <c r="AV112" s="27" t="s">
        <v>60</v>
      </c>
      <c r="AW112" s="9">
        <v>74</v>
      </c>
      <c r="AX112" s="27" t="s">
        <v>60</v>
      </c>
      <c r="AY112" s="20">
        <v>70</v>
      </c>
      <c r="AZ112" s="20">
        <v>74</v>
      </c>
      <c r="BA112" s="20">
        <v>66</v>
      </c>
      <c r="BB112" s="28" t="s">
        <v>60</v>
      </c>
      <c r="BC112" s="29" t="s">
        <v>60</v>
      </c>
      <c r="BD112" s="13">
        <v>23.5</v>
      </c>
      <c r="BE112" s="14">
        <f>AE112*3+AF112*2+AG112*2+AH112*1.5+AI112*3+AJ112*1+AK112*3.5+AL112*6+AM112*1+AN112*3.5+AO112*1+AP112*4.5+AQ112*3+AR112*2.5+AS112*2.5+AT112*2.1+AU112*2+AV112*3+AW112*6+AX112*2+AY112*2.5+AZ112*2+BA112*1.5+BB112*0.5+BC112*4</f>
        <v>1704</v>
      </c>
      <c r="BF112" s="13">
        <f>BE112/BD112</f>
        <v>72.5106382978724</v>
      </c>
      <c r="BG112" s="13">
        <f>AA112+BE112</f>
        <v>3277.5</v>
      </c>
      <c r="BH112" s="13">
        <f>Z112+BD112</f>
        <v>45.5</v>
      </c>
      <c r="BI112" s="13">
        <f>BG112/BH112+0.5</f>
        <v>72.532967032967</v>
      </c>
    </row>
    <row r="113" spans="1:61">
      <c r="A113" s="8">
        <v>110</v>
      </c>
      <c r="B113" s="27" t="s">
        <v>280</v>
      </c>
      <c r="C113" s="30" t="s">
        <v>281</v>
      </c>
      <c r="D113" s="8">
        <v>26.5</v>
      </c>
      <c r="E113" s="9">
        <v>83</v>
      </c>
      <c r="F113" s="9">
        <v>72</v>
      </c>
      <c r="G113" s="27" t="s">
        <v>60</v>
      </c>
      <c r="H113" s="9">
        <v>81</v>
      </c>
      <c r="I113" s="27" t="s">
        <v>60</v>
      </c>
      <c r="J113" s="27" t="s">
        <v>60</v>
      </c>
      <c r="K113" s="27" t="s">
        <v>60</v>
      </c>
      <c r="L113" s="27" t="s">
        <v>60</v>
      </c>
      <c r="M113" s="27" t="s">
        <v>60</v>
      </c>
      <c r="N113" s="27" t="s">
        <v>60</v>
      </c>
      <c r="O113" s="9">
        <v>76</v>
      </c>
      <c r="P113" s="9">
        <v>78</v>
      </c>
      <c r="Q113" s="27" t="s">
        <v>60</v>
      </c>
      <c r="R113" s="10">
        <v>27</v>
      </c>
      <c r="S113" s="27" t="s">
        <v>60</v>
      </c>
      <c r="T113" s="27" t="s">
        <v>60</v>
      </c>
      <c r="U113" s="27" t="s">
        <v>60</v>
      </c>
      <c r="V113" s="27" t="s">
        <v>60</v>
      </c>
      <c r="W113" s="9">
        <v>86</v>
      </c>
      <c r="X113" s="9">
        <v>77</v>
      </c>
      <c r="Y113" s="27" t="s">
        <v>60</v>
      </c>
      <c r="Z113" s="15">
        <v>22</v>
      </c>
      <c r="AA113" s="13">
        <f>E113*4+F113*3+G113*2+H113*2+I113*1.5+J113*4.5+K113*3+L113*2.5+M113*4.5+N113*3+O113*2.5+P113*3+Q113*2+R113*3+S113*2+T113*1+V113*1.5+U113*1.5+W113*2+X113*2.5+Y113*3.5</f>
        <v>1579.5</v>
      </c>
      <c r="AB113" s="13">
        <f>AA113/Z113</f>
        <v>71.7954545454546</v>
      </c>
      <c r="AC113" s="13">
        <v>0</v>
      </c>
      <c r="AD113" s="16">
        <v>27.5</v>
      </c>
      <c r="AE113" s="27" t="s">
        <v>60</v>
      </c>
      <c r="AF113" s="9">
        <v>70</v>
      </c>
      <c r="AG113" s="27" t="s">
        <v>60</v>
      </c>
      <c r="AH113" s="9">
        <v>72</v>
      </c>
      <c r="AI113" s="27" t="s">
        <v>60</v>
      </c>
      <c r="AJ113" s="27" t="s">
        <v>208</v>
      </c>
      <c r="AK113" s="10">
        <v>56</v>
      </c>
      <c r="AL113" s="27" t="s">
        <v>60</v>
      </c>
      <c r="AM113" s="27" t="s">
        <v>60</v>
      </c>
      <c r="AN113" s="9">
        <v>80</v>
      </c>
      <c r="AO113" s="27" t="s">
        <v>66</v>
      </c>
      <c r="AP113" s="27" t="s">
        <v>60</v>
      </c>
      <c r="AQ113" s="27" t="s">
        <v>60</v>
      </c>
      <c r="AR113" s="27" t="s">
        <v>60</v>
      </c>
      <c r="AS113" s="27" t="s">
        <v>60</v>
      </c>
      <c r="AT113" s="27" t="s">
        <v>60</v>
      </c>
      <c r="AU113" s="9">
        <v>69</v>
      </c>
      <c r="AV113" s="27" t="s">
        <v>60</v>
      </c>
      <c r="AW113" s="9">
        <v>73</v>
      </c>
      <c r="AX113" s="27" t="s">
        <v>60</v>
      </c>
      <c r="AY113" s="28" t="s">
        <v>60</v>
      </c>
      <c r="AZ113" s="20">
        <v>85</v>
      </c>
      <c r="BA113" s="20">
        <v>76</v>
      </c>
      <c r="BB113" s="28" t="s">
        <v>60</v>
      </c>
      <c r="BC113" s="29" t="s">
        <v>60</v>
      </c>
      <c r="BD113" s="13">
        <v>24</v>
      </c>
      <c r="BE113" s="14">
        <f>AE113*3+AF113*2+AG113*2+AH113*1.5+AI113*3+AJ113*1+AK113*3.5+AL113*6+AM113*1+AN113*3.5+AO113*1+AP113*4.5+AQ113*3+AR113*2.5+AS113*2.5+AT113*2.1+AU113*2+AV113*3+AW113*6+AX113*2+AY113*2.5+AZ113*2+BA113*1.5+BB113*0.5+BC113*4</f>
        <v>1734</v>
      </c>
      <c r="BF113" s="13">
        <f>BE113/BD113</f>
        <v>72.25</v>
      </c>
      <c r="BG113" s="13">
        <f>AA113+BE113</f>
        <v>3313.5</v>
      </c>
      <c r="BH113" s="13">
        <f>Z113+BD113</f>
        <v>46</v>
      </c>
      <c r="BI113" s="13">
        <f>BG113/BH113+0.5</f>
        <v>72.5326086956522</v>
      </c>
    </row>
    <row r="114" spans="1:61">
      <c r="A114" s="8">
        <v>111</v>
      </c>
      <c r="B114" s="27" t="s">
        <v>282</v>
      </c>
      <c r="C114" s="27" t="s">
        <v>283</v>
      </c>
      <c r="D114" s="8">
        <v>31</v>
      </c>
      <c r="E114" s="9">
        <v>82</v>
      </c>
      <c r="F114" s="9">
        <v>71</v>
      </c>
      <c r="G114" s="27" t="s">
        <v>60</v>
      </c>
      <c r="H114" s="9">
        <v>68</v>
      </c>
      <c r="I114" s="27" t="s">
        <v>60</v>
      </c>
      <c r="J114" s="9">
        <v>73</v>
      </c>
      <c r="K114" s="27" t="s">
        <v>60</v>
      </c>
      <c r="L114" s="27" t="s">
        <v>60</v>
      </c>
      <c r="M114" s="27" t="s">
        <v>60</v>
      </c>
      <c r="N114" s="27" t="s">
        <v>60</v>
      </c>
      <c r="O114" s="9">
        <v>78</v>
      </c>
      <c r="P114" s="9">
        <v>66</v>
      </c>
      <c r="Q114" s="27" t="s">
        <v>60</v>
      </c>
      <c r="R114" s="9">
        <v>73</v>
      </c>
      <c r="S114" s="27" t="s">
        <v>60</v>
      </c>
      <c r="T114" s="27" t="s">
        <v>60</v>
      </c>
      <c r="U114" s="27" t="s">
        <v>60</v>
      </c>
      <c r="V114" s="27" t="s">
        <v>60</v>
      </c>
      <c r="W114" s="9">
        <v>75</v>
      </c>
      <c r="X114" s="9">
        <v>85</v>
      </c>
      <c r="Y114" s="27" t="s">
        <v>60</v>
      </c>
      <c r="Z114" s="15">
        <v>26.5</v>
      </c>
      <c r="AA114" s="13">
        <f>E114*4+F114*3+G114*2+H114*2+I114*1.5+J114*4.5+K114*3+L114*2.5+M114*4.5+N114*3+O114*2.5+P114*3+Q114*2+R114*3+S114*2+T114*1+V114*1.5+U114*1.5+W114*2+X114*2.5+Y114*3.5</f>
        <v>1980</v>
      </c>
      <c r="AB114" s="13">
        <f>AA114/Z114</f>
        <v>74.7169811320755</v>
      </c>
      <c r="AC114" s="13">
        <v>0</v>
      </c>
      <c r="AD114" s="16">
        <v>29</v>
      </c>
      <c r="AE114" s="27" t="s">
        <v>60</v>
      </c>
      <c r="AF114" s="9">
        <v>65</v>
      </c>
      <c r="AG114" s="27" t="s">
        <v>60</v>
      </c>
      <c r="AH114" s="9">
        <v>65</v>
      </c>
      <c r="AI114" s="27" t="s">
        <v>60</v>
      </c>
      <c r="AJ114" s="27" t="s">
        <v>60</v>
      </c>
      <c r="AK114" s="9">
        <v>60</v>
      </c>
      <c r="AL114" s="27" t="s">
        <v>60</v>
      </c>
      <c r="AM114" s="27" t="s">
        <v>60</v>
      </c>
      <c r="AN114" s="9">
        <v>68</v>
      </c>
      <c r="AO114" s="27" t="s">
        <v>66</v>
      </c>
      <c r="AP114" s="27" t="s">
        <v>60</v>
      </c>
      <c r="AQ114" s="27" t="s">
        <v>60</v>
      </c>
      <c r="AR114" s="27" t="s">
        <v>60</v>
      </c>
      <c r="AS114" s="27" t="s">
        <v>60</v>
      </c>
      <c r="AT114" s="27" t="s">
        <v>60</v>
      </c>
      <c r="AU114" s="27" t="s">
        <v>60</v>
      </c>
      <c r="AV114" s="27" t="s">
        <v>60</v>
      </c>
      <c r="AW114" s="9">
        <v>72</v>
      </c>
      <c r="AX114" s="27" t="s">
        <v>60</v>
      </c>
      <c r="AY114" s="20">
        <v>62</v>
      </c>
      <c r="AZ114" s="20">
        <v>80</v>
      </c>
      <c r="BA114" s="20">
        <v>81</v>
      </c>
      <c r="BB114" s="28" t="s">
        <v>60</v>
      </c>
      <c r="BC114" s="29" t="s">
        <v>60</v>
      </c>
      <c r="BD114" s="13">
        <v>23.5</v>
      </c>
      <c r="BE114" s="14">
        <f>AE114*3+AF114*2+AG114*2+AH114*1.5+AI114*3+AJ114*1+AK114*3.5+AL114*6+AM114*1+AN114*3.5+AO114*1+AP114*4.5+AQ114*3+AR114*2.5+AS114*2.5+AT114*2.1+AU114*2+AV114*3+AW114*6+AX114*2+AY114*2.5+AZ114*2+BA114*1.5+BB114*0.5+BC114*4</f>
        <v>1634</v>
      </c>
      <c r="BF114" s="13">
        <f>BE114/BD114</f>
        <v>69.531914893617</v>
      </c>
      <c r="BG114" s="13">
        <f>AA114+BE114</f>
        <v>3614</v>
      </c>
      <c r="BH114" s="13">
        <f>Z114+BD114</f>
        <v>50</v>
      </c>
      <c r="BI114" s="13">
        <f t="shared" ref="BI114:BI116" si="33">BG114/BH114</f>
        <v>72.28</v>
      </c>
    </row>
    <row r="115" spans="1:61">
      <c r="A115" s="8">
        <v>112</v>
      </c>
      <c r="B115" s="27" t="s">
        <v>284</v>
      </c>
      <c r="C115" s="27" t="s">
        <v>285</v>
      </c>
      <c r="D115" s="8">
        <v>26.5</v>
      </c>
      <c r="E115" s="9">
        <v>71</v>
      </c>
      <c r="F115" s="9">
        <v>69</v>
      </c>
      <c r="G115" s="27" t="s">
        <v>60</v>
      </c>
      <c r="H115" s="9">
        <v>69</v>
      </c>
      <c r="I115" s="27" t="s">
        <v>60</v>
      </c>
      <c r="J115" s="27" t="s">
        <v>60</v>
      </c>
      <c r="K115" s="27" t="s">
        <v>60</v>
      </c>
      <c r="L115" s="27" t="s">
        <v>60</v>
      </c>
      <c r="M115" s="27" t="s">
        <v>60</v>
      </c>
      <c r="N115" s="27" t="s">
        <v>60</v>
      </c>
      <c r="O115" s="9">
        <v>66</v>
      </c>
      <c r="P115" s="9">
        <v>73</v>
      </c>
      <c r="Q115" s="27" t="s">
        <v>60</v>
      </c>
      <c r="R115" s="9">
        <v>67</v>
      </c>
      <c r="S115" s="27" t="s">
        <v>60</v>
      </c>
      <c r="T115" s="27" t="s">
        <v>60</v>
      </c>
      <c r="U115" s="27" t="s">
        <v>60</v>
      </c>
      <c r="V115" s="27" t="s">
        <v>60</v>
      </c>
      <c r="W115" s="9">
        <v>86</v>
      </c>
      <c r="X115" s="9">
        <v>69</v>
      </c>
      <c r="Y115" s="27" t="s">
        <v>60</v>
      </c>
      <c r="Z115" s="15">
        <v>22</v>
      </c>
      <c r="AA115" s="13">
        <f>E115*4+F115*3+G115*2+H115*2+I115*1.5+J115*4.5+K115*3+L115*2.5+M115*4.5+N115*3+O115*2.5+P115*3+Q115*2+R115*3+S115*2+T115*1+V115*1.5+U115*1.5+W115*2+X115*2.5+Y115*3.5</f>
        <v>1558.5</v>
      </c>
      <c r="AB115" s="13">
        <f>AA115/Z115</f>
        <v>70.8409090909091</v>
      </c>
      <c r="AC115" s="13">
        <v>0</v>
      </c>
      <c r="AD115" s="16">
        <v>31</v>
      </c>
      <c r="AE115" s="27" t="s">
        <v>60</v>
      </c>
      <c r="AF115" s="10">
        <v>52</v>
      </c>
      <c r="AG115" s="27" t="s">
        <v>60</v>
      </c>
      <c r="AH115" s="9">
        <v>74</v>
      </c>
      <c r="AI115" s="27" t="s">
        <v>60</v>
      </c>
      <c r="AJ115" s="27" t="s">
        <v>60</v>
      </c>
      <c r="AK115" s="9">
        <v>68</v>
      </c>
      <c r="AL115" s="27" t="s">
        <v>60</v>
      </c>
      <c r="AM115" s="27" t="s">
        <v>60</v>
      </c>
      <c r="AN115" s="9">
        <v>87</v>
      </c>
      <c r="AO115" s="27" t="s">
        <v>69</v>
      </c>
      <c r="AP115" s="9">
        <v>60</v>
      </c>
      <c r="AQ115" s="27" t="s">
        <v>60</v>
      </c>
      <c r="AR115" s="27" t="s">
        <v>60</v>
      </c>
      <c r="AS115" s="27" t="s">
        <v>60</v>
      </c>
      <c r="AT115" s="27" t="s">
        <v>60</v>
      </c>
      <c r="AU115" s="27" t="s">
        <v>60</v>
      </c>
      <c r="AV115" s="27" t="s">
        <v>60</v>
      </c>
      <c r="AW115" s="9">
        <v>77</v>
      </c>
      <c r="AX115" s="27" t="s">
        <v>60</v>
      </c>
      <c r="AY115" s="20">
        <v>74</v>
      </c>
      <c r="AZ115" s="20">
        <v>78</v>
      </c>
      <c r="BA115" s="20">
        <v>74</v>
      </c>
      <c r="BB115" s="28" t="s">
        <v>60</v>
      </c>
      <c r="BC115" s="29" t="s">
        <v>60</v>
      </c>
      <c r="BD115" s="13">
        <v>28</v>
      </c>
      <c r="BE115" s="14">
        <f>AE115*3+AF115*2+AG115*2+AH115*1.5+AI115*3+AJ115*1+AK115*3.5+AL115*6+AM115*1+AN115*3.5+AO115*1+AP115*4.5+AQ115*3+AR115*2.5+AS115*2.5+AT115*2.1+AU115*2+AV115*3+AW115*6+AX115*2+AY115*2.5+AZ115*2+BA115*1.5+BB115*0.5+BC115*4</f>
        <v>2021.5</v>
      </c>
      <c r="BF115" s="13">
        <f>BE115/BD115</f>
        <v>72.1964285714286</v>
      </c>
      <c r="BG115" s="13">
        <f>AA115+BE115</f>
        <v>3580</v>
      </c>
      <c r="BH115" s="13">
        <f>Z115+BD115</f>
        <v>50</v>
      </c>
      <c r="BI115" s="13">
        <f>BG115/BH115</f>
        <v>71.6</v>
      </c>
    </row>
    <row r="116" spans="1:61">
      <c r="A116" s="8">
        <v>113</v>
      </c>
      <c r="B116" s="27" t="s">
        <v>286</v>
      </c>
      <c r="C116" s="27" t="s">
        <v>287</v>
      </c>
      <c r="D116" s="8">
        <v>27</v>
      </c>
      <c r="E116" s="9">
        <v>80</v>
      </c>
      <c r="F116" s="9">
        <v>74</v>
      </c>
      <c r="G116" s="27" t="s">
        <v>60</v>
      </c>
      <c r="H116" s="9">
        <v>78</v>
      </c>
      <c r="I116" s="27" t="s">
        <v>60</v>
      </c>
      <c r="J116" s="27" t="s">
        <v>60</v>
      </c>
      <c r="K116" s="27" t="s">
        <v>60</v>
      </c>
      <c r="L116" s="27" t="s">
        <v>60</v>
      </c>
      <c r="M116" s="27" t="s">
        <v>60</v>
      </c>
      <c r="N116" s="27" t="s">
        <v>60</v>
      </c>
      <c r="O116" s="9">
        <v>78</v>
      </c>
      <c r="P116" s="9">
        <v>81</v>
      </c>
      <c r="Q116" s="27" t="s">
        <v>60</v>
      </c>
      <c r="R116" s="9">
        <v>61</v>
      </c>
      <c r="S116" s="27" t="s">
        <v>60</v>
      </c>
      <c r="T116" s="27" t="s">
        <v>60</v>
      </c>
      <c r="U116" s="27" t="s">
        <v>60</v>
      </c>
      <c r="V116" s="27" t="s">
        <v>60</v>
      </c>
      <c r="W116" s="9">
        <v>70</v>
      </c>
      <c r="X116" s="9">
        <v>60</v>
      </c>
      <c r="Y116" s="27" t="s">
        <v>60</v>
      </c>
      <c r="Z116" s="15">
        <v>22</v>
      </c>
      <c r="AA116" s="13">
        <f>E116*4+F116*3+G116*2+H116*2+I116*1.5+J116*4.5+K116*3+L116*2.5+M116*4.5+N116*3+O116*2.5+P116*3+Q116*2+R116*3+S116*2+T116*1+V116*1.5+U116*1.5+W116*2+X116*2.5+Y116*3.5</f>
        <v>1609</v>
      </c>
      <c r="AB116" s="13">
        <f>AA116/Z116</f>
        <v>73.1363636363636</v>
      </c>
      <c r="AC116" s="13">
        <v>0</v>
      </c>
      <c r="AD116" s="16">
        <v>33.5</v>
      </c>
      <c r="AE116" s="27" t="s">
        <v>60</v>
      </c>
      <c r="AF116" s="9">
        <v>62</v>
      </c>
      <c r="AG116" s="27" t="s">
        <v>60</v>
      </c>
      <c r="AH116" s="9">
        <v>72</v>
      </c>
      <c r="AI116" s="9">
        <v>67</v>
      </c>
      <c r="AJ116" s="27" t="s">
        <v>60</v>
      </c>
      <c r="AK116" s="9">
        <v>69</v>
      </c>
      <c r="AL116" s="10">
        <v>34</v>
      </c>
      <c r="AM116" s="27" t="s">
        <v>60</v>
      </c>
      <c r="AN116" s="9">
        <v>88</v>
      </c>
      <c r="AO116" s="27" t="s">
        <v>66</v>
      </c>
      <c r="AP116" s="9">
        <v>60</v>
      </c>
      <c r="AQ116" s="27" t="s">
        <v>60</v>
      </c>
      <c r="AR116" s="27" t="s">
        <v>60</v>
      </c>
      <c r="AS116" s="27" t="s">
        <v>60</v>
      </c>
      <c r="AT116" s="27" t="s">
        <v>60</v>
      </c>
      <c r="AU116" s="27" t="s">
        <v>60</v>
      </c>
      <c r="AV116" s="27" t="s">
        <v>60</v>
      </c>
      <c r="AW116" s="9">
        <v>78</v>
      </c>
      <c r="AX116" s="27" t="s">
        <v>60</v>
      </c>
      <c r="AY116" s="28" t="s">
        <v>60</v>
      </c>
      <c r="AZ116" s="20">
        <v>84</v>
      </c>
      <c r="BA116" s="20">
        <v>70</v>
      </c>
      <c r="BB116" s="28" t="s">
        <v>60</v>
      </c>
      <c r="BC116" s="29" t="s">
        <v>60</v>
      </c>
      <c r="BD116" s="13">
        <v>32.5</v>
      </c>
      <c r="BE116" s="14">
        <f>AE116*3+AF116*2+AG116*2+AH116*1.5+AI116*3+AJ116*1+AK116*3.5+AL116*6+AM116*1+AN116*3.5+AO116*1+AP116*4.5+AQ116*3+AR116*2.5+AS116*2.5+AT116*2.1+AU116*2+AV116*3+AW116*6+AX116*2+AY116*2.5+AZ116*2+BA116*1.5+BB116*0.5+BC116*4</f>
        <v>2287.5</v>
      </c>
      <c r="BF116" s="13">
        <f>BE116/BD116</f>
        <v>70.3846153846154</v>
      </c>
      <c r="BG116" s="13">
        <f>AA116+BE116</f>
        <v>3896.5</v>
      </c>
      <c r="BH116" s="13">
        <f>Z116+BD116</f>
        <v>54.5</v>
      </c>
      <c r="BI116" s="13">
        <f>BG116/BH116</f>
        <v>71.4954128440367</v>
      </c>
    </row>
    <row r="117" spans="1:61">
      <c r="A117" s="8">
        <v>114</v>
      </c>
      <c r="B117" s="27" t="s">
        <v>288</v>
      </c>
      <c r="C117" s="30" t="s">
        <v>289</v>
      </c>
      <c r="D117" s="8">
        <v>26.5</v>
      </c>
      <c r="E117" s="9">
        <v>69</v>
      </c>
      <c r="F117" s="9">
        <v>73</v>
      </c>
      <c r="G117" s="27" t="s">
        <v>60</v>
      </c>
      <c r="H117" s="9">
        <v>71</v>
      </c>
      <c r="I117" s="27" t="s">
        <v>60</v>
      </c>
      <c r="J117" s="27" t="s">
        <v>60</v>
      </c>
      <c r="K117" s="27" t="s">
        <v>60</v>
      </c>
      <c r="L117" s="27" t="s">
        <v>60</v>
      </c>
      <c r="M117" s="27" t="s">
        <v>60</v>
      </c>
      <c r="N117" s="27" t="s">
        <v>60</v>
      </c>
      <c r="O117" s="9">
        <v>78</v>
      </c>
      <c r="P117" s="9">
        <v>76</v>
      </c>
      <c r="Q117" s="27" t="s">
        <v>60</v>
      </c>
      <c r="R117" s="10">
        <v>49</v>
      </c>
      <c r="S117" s="27" t="s">
        <v>60</v>
      </c>
      <c r="T117" s="27" t="s">
        <v>60</v>
      </c>
      <c r="U117" s="27" t="s">
        <v>60</v>
      </c>
      <c r="V117" s="27" t="s">
        <v>60</v>
      </c>
      <c r="W117" s="10">
        <v>57</v>
      </c>
      <c r="X117" s="10">
        <v>46</v>
      </c>
      <c r="Y117" s="27" t="s">
        <v>60</v>
      </c>
      <c r="Z117" s="15">
        <v>22</v>
      </c>
      <c r="AA117" s="13">
        <f>E117*4+F117*3+G117*2+H117*2+I117*1.5+J117*4.5+K117*3+L117*2.5+M117*4.5+N117*3+O117*2.5+P117*3+Q117*2+R117*3+S117*2+T117*1+V117*1.5+U117*1.5+W117*2+X117*2.5+Y117*3.5</f>
        <v>1436</v>
      </c>
      <c r="AB117" s="13">
        <f>AA117/Z117</f>
        <v>65.2727272727273</v>
      </c>
      <c r="AC117" s="13">
        <v>0</v>
      </c>
      <c r="AD117" s="16">
        <v>26</v>
      </c>
      <c r="AE117" s="27" t="s">
        <v>60</v>
      </c>
      <c r="AF117" s="9">
        <v>72</v>
      </c>
      <c r="AG117" s="27" t="s">
        <v>60</v>
      </c>
      <c r="AH117" s="9">
        <v>83</v>
      </c>
      <c r="AI117" s="27" t="s">
        <v>60</v>
      </c>
      <c r="AJ117" s="27" t="s">
        <v>60</v>
      </c>
      <c r="AK117" s="9">
        <v>62</v>
      </c>
      <c r="AL117" s="27" t="s">
        <v>60</v>
      </c>
      <c r="AM117" s="27" t="s">
        <v>60</v>
      </c>
      <c r="AN117" s="9">
        <v>85</v>
      </c>
      <c r="AO117" s="27" t="s">
        <v>61</v>
      </c>
      <c r="AP117" s="27" t="s">
        <v>60</v>
      </c>
      <c r="AQ117" s="27" t="s">
        <v>60</v>
      </c>
      <c r="AR117" s="27" t="s">
        <v>60</v>
      </c>
      <c r="AS117" s="27" t="s">
        <v>60</v>
      </c>
      <c r="AT117" s="27" t="s">
        <v>60</v>
      </c>
      <c r="AU117" s="27" t="s">
        <v>60</v>
      </c>
      <c r="AV117" s="27" t="s">
        <v>60</v>
      </c>
      <c r="AW117" s="9">
        <v>78</v>
      </c>
      <c r="AX117" s="27" t="s">
        <v>60</v>
      </c>
      <c r="AY117" s="28" t="s">
        <v>60</v>
      </c>
      <c r="AZ117" s="20">
        <v>79</v>
      </c>
      <c r="BA117" s="20">
        <v>95</v>
      </c>
      <c r="BB117" s="28" t="s">
        <v>60</v>
      </c>
      <c r="BC117" s="29" t="s">
        <v>60</v>
      </c>
      <c r="BD117" s="13">
        <v>21</v>
      </c>
      <c r="BE117" s="14">
        <f>AE117*3+AF117*2+AG117*2+AH117*1.5+AI117*3+AJ117*1+AK117*3.5+AL117*6+AM117*1+AN117*3.5+AO117*1+AP117*4.5+AQ117*3+AR117*2.5+AS117*2.5+AT117*2.1+AU117*2+AV117*3+AW117*6+AX117*2+AY117*2.5+AZ117*2+BA117*1.5+BB117*0.5+BC117*4</f>
        <v>1621.5</v>
      </c>
      <c r="BF117" s="13">
        <f>BE117/BD117</f>
        <v>77.2142857142857</v>
      </c>
      <c r="BG117" s="13">
        <f>AA117+BE117</f>
        <v>3057.5</v>
      </c>
      <c r="BH117" s="13">
        <f>Z117+BD117</f>
        <v>43</v>
      </c>
      <c r="BI117" s="13">
        <f t="shared" ref="BI115:BI117" si="34">BG117/BH117</f>
        <v>71.1046511627907</v>
      </c>
    </row>
    <row r="118" spans="1:61">
      <c r="A118" s="8">
        <v>115</v>
      </c>
      <c r="B118" s="27" t="s">
        <v>290</v>
      </c>
      <c r="C118" s="30" t="s">
        <v>291</v>
      </c>
      <c r="D118" s="8">
        <v>26.5</v>
      </c>
      <c r="E118" s="9">
        <v>81</v>
      </c>
      <c r="F118" s="9">
        <v>71</v>
      </c>
      <c r="G118" s="27" t="s">
        <v>60</v>
      </c>
      <c r="H118" s="9">
        <v>80</v>
      </c>
      <c r="I118" s="27" t="s">
        <v>60</v>
      </c>
      <c r="J118" s="27" t="s">
        <v>60</v>
      </c>
      <c r="K118" s="27" t="s">
        <v>60</v>
      </c>
      <c r="L118" s="27" t="s">
        <v>60</v>
      </c>
      <c r="M118" s="27" t="s">
        <v>60</v>
      </c>
      <c r="N118" s="27" t="s">
        <v>60</v>
      </c>
      <c r="O118" s="9">
        <v>71</v>
      </c>
      <c r="P118" s="9">
        <v>66</v>
      </c>
      <c r="Q118" s="27" t="s">
        <v>60</v>
      </c>
      <c r="R118" s="9">
        <v>77</v>
      </c>
      <c r="S118" s="27" t="s">
        <v>60</v>
      </c>
      <c r="T118" s="27" t="s">
        <v>60</v>
      </c>
      <c r="U118" s="27" t="s">
        <v>60</v>
      </c>
      <c r="V118" s="27" t="s">
        <v>60</v>
      </c>
      <c r="W118" s="9">
        <v>70</v>
      </c>
      <c r="X118" s="10">
        <v>23</v>
      </c>
      <c r="Y118" s="27" t="s">
        <v>60</v>
      </c>
      <c r="Z118" s="15">
        <v>22</v>
      </c>
      <c r="AA118" s="13">
        <f>E118*4+F118*3+G118*2+H118*2+I118*1.5+J118*4.5+K118*3+L118*2.5+M118*4.5+N118*3+O118*2.5+P118*3+Q118*2+R118*3+S118*2+T118*1+V118*1.5+U118*1.5+W118*2+X118*2.5+Y118*3.5</f>
        <v>1501</v>
      </c>
      <c r="AB118" s="13">
        <f>AA118/Z118</f>
        <v>68.2272727272727</v>
      </c>
      <c r="AC118" s="13">
        <v>0</v>
      </c>
      <c r="AD118" s="16">
        <v>25.5</v>
      </c>
      <c r="AE118" s="27" t="s">
        <v>60</v>
      </c>
      <c r="AF118" s="9">
        <v>72</v>
      </c>
      <c r="AG118" s="27" t="s">
        <v>60</v>
      </c>
      <c r="AH118" s="9">
        <v>86</v>
      </c>
      <c r="AI118" s="27" t="s">
        <v>60</v>
      </c>
      <c r="AJ118" s="27" t="s">
        <v>60</v>
      </c>
      <c r="AK118" s="9">
        <v>66</v>
      </c>
      <c r="AL118" s="10">
        <v>50</v>
      </c>
      <c r="AM118" s="27" t="s">
        <v>60</v>
      </c>
      <c r="AN118" s="9">
        <v>85</v>
      </c>
      <c r="AO118" s="27" t="s">
        <v>69</v>
      </c>
      <c r="AP118" s="27" t="s">
        <v>60</v>
      </c>
      <c r="AQ118" s="27" t="s">
        <v>60</v>
      </c>
      <c r="AR118" s="27" t="s">
        <v>60</v>
      </c>
      <c r="AS118" s="27" t="s">
        <v>60</v>
      </c>
      <c r="AT118" s="27" t="s">
        <v>60</v>
      </c>
      <c r="AU118" s="27" t="s">
        <v>60</v>
      </c>
      <c r="AV118" s="27" t="s">
        <v>60</v>
      </c>
      <c r="AW118" s="9">
        <v>77</v>
      </c>
      <c r="AX118" s="27" t="s">
        <v>60</v>
      </c>
      <c r="AY118" s="28" t="s">
        <v>60</v>
      </c>
      <c r="AZ118" s="20">
        <v>88</v>
      </c>
      <c r="BA118" s="20">
        <v>78</v>
      </c>
      <c r="BB118" s="28" t="s">
        <v>60</v>
      </c>
      <c r="BC118" s="29" t="s">
        <v>60</v>
      </c>
      <c r="BD118" s="13">
        <v>27</v>
      </c>
      <c r="BE118" s="14">
        <f>AE118*3+AF118*2+AG118*2+AH118*1.5+AI118*3+AJ118*1+AK118*3.5+AL118*6+AM118*1+AN118*3.5+AO118*1+AP118*4.5+AQ118*3+AR118*2.5+AS118*2.5+AT118*2.1+AU118*2+AV118*3+AW118*6+AX118*2+AY118*2.5+AZ118*2+BA118*1.5+BB118*0.5+BC118*4</f>
        <v>1936.5</v>
      </c>
      <c r="BF118" s="13">
        <f>BE118/BD118</f>
        <v>71.7222222222222</v>
      </c>
      <c r="BG118" s="13">
        <f>AA118+BE118</f>
        <v>3437.5</v>
      </c>
      <c r="BH118" s="13">
        <f>Z118+BD118</f>
        <v>49</v>
      </c>
      <c r="BI118" s="13">
        <f>BG118/BH118+0.5</f>
        <v>70.6530612244898</v>
      </c>
    </row>
    <row r="119" spans="1:61">
      <c r="A119" s="8">
        <v>116</v>
      </c>
      <c r="B119" s="27" t="s">
        <v>292</v>
      </c>
      <c r="C119" s="30" t="s">
        <v>293</v>
      </c>
      <c r="D119" s="8">
        <v>29.5</v>
      </c>
      <c r="E119" s="9">
        <v>67</v>
      </c>
      <c r="F119" s="9">
        <v>76</v>
      </c>
      <c r="G119" s="27" t="s">
        <v>60</v>
      </c>
      <c r="H119" s="9">
        <v>61</v>
      </c>
      <c r="I119" s="27" t="s">
        <v>60</v>
      </c>
      <c r="J119" s="27" t="s">
        <v>60</v>
      </c>
      <c r="K119" s="27" t="s">
        <v>60</v>
      </c>
      <c r="L119" s="27" t="s">
        <v>60</v>
      </c>
      <c r="M119" s="27" t="s">
        <v>60</v>
      </c>
      <c r="N119" s="9">
        <v>67</v>
      </c>
      <c r="O119" s="9">
        <v>67</v>
      </c>
      <c r="P119" s="9">
        <v>80</v>
      </c>
      <c r="Q119" s="27" t="s">
        <v>60</v>
      </c>
      <c r="R119" s="9">
        <v>66</v>
      </c>
      <c r="S119" s="27" t="s">
        <v>60</v>
      </c>
      <c r="T119" s="27" t="s">
        <v>60</v>
      </c>
      <c r="U119" s="9">
        <v>73</v>
      </c>
      <c r="V119" s="27" t="s">
        <v>60</v>
      </c>
      <c r="W119" s="9">
        <v>90</v>
      </c>
      <c r="X119" s="10">
        <v>49</v>
      </c>
      <c r="Y119" s="27" t="s">
        <v>60</v>
      </c>
      <c r="Z119" s="15">
        <v>26.5</v>
      </c>
      <c r="AA119" s="13">
        <f>E119*4+F119*3+G119*2+H119*2+I119*1.5+J119*4.5+K119*3+L119*2.5+M119*4.5+N119*3+O119*2.5+P119*3+Q119*2+R119*3+S119*2+T119*1+V119*1.5+U119*1.5+W119*2+X119*2.5+Y119*3.5</f>
        <v>1836.5</v>
      </c>
      <c r="AB119" s="13">
        <f>AA119/Z119</f>
        <v>69.3018867924528</v>
      </c>
      <c r="AC119" s="13">
        <v>0</v>
      </c>
      <c r="AD119" s="16">
        <v>35.5</v>
      </c>
      <c r="AE119" s="27" t="s">
        <v>60</v>
      </c>
      <c r="AF119" s="9">
        <v>66</v>
      </c>
      <c r="AG119" s="27" t="s">
        <v>60</v>
      </c>
      <c r="AH119" s="9">
        <v>61</v>
      </c>
      <c r="AI119" s="9">
        <v>78</v>
      </c>
      <c r="AJ119" s="27" t="s">
        <v>208</v>
      </c>
      <c r="AK119" s="9">
        <v>60</v>
      </c>
      <c r="AL119" s="27" t="s">
        <v>60</v>
      </c>
      <c r="AM119" s="27" t="s">
        <v>60</v>
      </c>
      <c r="AN119" s="9">
        <v>78</v>
      </c>
      <c r="AO119" s="27" t="s">
        <v>69</v>
      </c>
      <c r="AP119" s="9">
        <v>63</v>
      </c>
      <c r="AQ119" s="27" t="s">
        <v>60</v>
      </c>
      <c r="AR119" s="27" t="s">
        <v>60</v>
      </c>
      <c r="AS119" s="27" t="s">
        <v>60</v>
      </c>
      <c r="AT119" s="27" t="s">
        <v>60</v>
      </c>
      <c r="AU119" s="27" t="s">
        <v>60</v>
      </c>
      <c r="AV119" s="27" t="s">
        <v>60</v>
      </c>
      <c r="AW119" s="9">
        <v>82</v>
      </c>
      <c r="AX119" s="27" t="s">
        <v>60</v>
      </c>
      <c r="AY119" s="28" t="s">
        <v>60</v>
      </c>
      <c r="AZ119" s="20">
        <v>67</v>
      </c>
      <c r="BA119" s="20">
        <v>60</v>
      </c>
      <c r="BB119" s="28" t="s">
        <v>60</v>
      </c>
      <c r="BC119" s="29" t="s">
        <v>60</v>
      </c>
      <c r="BD119" s="13">
        <v>29.5</v>
      </c>
      <c r="BE119" s="14">
        <f>AE119*3+AF119*2+AG119*2+AH119*1.5+AI119*3+AJ119*1+AK119*3.5+AL119*6+AM119*1+AN119*3.5+AO119*1+AP119*4.5+AQ119*3+AR119*2.5+AS119*2.5+AT119*2.1+AU119*2+AV119*3+AW119*6+AX119*2+AY119*2.5+AZ119*2+BA119*1.5+BB119*0.5+BC119*4</f>
        <v>2080</v>
      </c>
      <c r="BF119" s="13">
        <f>BE119/BD119</f>
        <v>70.5084745762712</v>
      </c>
      <c r="BG119" s="13">
        <f>AA119+BE119</f>
        <v>3916.5</v>
      </c>
      <c r="BH119" s="13">
        <f>Z119+BD119</f>
        <v>56</v>
      </c>
      <c r="BI119" s="13">
        <f>BG119/BH119</f>
        <v>69.9375</v>
      </c>
    </row>
    <row r="120" spans="1:61">
      <c r="A120" s="8">
        <v>117</v>
      </c>
      <c r="B120" s="27" t="s">
        <v>294</v>
      </c>
      <c r="C120" s="30" t="s">
        <v>295</v>
      </c>
      <c r="D120" s="8">
        <v>27</v>
      </c>
      <c r="E120" s="9">
        <v>78</v>
      </c>
      <c r="F120" s="9">
        <v>76</v>
      </c>
      <c r="G120" s="27" t="s">
        <v>60</v>
      </c>
      <c r="H120" s="9">
        <v>83</v>
      </c>
      <c r="I120" s="27" t="s">
        <v>60</v>
      </c>
      <c r="J120" s="27" t="s">
        <v>60</v>
      </c>
      <c r="K120" s="27" t="s">
        <v>60</v>
      </c>
      <c r="L120" s="27" t="s">
        <v>60</v>
      </c>
      <c r="M120" s="27" t="s">
        <v>60</v>
      </c>
      <c r="N120" s="27" t="s">
        <v>60</v>
      </c>
      <c r="O120" s="9">
        <v>81</v>
      </c>
      <c r="P120" s="9">
        <v>75</v>
      </c>
      <c r="Q120" s="27" t="s">
        <v>60</v>
      </c>
      <c r="R120" s="10">
        <v>50</v>
      </c>
      <c r="S120" s="27" t="s">
        <v>60</v>
      </c>
      <c r="T120" s="27" t="s">
        <v>60</v>
      </c>
      <c r="U120" s="27" t="s">
        <v>60</v>
      </c>
      <c r="V120" s="27" t="s">
        <v>60</v>
      </c>
      <c r="W120" s="9">
        <v>77</v>
      </c>
      <c r="X120" s="9">
        <v>61</v>
      </c>
      <c r="Y120" s="27" t="s">
        <v>60</v>
      </c>
      <c r="Z120" s="15">
        <v>22</v>
      </c>
      <c r="AA120" s="13">
        <f>E120*4+F120*3+G120*2+H120*2+I120*1.5+J120*4.5+K120*3+L120*2.5+M120*4.5+N120*3+O120*2.5+P120*3+Q120*2+R120*3+S120*2+T120*1+V120*1.5+U120*1.5+W120*2+X120*2.5+Y120*3.5</f>
        <v>1590</v>
      </c>
      <c r="AB120" s="13">
        <f>AA120/Z120</f>
        <v>72.2727272727273</v>
      </c>
      <c r="AC120" s="13">
        <v>0</v>
      </c>
      <c r="AD120" s="16">
        <v>20</v>
      </c>
      <c r="AE120" s="27" t="s">
        <v>60</v>
      </c>
      <c r="AF120" s="9">
        <v>76</v>
      </c>
      <c r="AG120" s="27" t="s">
        <v>60</v>
      </c>
      <c r="AH120" s="9">
        <v>84</v>
      </c>
      <c r="AI120" s="27" t="s">
        <v>60</v>
      </c>
      <c r="AJ120" s="27" t="s">
        <v>60</v>
      </c>
      <c r="AK120" s="9">
        <v>61</v>
      </c>
      <c r="AL120" s="27" t="s">
        <v>60</v>
      </c>
      <c r="AM120" s="27" t="s">
        <v>60</v>
      </c>
      <c r="AN120" s="9">
        <v>83</v>
      </c>
      <c r="AO120" s="27" t="s">
        <v>69</v>
      </c>
      <c r="AP120" s="27" t="s">
        <v>60</v>
      </c>
      <c r="AQ120" s="27" t="s">
        <v>60</v>
      </c>
      <c r="AR120" s="27" t="s">
        <v>60</v>
      </c>
      <c r="AS120" s="27" t="s">
        <v>60</v>
      </c>
      <c r="AT120" s="27" t="s">
        <v>60</v>
      </c>
      <c r="AU120" s="27" t="s">
        <v>60</v>
      </c>
      <c r="AV120" s="27" t="s">
        <v>60</v>
      </c>
      <c r="AW120" s="10">
        <v>44</v>
      </c>
      <c r="AX120" s="27" t="s">
        <v>60</v>
      </c>
      <c r="AY120" s="28" t="s">
        <v>60</v>
      </c>
      <c r="AZ120" s="20">
        <v>77</v>
      </c>
      <c r="BA120" s="20">
        <v>77</v>
      </c>
      <c r="BB120" s="28" t="s">
        <v>60</v>
      </c>
      <c r="BC120" s="29" t="s">
        <v>60</v>
      </c>
      <c r="BD120" s="13">
        <v>21</v>
      </c>
      <c r="BE120" s="14">
        <f>AE120*3+AF120*2+AG120*2+AH120*1.5+AI120*3+AJ120*1+AK120*3.5+AL120*6+AM120*1+AN120*3.5+AO120*1+AP120*4.5+AQ120*3+AR120*2.5+AS120*2.5+AT120*2.1+AU120*2+AV120*3+AW120*6+AX120*2+AY120*2.5+AZ120*2+BA120*1.5+BB120*0.5+BC120*4</f>
        <v>1395.5</v>
      </c>
      <c r="BF120" s="13">
        <f>BE120/BD120</f>
        <v>66.452380952381</v>
      </c>
      <c r="BG120" s="13">
        <f>AA120+BE120</f>
        <v>2985.5</v>
      </c>
      <c r="BH120" s="13">
        <f>Z120+BD120</f>
        <v>43</v>
      </c>
      <c r="BI120" s="13">
        <f>BG120/BH120+0.5</f>
        <v>69.9302325581395</v>
      </c>
    </row>
    <row r="121" spans="1:61">
      <c r="A121" s="8">
        <v>118</v>
      </c>
      <c r="B121" s="27" t="s">
        <v>296</v>
      </c>
      <c r="C121" s="27" t="s">
        <v>297</v>
      </c>
      <c r="D121" s="8">
        <v>26.5</v>
      </c>
      <c r="E121" s="9">
        <v>84</v>
      </c>
      <c r="F121" s="9">
        <v>70</v>
      </c>
      <c r="G121" s="27" t="s">
        <v>60</v>
      </c>
      <c r="H121" s="9">
        <v>84</v>
      </c>
      <c r="I121" s="27" t="s">
        <v>60</v>
      </c>
      <c r="J121" s="27" t="s">
        <v>60</v>
      </c>
      <c r="K121" s="27" t="s">
        <v>60</v>
      </c>
      <c r="L121" s="27" t="s">
        <v>60</v>
      </c>
      <c r="M121" s="27" t="s">
        <v>60</v>
      </c>
      <c r="N121" s="27" t="s">
        <v>60</v>
      </c>
      <c r="O121" s="9">
        <v>75</v>
      </c>
      <c r="P121" s="9">
        <v>70</v>
      </c>
      <c r="Q121" s="27" t="s">
        <v>60</v>
      </c>
      <c r="R121" s="9">
        <v>71</v>
      </c>
      <c r="S121" s="27" t="s">
        <v>60</v>
      </c>
      <c r="T121" s="27" t="s">
        <v>60</v>
      </c>
      <c r="U121" s="27" t="s">
        <v>60</v>
      </c>
      <c r="V121" s="27" t="s">
        <v>60</v>
      </c>
      <c r="W121" s="9">
        <v>84</v>
      </c>
      <c r="X121" s="9">
        <v>62</v>
      </c>
      <c r="Y121" s="27" t="s">
        <v>60</v>
      </c>
      <c r="Z121" s="15">
        <v>22</v>
      </c>
      <c r="AA121" s="13">
        <f>E121*4+F121*3+G121*2+H121*2+I121*1.5+J121*4.5+K121*3+L121*2.5+M121*4.5+N121*3+O121*2.5+P121*3+Q121*2+R121*3+S121*2+T121*1+V121*1.5+U121*1.5+W121*2+X121*2.5+Y121*3.5</f>
        <v>1647.5</v>
      </c>
      <c r="AB121" s="13">
        <f>AA121/Z121</f>
        <v>74.8863636363636</v>
      </c>
      <c r="AC121" s="13">
        <v>0</v>
      </c>
      <c r="AD121" s="16">
        <v>23.5</v>
      </c>
      <c r="AE121" s="27" t="s">
        <v>60</v>
      </c>
      <c r="AF121" s="9">
        <v>80</v>
      </c>
      <c r="AG121" s="27" t="s">
        <v>60</v>
      </c>
      <c r="AH121" s="9">
        <v>76</v>
      </c>
      <c r="AI121" s="27" t="s">
        <v>60</v>
      </c>
      <c r="AJ121" s="27" t="s">
        <v>60</v>
      </c>
      <c r="AK121" s="10">
        <v>51</v>
      </c>
      <c r="AL121" s="27" t="s">
        <v>60</v>
      </c>
      <c r="AM121" s="27" t="s">
        <v>60</v>
      </c>
      <c r="AN121" s="9">
        <v>80</v>
      </c>
      <c r="AO121" s="27" t="s">
        <v>61</v>
      </c>
      <c r="AP121" s="9">
        <v>62</v>
      </c>
      <c r="AQ121" s="27" t="s">
        <v>60</v>
      </c>
      <c r="AR121" s="27" t="s">
        <v>60</v>
      </c>
      <c r="AS121" s="27" t="s">
        <v>60</v>
      </c>
      <c r="AT121" s="27" t="s">
        <v>60</v>
      </c>
      <c r="AU121" s="27" t="s">
        <v>60</v>
      </c>
      <c r="AV121" s="27" t="s">
        <v>60</v>
      </c>
      <c r="AW121" s="10">
        <v>50</v>
      </c>
      <c r="AX121" s="27" t="s">
        <v>60</v>
      </c>
      <c r="AY121" s="28" t="s">
        <v>60</v>
      </c>
      <c r="AZ121" s="20">
        <v>81</v>
      </c>
      <c r="BA121" s="20">
        <v>82</v>
      </c>
      <c r="BB121" s="28" t="s">
        <v>60</v>
      </c>
      <c r="BC121" s="29" t="s">
        <v>60</v>
      </c>
      <c r="BD121" s="13">
        <v>25.5</v>
      </c>
      <c r="BE121" s="14">
        <f>AE121*3+AF121*2+AG121*2+AH121*1.5+AI121*3+AJ121*1+AK121*3.5+AL121*6+AM121*1+AN121*3.5+AO121*1+AP121*4.5+AQ121*3+AR121*2.5+AS121*2.5+AT121*2.1+AU121*2+AV121*3+AW121*6+AX121*2+AY121*2.5+AZ121*2+BA121*1.5+BB121*0.5+BC121*4</f>
        <v>1666.5</v>
      </c>
      <c r="BF121" s="13">
        <f>BE121/BD121</f>
        <v>65.3529411764706</v>
      </c>
      <c r="BG121" s="13">
        <f>AA121+BE121</f>
        <v>3314</v>
      </c>
      <c r="BH121" s="13">
        <f>Z121+BD121</f>
        <v>47.5</v>
      </c>
      <c r="BI121" s="13">
        <f>BG121/BH121</f>
        <v>69.7684210526316</v>
      </c>
    </row>
    <row r="122" spans="1:61">
      <c r="A122" s="8">
        <v>119</v>
      </c>
      <c r="B122" s="27" t="s">
        <v>298</v>
      </c>
      <c r="C122" s="30" t="s">
        <v>299</v>
      </c>
      <c r="D122" s="8">
        <v>30</v>
      </c>
      <c r="E122" s="9">
        <v>70</v>
      </c>
      <c r="F122" s="9">
        <v>70</v>
      </c>
      <c r="G122" s="27" t="s">
        <v>60</v>
      </c>
      <c r="H122" s="9">
        <v>81</v>
      </c>
      <c r="I122" s="27" t="s">
        <v>60</v>
      </c>
      <c r="J122" s="27" t="s">
        <v>60</v>
      </c>
      <c r="K122" s="27" t="s">
        <v>60</v>
      </c>
      <c r="L122" s="27" t="s">
        <v>60</v>
      </c>
      <c r="M122" s="27" t="s">
        <v>60</v>
      </c>
      <c r="N122" s="27" t="s">
        <v>60</v>
      </c>
      <c r="O122" s="9">
        <v>70</v>
      </c>
      <c r="P122" s="9">
        <v>62</v>
      </c>
      <c r="Q122" s="27" t="s">
        <v>60</v>
      </c>
      <c r="R122" s="10">
        <v>50</v>
      </c>
      <c r="S122" s="27" t="s">
        <v>60</v>
      </c>
      <c r="T122" s="27" t="s">
        <v>60</v>
      </c>
      <c r="U122" s="27" t="s">
        <v>60</v>
      </c>
      <c r="V122" s="27" t="s">
        <v>60</v>
      </c>
      <c r="W122" s="9">
        <v>78</v>
      </c>
      <c r="X122" s="10">
        <v>13</v>
      </c>
      <c r="Y122" s="27" t="s">
        <v>60</v>
      </c>
      <c r="Z122" s="15">
        <v>22</v>
      </c>
      <c r="AA122" s="13">
        <f>E122*4+F122*3+G122*2+H122*2+I122*1.5+J122*4.5+K122*3+L122*2.5+M122*4.5+N122*3+O122*2.5+P122*3+Q122*2+R122*3+S122*2+T122*1+V122*1.5+U122*1.5+W122*2+X122*2.5+Y122*3.5</f>
        <v>1351.5</v>
      </c>
      <c r="AB122" s="13">
        <f>AA122/Z122</f>
        <v>61.4318181818182</v>
      </c>
      <c r="AC122" s="13">
        <v>0</v>
      </c>
      <c r="AD122" s="16">
        <v>23</v>
      </c>
      <c r="AE122" s="27" t="s">
        <v>60</v>
      </c>
      <c r="AF122" s="9">
        <v>76</v>
      </c>
      <c r="AG122" s="27" t="s">
        <v>60</v>
      </c>
      <c r="AH122" s="9">
        <v>74</v>
      </c>
      <c r="AI122" s="27" t="s">
        <v>60</v>
      </c>
      <c r="AJ122" s="27" t="s">
        <v>60</v>
      </c>
      <c r="AK122" s="9">
        <v>76</v>
      </c>
      <c r="AL122" s="27" t="s">
        <v>60</v>
      </c>
      <c r="AM122" s="27" t="s">
        <v>60</v>
      </c>
      <c r="AN122" s="9">
        <v>88</v>
      </c>
      <c r="AO122" s="27" t="s">
        <v>66</v>
      </c>
      <c r="AP122" s="27" t="s">
        <v>60</v>
      </c>
      <c r="AQ122" s="27" t="s">
        <v>60</v>
      </c>
      <c r="AR122" s="27" t="s">
        <v>60</v>
      </c>
      <c r="AS122" s="27" t="s">
        <v>60</v>
      </c>
      <c r="AT122" s="27" t="s">
        <v>60</v>
      </c>
      <c r="AU122" s="27" t="s">
        <v>60</v>
      </c>
      <c r="AV122" s="27" t="s">
        <v>60</v>
      </c>
      <c r="AW122" s="9">
        <v>73</v>
      </c>
      <c r="AX122" s="27" t="s">
        <v>60</v>
      </c>
      <c r="AY122" s="28" t="s">
        <v>60</v>
      </c>
      <c r="AZ122" s="20">
        <v>81</v>
      </c>
      <c r="BA122" s="20">
        <v>77</v>
      </c>
      <c r="BB122" s="28" t="s">
        <v>60</v>
      </c>
      <c r="BC122" s="29" t="s">
        <v>60</v>
      </c>
      <c r="BD122" s="13">
        <v>21</v>
      </c>
      <c r="BE122" s="14">
        <f>AE122*3+AF122*2+AG122*2+AH122*1.5+AI122*3+AJ122*1+AK122*3.5+AL122*6+AM122*1+AN122*3.5+AO122*1+AP122*4.5+AQ122*3+AR122*2.5+AS122*2.5+AT122*2.1+AU122*2+AV122*3+AW122*6+AX122*2+AY122*2.5+AZ122*2+BA122*1.5+BB122*0.5+BC122*4</f>
        <v>1642.5</v>
      </c>
      <c r="BF122" s="13">
        <f>BE122/BD122</f>
        <v>78.2142857142857</v>
      </c>
      <c r="BG122" s="13">
        <f>AA122+BE122</f>
        <v>2994</v>
      </c>
      <c r="BH122" s="13">
        <f>Z122+BD122</f>
        <v>43</v>
      </c>
      <c r="BI122" s="13">
        <f t="shared" ref="BI120:BI123" si="35">BG122/BH122</f>
        <v>69.6279069767442</v>
      </c>
    </row>
    <row r="123" spans="1:61">
      <c r="A123" s="8">
        <v>120</v>
      </c>
      <c r="B123" s="27" t="s">
        <v>300</v>
      </c>
      <c r="C123" s="30" t="s">
        <v>301</v>
      </c>
      <c r="D123" s="8">
        <v>23.5</v>
      </c>
      <c r="E123" s="9">
        <v>86</v>
      </c>
      <c r="F123" s="9">
        <v>71</v>
      </c>
      <c r="G123" s="27" t="s">
        <v>60</v>
      </c>
      <c r="H123" s="9">
        <v>80</v>
      </c>
      <c r="I123" s="27" t="s">
        <v>60</v>
      </c>
      <c r="J123" s="27" t="s">
        <v>60</v>
      </c>
      <c r="K123" s="27" t="s">
        <v>60</v>
      </c>
      <c r="L123" s="27" t="s">
        <v>60</v>
      </c>
      <c r="M123" s="27" t="s">
        <v>60</v>
      </c>
      <c r="N123" s="27" t="s">
        <v>60</v>
      </c>
      <c r="O123" s="9">
        <v>76</v>
      </c>
      <c r="P123" s="9">
        <v>74</v>
      </c>
      <c r="Q123" s="27" t="s">
        <v>60</v>
      </c>
      <c r="R123" s="30" t="s">
        <v>60</v>
      </c>
      <c r="S123" s="27" t="s">
        <v>60</v>
      </c>
      <c r="T123" s="27" t="s">
        <v>60</v>
      </c>
      <c r="U123" s="27" t="s">
        <v>60</v>
      </c>
      <c r="V123" s="27" t="s">
        <v>60</v>
      </c>
      <c r="W123" s="9">
        <v>73</v>
      </c>
      <c r="X123" s="9">
        <v>90</v>
      </c>
      <c r="Y123" s="27" t="s">
        <v>60</v>
      </c>
      <c r="Z123" s="15">
        <v>22</v>
      </c>
      <c r="AA123" s="13">
        <f>E123*4+F123*3+G123*2+H123*2+I123*1.5+J123*4.5+K123*3+L123*2.5+M123*4.5+N123*3+O123*2.5+P123*3+Q123*2+R123*3+S123*2+T123*1+V123*1.5+U123*1.5+W123*2+X123*2.5+Y123*3.5</f>
        <v>1500</v>
      </c>
      <c r="AB123" s="13">
        <f>AA123/Z123</f>
        <v>68.1818181818182</v>
      </c>
      <c r="AC123" s="13">
        <v>0</v>
      </c>
      <c r="AD123" s="16">
        <v>22.5</v>
      </c>
      <c r="AE123" s="27" t="s">
        <v>60</v>
      </c>
      <c r="AF123" s="9">
        <v>67</v>
      </c>
      <c r="AG123" s="27" t="s">
        <v>60</v>
      </c>
      <c r="AH123" s="9">
        <v>73</v>
      </c>
      <c r="AI123" s="27" t="s">
        <v>60</v>
      </c>
      <c r="AJ123" s="27" t="s">
        <v>60</v>
      </c>
      <c r="AK123" s="9">
        <v>76</v>
      </c>
      <c r="AL123" s="27" t="s">
        <v>60</v>
      </c>
      <c r="AM123" s="27" t="s">
        <v>60</v>
      </c>
      <c r="AN123" s="9">
        <v>78</v>
      </c>
      <c r="AO123" s="27" t="s">
        <v>69</v>
      </c>
      <c r="AP123" s="27" t="s">
        <v>60</v>
      </c>
      <c r="AQ123" s="27" t="s">
        <v>60</v>
      </c>
      <c r="AR123" s="27" t="s">
        <v>60</v>
      </c>
      <c r="AS123" s="27" t="s">
        <v>60</v>
      </c>
      <c r="AT123" s="27" t="s">
        <v>60</v>
      </c>
      <c r="AU123" s="27" t="s">
        <v>60</v>
      </c>
      <c r="AV123" s="27" t="s">
        <v>60</v>
      </c>
      <c r="AW123" s="10">
        <v>52</v>
      </c>
      <c r="AX123" s="27" t="s">
        <v>60</v>
      </c>
      <c r="AY123" s="20">
        <v>83</v>
      </c>
      <c r="AZ123" s="20">
        <v>72</v>
      </c>
      <c r="BA123" s="20">
        <v>74</v>
      </c>
      <c r="BB123" s="28" t="s">
        <v>60</v>
      </c>
      <c r="BC123" s="29" t="s">
        <v>60</v>
      </c>
      <c r="BD123" s="13">
        <v>23.5</v>
      </c>
      <c r="BE123" s="14">
        <f>AE123*3+AF123*2+AG123*2+AH123*1.5+AI123*3+AJ123*1+AK123*3.5+AL123*6+AM123*1+AN123*3.5+AO123*1+AP123*4.5+AQ123*3+AR123*2.5+AS123*2.5+AT123*2.1+AU123*2+AV123*3+AW123*6+AX123*2+AY123*2.5+AZ123*2+BA123*1.5+BB123*0.5+BC123*4</f>
        <v>1637</v>
      </c>
      <c r="BF123" s="13">
        <f>BE123/BD123</f>
        <v>69.6595744680851</v>
      </c>
      <c r="BG123" s="13">
        <f>AA123+BE123</f>
        <v>3137</v>
      </c>
      <c r="BH123" s="13">
        <f>Z123+BD123</f>
        <v>45.5</v>
      </c>
      <c r="BI123" s="13">
        <f>BG123/BH123</f>
        <v>68.945054945055</v>
      </c>
    </row>
    <row r="124" spans="1:61">
      <c r="A124" s="8">
        <v>121</v>
      </c>
      <c r="B124" s="27" t="s">
        <v>302</v>
      </c>
      <c r="C124" s="30" t="s">
        <v>303</v>
      </c>
      <c r="D124" s="8">
        <v>31</v>
      </c>
      <c r="E124" s="9">
        <v>78</v>
      </c>
      <c r="F124" s="9">
        <v>66</v>
      </c>
      <c r="G124" s="27" t="s">
        <v>60</v>
      </c>
      <c r="H124" s="9">
        <v>76</v>
      </c>
      <c r="I124" s="27" t="s">
        <v>60</v>
      </c>
      <c r="J124" s="27" t="s">
        <v>60</v>
      </c>
      <c r="K124" s="27" t="s">
        <v>60</v>
      </c>
      <c r="L124" s="27" t="s">
        <v>60</v>
      </c>
      <c r="M124" s="27" t="s">
        <v>60</v>
      </c>
      <c r="N124" s="9">
        <v>68</v>
      </c>
      <c r="O124" s="9">
        <v>71</v>
      </c>
      <c r="P124" s="9">
        <v>68</v>
      </c>
      <c r="Q124" s="27" t="s">
        <v>60</v>
      </c>
      <c r="R124" s="9">
        <v>68</v>
      </c>
      <c r="S124" s="27" t="s">
        <v>60</v>
      </c>
      <c r="T124" s="27" t="s">
        <v>60</v>
      </c>
      <c r="U124" s="9">
        <v>73</v>
      </c>
      <c r="V124" s="27" t="s">
        <v>60</v>
      </c>
      <c r="W124" s="9">
        <v>73</v>
      </c>
      <c r="X124" s="10">
        <v>39</v>
      </c>
      <c r="Y124" s="27" t="s">
        <v>60</v>
      </c>
      <c r="Z124" s="15">
        <v>26.5</v>
      </c>
      <c r="AA124" s="13">
        <f>E124*4+F124*3+G124*2+H124*2+I124*1.5+J124*4.5+K124*3+L124*2.5+M124*4.5+N124*3+O124*2.5+P124*3+Q124*2+R124*3+S124*2+T124*1+V124*1.5+U124*1.5+W124*2+X124*2.5+Y124*3.5</f>
        <v>1804.5</v>
      </c>
      <c r="AB124" s="13">
        <f>AA124/Z124</f>
        <v>68.0943396226415</v>
      </c>
      <c r="AC124" s="13">
        <v>0</v>
      </c>
      <c r="AD124" s="16">
        <v>34</v>
      </c>
      <c r="AE124" s="27" t="s">
        <v>60</v>
      </c>
      <c r="AF124" s="9">
        <v>66</v>
      </c>
      <c r="AG124" s="27" t="s">
        <v>60</v>
      </c>
      <c r="AH124" s="9">
        <v>71</v>
      </c>
      <c r="AI124" s="9">
        <v>70</v>
      </c>
      <c r="AJ124" s="27" t="s">
        <v>61</v>
      </c>
      <c r="AK124" s="10">
        <v>52</v>
      </c>
      <c r="AL124" s="27" t="s">
        <v>60</v>
      </c>
      <c r="AM124" s="27" t="s">
        <v>60</v>
      </c>
      <c r="AN124" s="9">
        <v>77</v>
      </c>
      <c r="AO124" s="27" t="s">
        <v>69</v>
      </c>
      <c r="AP124" s="9">
        <v>61</v>
      </c>
      <c r="AQ124" s="27" t="s">
        <v>60</v>
      </c>
      <c r="AR124" s="27" t="s">
        <v>60</v>
      </c>
      <c r="AS124" s="27" t="s">
        <v>60</v>
      </c>
      <c r="AT124" s="27" t="s">
        <v>60</v>
      </c>
      <c r="AU124" s="9">
        <v>64</v>
      </c>
      <c r="AV124" s="27" t="s">
        <v>60</v>
      </c>
      <c r="AW124" s="9">
        <v>72</v>
      </c>
      <c r="AX124" s="27" t="s">
        <v>60</v>
      </c>
      <c r="AY124" s="28" t="s">
        <v>60</v>
      </c>
      <c r="AZ124" s="20">
        <v>77</v>
      </c>
      <c r="BA124" s="20">
        <v>71</v>
      </c>
      <c r="BB124" s="28" t="s">
        <v>60</v>
      </c>
      <c r="BC124" s="29" t="s">
        <v>60</v>
      </c>
      <c r="BD124" s="13">
        <v>31.5</v>
      </c>
      <c r="BE124" s="14">
        <f>AE124*3+AF124*2+AG124*2+AH124*1.5+AI124*3+AJ124*1+AK124*3.5+AL124*6+AM124*1+AN124*3.5+AO124*1+AP124*4.5+AQ124*3+AR124*2.5+AS124*2.5+AT124*2.1+AU124*2+AV124*3+AW124*6+AX124*2+AY124*2.5+AZ124*2+BA124*1.5+BB124*0.5+BC124*4</f>
        <v>2145</v>
      </c>
      <c r="BF124" s="13">
        <f>BE124/BD124</f>
        <v>68.0952380952381</v>
      </c>
      <c r="BG124" s="13">
        <f>AA124+BE124</f>
        <v>3949.5</v>
      </c>
      <c r="BH124" s="13">
        <f>Z124+BD124</f>
        <v>58</v>
      </c>
      <c r="BI124" s="13">
        <f>BG124/BH124+0.5</f>
        <v>68.5948275862069</v>
      </c>
    </row>
    <row r="125" spans="1:61">
      <c r="A125" s="8">
        <v>122</v>
      </c>
      <c r="B125" s="27" t="s">
        <v>304</v>
      </c>
      <c r="C125" s="27" t="s">
        <v>305</v>
      </c>
      <c r="D125" s="8">
        <v>26.5</v>
      </c>
      <c r="E125" s="9">
        <v>65</v>
      </c>
      <c r="F125" s="9">
        <v>60</v>
      </c>
      <c r="G125" s="9">
        <v>71</v>
      </c>
      <c r="H125" s="9">
        <v>74</v>
      </c>
      <c r="I125" s="27" t="s">
        <v>60</v>
      </c>
      <c r="J125" s="27" t="s">
        <v>60</v>
      </c>
      <c r="K125" s="27" t="s">
        <v>60</v>
      </c>
      <c r="L125" s="27" t="s">
        <v>60</v>
      </c>
      <c r="M125" s="27" t="s">
        <v>60</v>
      </c>
      <c r="N125" s="27" t="s">
        <v>60</v>
      </c>
      <c r="O125" s="9">
        <v>78</v>
      </c>
      <c r="P125" s="9">
        <v>72</v>
      </c>
      <c r="Q125" s="27" t="s">
        <v>60</v>
      </c>
      <c r="R125" s="9">
        <v>73</v>
      </c>
      <c r="S125" s="27" t="s">
        <v>60</v>
      </c>
      <c r="T125" s="27" t="s">
        <v>60</v>
      </c>
      <c r="U125" s="27" t="s">
        <v>60</v>
      </c>
      <c r="V125" s="27" t="s">
        <v>60</v>
      </c>
      <c r="W125" s="9">
        <v>78</v>
      </c>
      <c r="X125" s="10">
        <v>28</v>
      </c>
      <c r="Y125" s="27" t="s">
        <v>60</v>
      </c>
      <c r="Z125" s="15">
        <v>24</v>
      </c>
      <c r="AA125" s="13">
        <f>E125*4+F125*3+G125*2+H125*2+I125*1.5+J125*4.5+K125*3+L125*2.5+M125*4.5+N125*3+O125*2.5+P125*3+Q125*2+R125*3+S125*2+T125*1+V125*1.5+U125*1.5+W125*2+X125*2.5+Y125*3.5</f>
        <v>1586</v>
      </c>
      <c r="AB125" s="13">
        <f>AA125/Z125</f>
        <v>66.0833333333333</v>
      </c>
      <c r="AC125" s="13">
        <v>0</v>
      </c>
      <c r="AD125" s="16">
        <v>27</v>
      </c>
      <c r="AE125" s="27" t="s">
        <v>60</v>
      </c>
      <c r="AF125" s="9">
        <v>71</v>
      </c>
      <c r="AG125" s="27" t="s">
        <v>60</v>
      </c>
      <c r="AH125" s="9">
        <v>70</v>
      </c>
      <c r="AI125" s="27" t="s">
        <v>60</v>
      </c>
      <c r="AJ125" s="27" t="s">
        <v>208</v>
      </c>
      <c r="AK125" s="9">
        <v>73</v>
      </c>
      <c r="AL125" s="27" t="s">
        <v>60</v>
      </c>
      <c r="AM125" s="27" t="s">
        <v>60</v>
      </c>
      <c r="AN125" s="9">
        <v>74</v>
      </c>
      <c r="AO125" s="27" t="s">
        <v>69</v>
      </c>
      <c r="AP125" s="27" t="s">
        <v>60</v>
      </c>
      <c r="AQ125" s="27" t="s">
        <v>60</v>
      </c>
      <c r="AR125" s="27" t="s">
        <v>60</v>
      </c>
      <c r="AS125" s="27" t="s">
        <v>60</v>
      </c>
      <c r="AT125" s="27" t="s">
        <v>60</v>
      </c>
      <c r="AU125" s="27" t="s">
        <v>60</v>
      </c>
      <c r="AV125" s="27" t="s">
        <v>60</v>
      </c>
      <c r="AW125" s="9">
        <v>64</v>
      </c>
      <c r="AX125" s="27" t="s">
        <v>60</v>
      </c>
      <c r="AY125" s="28" t="s">
        <v>60</v>
      </c>
      <c r="AZ125" s="20">
        <v>60</v>
      </c>
      <c r="BA125" s="20">
        <v>84</v>
      </c>
      <c r="BB125" s="28" t="s">
        <v>60</v>
      </c>
      <c r="BC125" s="29" t="s">
        <v>60</v>
      </c>
      <c r="BD125" s="13">
        <v>22</v>
      </c>
      <c r="BE125" s="14">
        <f>AE125*3+AF125*2+AG125*2+AH125*1.5+AI125*3+AJ125*1+AK125*3.5+AL125*6+AM125*1+AN125*3.5+AO125*1+AP125*4.5+AQ125*3+AR125*2.5+AS125*2.5+AT125*2.1+AU125*2+AV125*3+AW125*6+AX125*2+AY125*2.5+AZ125*2+BA125*1.5+BB125*0.5+BC125*4</f>
        <v>1531.5</v>
      </c>
      <c r="BF125" s="13">
        <f>BE125/BD125</f>
        <v>69.6136363636364</v>
      </c>
      <c r="BG125" s="13">
        <f>AA125+BE125</f>
        <v>3117.5</v>
      </c>
      <c r="BH125" s="13">
        <f>Z125+BD125</f>
        <v>46</v>
      </c>
      <c r="BI125" s="13">
        <f t="shared" ref="BI125:BI136" si="36">BG125/BH125</f>
        <v>67.7717391304348</v>
      </c>
    </row>
    <row r="126" spans="1:61">
      <c r="A126" s="8">
        <v>123</v>
      </c>
      <c r="B126" s="27" t="s">
        <v>306</v>
      </c>
      <c r="C126" s="30" t="s">
        <v>307</v>
      </c>
      <c r="D126" s="8">
        <v>30.5</v>
      </c>
      <c r="E126" s="9">
        <v>73</v>
      </c>
      <c r="F126" s="9">
        <v>71</v>
      </c>
      <c r="G126" s="27" t="s">
        <v>60</v>
      </c>
      <c r="H126" s="9">
        <v>82</v>
      </c>
      <c r="I126" s="27" t="s">
        <v>60</v>
      </c>
      <c r="J126" s="10">
        <v>38</v>
      </c>
      <c r="K126" s="27" t="s">
        <v>60</v>
      </c>
      <c r="L126" s="27" t="s">
        <v>60</v>
      </c>
      <c r="M126" s="27" t="s">
        <v>60</v>
      </c>
      <c r="N126" s="9">
        <v>74</v>
      </c>
      <c r="O126" s="9">
        <v>75</v>
      </c>
      <c r="P126" s="9">
        <v>72</v>
      </c>
      <c r="Q126" s="27" t="s">
        <v>60</v>
      </c>
      <c r="R126" s="10">
        <v>49</v>
      </c>
      <c r="S126" s="27" t="s">
        <v>60</v>
      </c>
      <c r="T126" s="27" t="s">
        <v>60</v>
      </c>
      <c r="U126" s="27" t="s">
        <v>60</v>
      </c>
      <c r="V126" s="27" t="s">
        <v>60</v>
      </c>
      <c r="W126" s="9">
        <v>65</v>
      </c>
      <c r="X126" s="10">
        <v>26</v>
      </c>
      <c r="Y126" s="27" t="s">
        <v>60</v>
      </c>
      <c r="Z126" s="15">
        <v>29.5</v>
      </c>
      <c r="AA126" s="13">
        <f>E126*4+F126*3+G126*2+H126*2+I126*1.5+J126*4.5+K126*3+L126*2.5+M126*4.5+N126*3+O126*2.5+P126*3+Q126*2+R126*3+S126*2+T126*1+V126*1.5+U126*1.5+W126*2+X126*2.5+Y126*3.5</f>
        <v>1807.5</v>
      </c>
      <c r="AB126" s="13">
        <f>AA126/Z126</f>
        <v>61.271186440678</v>
      </c>
      <c r="AC126" s="13">
        <v>0</v>
      </c>
      <c r="AD126" s="16">
        <v>23</v>
      </c>
      <c r="AE126" s="27" t="s">
        <v>60</v>
      </c>
      <c r="AF126" s="9">
        <v>83</v>
      </c>
      <c r="AG126" s="27" t="s">
        <v>60</v>
      </c>
      <c r="AH126" s="9">
        <v>81</v>
      </c>
      <c r="AI126" s="27" t="s">
        <v>60</v>
      </c>
      <c r="AJ126" s="27" t="s">
        <v>60</v>
      </c>
      <c r="AK126" s="9">
        <v>81</v>
      </c>
      <c r="AL126" s="27" t="s">
        <v>60</v>
      </c>
      <c r="AM126" s="27" t="s">
        <v>60</v>
      </c>
      <c r="AN126" s="9">
        <v>78</v>
      </c>
      <c r="AO126" s="27" t="s">
        <v>66</v>
      </c>
      <c r="AP126" s="27" t="s">
        <v>60</v>
      </c>
      <c r="AQ126" s="27" t="s">
        <v>60</v>
      </c>
      <c r="AR126" s="27" t="s">
        <v>60</v>
      </c>
      <c r="AS126" s="27" t="s">
        <v>60</v>
      </c>
      <c r="AT126" s="27" t="s">
        <v>60</v>
      </c>
      <c r="AU126" s="27" t="s">
        <v>60</v>
      </c>
      <c r="AV126" s="27" t="s">
        <v>60</v>
      </c>
      <c r="AW126" s="9">
        <v>69</v>
      </c>
      <c r="AX126" s="27" t="s">
        <v>60</v>
      </c>
      <c r="AY126" s="28" t="s">
        <v>60</v>
      </c>
      <c r="AZ126" s="20">
        <v>72</v>
      </c>
      <c r="BA126" s="20">
        <v>71</v>
      </c>
      <c r="BB126" s="28" t="s">
        <v>60</v>
      </c>
      <c r="BC126" s="29" t="s">
        <v>60</v>
      </c>
      <c r="BD126" s="13">
        <v>21</v>
      </c>
      <c r="BE126" s="14">
        <f>AE126*3+AF126*2+AG126*2+AH126*1.5+AI126*3+AJ126*1+AK126*3.5+AL126*6+AM126*1+AN126*3.5+AO126*1+AP126*4.5+AQ126*3+AR126*2.5+AS126*2.5+AT126*2.1+AU126*2+AV126*3+AW126*6+AX126*2+AY126*2.5+AZ126*2+BA126*1.5+BB126*0.5+BC126*4</f>
        <v>1598.5</v>
      </c>
      <c r="BF126" s="13">
        <f>BE126/BD126</f>
        <v>76.1190476190476</v>
      </c>
      <c r="BG126" s="13">
        <f>AA126+BE126</f>
        <v>3406</v>
      </c>
      <c r="BH126" s="13">
        <f>Z126+BD126</f>
        <v>50.5</v>
      </c>
      <c r="BI126" s="13">
        <f>BG126/BH126</f>
        <v>67.4455445544555</v>
      </c>
    </row>
    <row r="127" spans="1:61">
      <c r="A127" s="8">
        <v>124</v>
      </c>
      <c r="B127" s="27" t="s">
        <v>308</v>
      </c>
      <c r="C127" s="30" t="s">
        <v>309</v>
      </c>
      <c r="D127" s="8">
        <v>21.5</v>
      </c>
      <c r="E127" s="9">
        <v>82</v>
      </c>
      <c r="F127" s="9">
        <v>60</v>
      </c>
      <c r="G127" s="27" t="s">
        <v>60</v>
      </c>
      <c r="H127" s="9">
        <v>71</v>
      </c>
      <c r="I127" s="27" t="s">
        <v>60</v>
      </c>
      <c r="J127" s="27" t="s">
        <v>60</v>
      </c>
      <c r="K127" s="27" t="s">
        <v>60</v>
      </c>
      <c r="L127" s="27" t="s">
        <v>60</v>
      </c>
      <c r="M127" s="27" t="s">
        <v>60</v>
      </c>
      <c r="N127" s="27" t="s">
        <v>60</v>
      </c>
      <c r="O127" s="9">
        <v>78</v>
      </c>
      <c r="P127" s="10">
        <v>56</v>
      </c>
      <c r="Q127" s="27" t="s">
        <v>60</v>
      </c>
      <c r="R127" s="10">
        <v>52</v>
      </c>
      <c r="S127" s="27" t="s">
        <v>60</v>
      </c>
      <c r="T127" s="27" t="s">
        <v>60</v>
      </c>
      <c r="U127" s="27" t="s">
        <v>60</v>
      </c>
      <c r="V127" s="27" t="s">
        <v>60</v>
      </c>
      <c r="W127" s="9">
        <v>74</v>
      </c>
      <c r="X127" s="10">
        <v>39</v>
      </c>
      <c r="Y127" s="27" t="s">
        <v>60</v>
      </c>
      <c r="Z127" s="15">
        <v>22</v>
      </c>
      <c r="AA127" s="13">
        <f>E127*4+F127*3+G127*2+H127*2+I127*1.5+J127*4.5+K127*3+L127*2.5+M127*4.5+N127*3+O127*2.5+P127*3+Q127*2+R127*3+S127*2+T127*1+V127*1.5+U127*1.5+W127*2+X127*2.5+Y127*3.5</f>
        <v>1414.5</v>
      </c>
      <c r="AB127" s="13">
        <f>AA127/Z127</f>
        <v>64.2954545454546</v>
      </c>
      <c r="AC127" s="13">
        <v>0</v>
      </c>
      <c r="AD127" s="16">
        <v>31</v>
      </c>
      <c r="AE127" s="9">
        <v>60</v>
      </c>
      <c r="AF127" s="9">
        <v>67</v>
      </c>
      <c r="AG127" s="27" t="s">
        <v>60</v>
      </c>
      <c r="AH127" s="9">
        <v>76</v>
      </c>
      <c r="AI127" s="27" t="s">
        <v>60</v>
      </c>
      <c r="AJ127" s="27" t="s">
        <v>60</v>
      </c>
      <c r="AK127" s="9">
        <v>61</v>
      </c>
      <c r="AL127" s="27" t="s">
        <v>60</v>
      </c>
      <c r="AM127" s="27" t="s">
        <v>60</v>
      </c>
      <c r="AN127" s="9">
        <v>72</v>
      </c>
      <c r="AO127" s="27" t="s">
        <v>66</v>
      </c>
      <c r="AP127" s="27" t="s">
        <v>60</v>
      </c>
      <c r="AQ127" s="27" t="s">
        <v>60</v>
      </c>
      <c r="AR127" s="27" t="s">
        <v>60</v>
      </c>
      <c r="AS127" s="27" t="s">
        <v>60</v>
      </c>
      <c r="AT127" s="27" t="s">
        <v>60</v>
      </c>
      <c r="AU127" s="9">
        <v>70</v>
      </c>
      <c r="AV127" s="27" t="s">
        <v>60</v>
      </c>
      <c r="AW127" s="9">
        <v>70</v>
      </c>
      <c r="AX127" s="27" t="s">
        <v>60</v>
      </c>
      <c r="AY127" s="28" t="s">
        <v>60</v>
      </c>
      <c r="AZ127" s="20">
        <v>77</v>
      </c>
      <c r="BA127" s="20">
        <v>83</v>
      </c>
      <c r="BB127" s="28" t="s">
        <v>60</v>
      </c>
      <c r="BC127" s="29" t="s">
        <v>60</v>
      </c>
      <c r="BD127" s="13">
        <v>26</v>
      </c>
      <c r="BE127" s="14">
        <f>AE127*3+AF127*2+AG127*2+AH127*1.5+AI127*3+AJ127*1+AK127*3.5+AL127*6+AM127*1+AN127*3.5+AO127*1+AP127*4.5+AQ127*3+AR127*2.5+AS127*2.5+AT127*2.1+AU127*2+AV127*3+AW127*6+AX127*2+AY127*2.5+AZ127*2+BA127*1.5+BB127*0.5+BC127*4</f>
        <v>1822</v>
      </c>
      <c r="BF127" s="13">
        <f>BE127/BD127</f>
        <v>70.0769230769231</v>
      </c>
      <c r="BG127" s="13">
        <f>AA127+BE127</f>
        <v>3236.5</v>
      </c>
      <c r="BH127" s="13">
        <f>Z127+BD127</f>
        <v>48</v>
      </c>
      <c r="BI127" s="13">
        <f>BG127/BH127</f>
        <v>67.4270833333333</v>
      </c>
    </row>
    <row r="128" spans="1:61">
      <c r="A128" s="8">
        <v>125</v>
      </c>
      <c r="B128" s="27" t="s">
        <v>310</v>
      </c>
      <c r="C128" s="30" t="s">
        <v>311</v>
      </c>
      <c r="D128" s="8">
        <v>24.5</v>
      </c>
      <c r="E128" s="10">
        <v>47</v>
      </c>
      <c r="F128" s="10">
        <v>46</v>
      </c>
      <c r="G128" s="27" t="s">
        <v>60</v>
      </c>
      <c r="H128" s="9">
        <v>63</v>
      </c>
      <c r="I128" s="27" t="s">
        <v>60</v>
      </c>
      <c r="J128" s="27" t="s">
        <v>60</v>
      </c>
      <c r="K128" s="27" t="s">
        <v>60</v>
      </c>
      <c r="L128" s="27" t="s">
        <v>60</v>
      </c>
      <c r="M128" s="27" t="s">
        <v>60</v>
      </c>
      <c r="N128" s="27" t="s">
        <v>60</v>
      </c>
      <c r="O128" s="9">
        <v>74</v>
      </c>
      <c r="P128" s="10">
        <v>56</v>
      </c>
      <c r="Q128" s="27" t="s">
        <v>60</v>
      </c>
      <c r="R128" s="9">
        <v>66</v>
      </c>
      <c r="S128" s="27" t="s">
        <v>60</v>
      </c>
      <c r="T128" s="27" t="s">
        <v>60</v>
      </c>
      <c r="U128" s="27" t="s">
        <v>60</v>
      </c>
      <c r="V128" s="27" t="s">
        <v>60</v>
      </c>
      <c r="W128" s="9">
        <v>75</v>
      </c>
      <c r="X128" s="10">
        <v>30</v>
      </c>
      <c r="Y128" s="27" t="s">
        <v>60</v>
      </c>
      <c r="Z128" s="15">
        <v>22</v>
      </c>
      <c r="AA128" s="13">
        <f>E128*4+F128*3+G128*2+H128*2+I128*1.5+J128*4.5+K128*3+L128*2.5+M128*4.5+N128*3+O128*2.5+P128*3+Q128*2+R128*3+S128*2+T128*1+V128*1.5+U128*1.5+W128*2+X128*2.5+Y128*3.5</f>
        <v>1228</v>
      </c>
      <c r="AB128" s="13">
        <f>AA128/Z128</f>
        <v>55.8181818181818</v>
      </c>
      <c r="AC128" s="13">
        <v>0</v>
      </c>
      <c r="AD128" s="16">
        <v>23</v>
      </c>
      <c r="AE128" s="27" t="s">
        <v>60</v>
      </c>
      <c r="AF128" s="10">
        <v>41</v>
      </c>
      <c r="AG128" s="27" t="s">
        <v>60</v>
      </c>
      <c r="AH128" s="9">
        <v>79</v>
      </c>
      <c r="AI128" s="30" t="s">
        <v>60</v>
      </c>
      <c r="AJ128" s="27" t="s">
        <v>60</v>
      </c>
      <c r="AK128" s="10">
        <v>43</v>
      </c>
      <c r="AL128" s="10">
        <v>39</v>
      </c>
      <c r="AM128" s="27" t="s">
        <v>60</v>
      </c>
      <c r="AN128" s="9">
        <v>74</v>
      </c>
      <c r="AO128" s="27" t="s">
        <v>69</v>
      </c>
      <c r="AP128" s="27" t="s">
        <v>60</v>
      </c>
      <c r="AQ128" s="27" t="s">
        <v>60</v>
      </c>
      <c r="AR128" s="27" t="s">
        <v>60</v>
      </c>
      <c r="AS128" s="27" t="s">
        <v>60</v>
      </c>
      <c r="AT128" s="27" t="s">
        <v>60</v>
      </c>
      <c r="AU128" s="27" t="s">
        <v>60</v>
      </c>
      <c r="AV128" s="27" t="s">
        <v>60</v>
      </c>
      <c r="AW128" s="9">
        <v>83</v>
      </c>
      <c r="AX128" s="27" t="s">
        <v>60</v>
      </c>
      <c r="AY128" s="20">
        <v>64</v>
      </c>
      <c r="AZ128" s="20">
        <v>72</v>
      </c>
      <c r="BA128" s="20">
        <v>74</v>
      </c>
      <c r="BB128" s="28" t="s">
        <v>60</v>
      </c>
      <c r="BC128" s="29" t="s">
        <v>60</v>
      </c>
      <c r="BD128" s="13">
        <v>23.5</v>
      </c>
      <c r="BE128" s="14">
        <f>AE128*3+AF128*2+AG128*2+AH128*1.5+AI128*3+AJ128*1+AK128*3.5+AL128*6+AM128*1+AN128*3.5+AO128*1+AP128*4.5+AQ128*3+AR128*2.5+AS128*2.5+AT128*2.1+AU128*2+AV128*3+AW128*6+AX128*2+AY128*2.5+AZ128*2+BA128*1.5+BB128*0.5+BC128*4</f>
        <v>1837</v>
      </c>
      <c r="BF128" s="13">
        <f>BE128/BD128</f>
        <v>78.1702127659574</v>
      </c>
      <c r="BG128" s="13">
        <f>AA128+BE128</f>
        <v>3065</v>
      </c>
      <c r="BH128" s="13">
        <f>Z128+BD128</f>
        <v>45.5</v>
      </c>
      <c r="BI128" s="13">
        <f>BG128/BH128</f>
        <v>67.3626373626374</v>
      </c>
    </row>
    <row r="129" spans="1:61">
      <c r="A129" s="8">
        <v>126</v>
      </c>
      <c r="B129" s="27" t="s">
        <v>312</v>
      </c>
      <c r="C129" s="30" t="s">
        <v>313</v>
      </c>
      <c r="D129" s="8">
        <v>26.5</v>
      </c>
      <c r="E129" s="9">
        <v>80</v>
      </c>
      <c r="F129" s="10">
        <v>51</v>
      </c>
      <c r="G129" s="27" t="s">
        <v>60</v>
      </c>
      <c r="H129" s="9">
        <v>86</v>
      </c>
      <c r="I129" s="27" t="s">
        <v>60</v>
      </c>
      <c r="J129" s="27" t="s">
        <v>60</v>
      </c>
      <c r="K129" s="27" t="s">
        <v>60</v>
      </c>
      <c r="L129" s="27" t="s">
        <v>60</v>
      </c>
      <c r="M129" s="27" t="s">
        <v>60</v>
      </c>
      <c r="N129" s="27" t="s">
        <v>60</v>
      </c>
      <c r="O129" s="9">
        <v>77</v>
      </c>
      <c r="P129" s="9">
        <v>68</v>
      </c>
      <c r="Q129" s="27" t="s">
        <v>60</v>
      </c>
      <c r="R129" s="9">
        <v>77</v>
      </c>
      <c r="S129" s="27" t="s">
        <v>60</v>
      </c>
      <c r="T129" s="27" t="s">
        <v>60</v>
      </c>
      <c r="U129" s="27" t="s">
        <v>60</v>
      </c>
      <c r="V129" s="27" t="s">
        <v>60</v>
      </c>
      <c r="W129" s="9">
        <v>80</v>
      </c>
      <c r="X129" s="10">
        <v>13</v>
      </c>
      <c r="Y129" s="27" t="s">
        <v>60</v>
      </c>
      <c r="Z129" s="15">
        <v>22</v>
      </c>
      <c r="AA129" s="13">
        <f>E129*4+F129*3+G129*2+H129*2+I129*1.5+J129*4.5+K129*3+L129*2.5+M129*4.5+N129*3+O129*2.5+P129*3+Q129*2+R129*3+S129*2+T129*1+V129*1.5+U129*1.5+W129*2+X129*2.5+Y129*3.5</f>
        <v>1465</v>
      </c>
      <c r="AB129" s="13">
        <f>AA129/Z129</f>
        <v>66.5909090909091</v>
      </c>
      <c r="AC129" s="13">
        <v>0</v>
      </c>
      <c r="AD129" s="16">
        <v>27.5</v>
      </c>
      <c r="AE129" s="27" t="s">
        <v>60</v>
      </c>
      <c r="AF129" s="9">
        <v>66</v>
      </c>
      <c r="AG129" s="27" t="s">
        <v>60</v>
      </c>
      <c r="AH129" s="9">
        <v>78</v>
      </c>
      <c r="AI129" s="27" t="s">
        <v>60</v>
      </c>
      <c r="AJ129" s="27" t="s">
        <v>60</v>
      </c>
      <c r="AK129" s="10">
        <v>53</v>
      </c>
      <c r="AL129" s="27" t="s">
        <v>60</v>
      </c>
      <c r="AM129" s="27" t="s">
        <v>60</v>
      </c>
      <c r="AN129" s="9">
        <v>79</v>
      </c>
      <c r="AO129" s="27" t="s">
        <v>69</v>
      </c>
      <c r="AP129" s="9">
        <v>60</v>
      </c>
      <c r="AQ129" s="27" t="s">
        <v>60</v>
      </c>
      <c r="AR129" s="27" t="s">
        <v>60</v>
      </c>
      <c r="AS129" s="27" t="s">
        <v>60</v>
      </c>
      <c r="AT129" s="27" t="s">
        <v>60</v>
      </c>
      <c r="AU129" s="27" t="s">
        <v>60</v>
      </c>
      <c r="AV129" s="27" t="s">
        <v>60</v>
      </c>
      <c r="AW129" s="9">
        <v>69</v>
      </c>
      <c r="AX129" s="27" t="s">
        <v>60</v>
      </c>
      <c r="AY129" s="28" t="s">
        <v>60</v>
      </c>
      <c r="AZ129" s="20">
        <v>74</v>
      </c>
      <c r="BA129" s="20">
        <v>59</v>
      </c>
      <c r="BB129" s="28" t="s">
        <v>60</v>
      </c>
      <c r="BC129" s="29" t="s">
        <v>60</v>
      </c>
      <c r="BD129" s="13">
        <v>25.5</v>
      </c>
      <c r="BE129" s="14">
        <f>AE129*3+AF129*2+AG129*2+AH129*1.5+AI129*3+AJ129*1+AK129*3.5+AL129*6+AM129*1+AN129*3.5+AO129*1+AP129*4.5+AQ129*3+AR129*2.5+AS129*2.5+AT129*2.1+AU129*2+AV129*3+AW129*6+AX129*2+AY129*2.5+AZ129*2+BA129*1.5+BB129*0.5+BC129*4</f>
        <v>1711.5</v>
      </c>
      <c r="BF129" s="13">
        <f>BE129/BD129</f>
        <v>67.1176470588235</v>
      </c>
      <c r="BG129" s="13">
        <f>AA129+BE129</f>
        <v>3176.5</v>
      </c>
      <c r="BH129" s="13">
        <f>Z129+BD129</f>
        <v>47.5</v>
      </c>
      <c r="BI129" s="13">
        <f>BG129/BH129</f>
        <v>66.8736842105263</v>
      </c>
    </row>
    <row r="130" spans="1:61">
      <c r="A130" s="8">
        <v>127</v>
      </c>
      <c r="B130" s="27" t="s">
        <v>314</v>
      </c>
      <c r="C130" s="30" t="s">
        <v>315</v>
      </c>
      <c r="D130" s="8">
        <v>26.5</v>
      </c>
      <c r="E130" s="10">
        <v>38</v>
      </c>
      <c r="F130" s="9">
        <v>66</v>
      </c>
      <c r="G130" s="27" t="s">
        <v>60</v>
      </c>
      <c r="H130" s="9">
        <v>77</v>
      </c>
      <c r="I130" s="27" t="s">
        <v>60</v>
      </c>
      <c r="J130" s="27" t="s">
        <v>60</v>
      </c>
      <c r="K130" s="27" t="s">
        <v>60</v>
      </c>
      <c r="L130" s="27" t="s">
        <v>60</v>
      </c>
      <c r="M130" s="27" t="s">
        <v>60</v>
      </c>
      <c r="N130" s="27" t="s">
        <v>60</v>
      </c>
      <c r="O130" s="9">
        <v>69</v>
      </c>
      <c r="P130" s="9">
        <v>61</v>
      </c>
      <c r="Q130" s="27" t="s">
        <v>60</v>
      </c>
      <c r="R130" s="10">
        <v>24</v>
      </c>
      <c r="S130" s="27" t="s">
        <v>60</v>
      </c>
      <c r="T130" s="27" t="s">
        <v>60</v>
      </c>
      <c r="U130" s="27" t="s">
        <v>60</v>
      </c>
      <c r="V130" s="27" t="s">
        <v>60</v>
      </c>
      <c r="W130" s="9">
        <v>89</v>
      </c>
      <c r="X130" s="9">
        <v>66</v>
      </c>
      <c r="Y130" s="27" t="s">
        <v>60</v>
      </c>
      <c r="Z130" s="15">
        <v>22</v>
      </c>
      <c r="AA130" s="13">
        <f>E130*4+F130*3+G130*2+H130*2+I130*1.5+J130*4.5+K130*3+L130*2.5+M130*4.5+N130*3+O130*2.5+P130*3+Q130*2+R130*3+S130*2+T130*1+V130*1.5+U130*1.5+W130*2+X130*2.5+Y130*3.5</f>
        <v>1274.5</v>
      </c>
      <c r="AB130" s="13">
        <f>AA130/Z130</f>
        <v>57.9318181818182</v>
      </c>
      <c r="AC130" s="13">
        <v>0</v>
      </c>
      <c r="AD130" s="16">
        <v>28.5</v>
      </c>
      <c r="AE130" s="27" t="s">
        <v>60</v>
      </c>
      <c r="AF130" s="9">
        <v>72</v>
      </c>
      <c r="AG130" s="27" t="s">
        <v>60</v>
      </c>
      <c r="AH130" s="9">
        <v>73</v>
      </c>
      <c r="AI130" s="27" t="s">
        <v>60</v>
      </c>
      <c r="AJ130" s="27" t="s">
        <v>60</v>
      </c>
      <c r="AK130" s="9">
        <v>70</v>
      </c>
      <c r="AL130" s="27" t="s">
        <v>60</v>
      </c>
      <c r="AM130" s="27" t="s">
        <v>60</v>
      </c>
      <c r="AN130" s="9">
        <v>84</v>
      </c>
      <c r="AO130" s="27" t="s">
        <v>69</v>
      </c>
      <c r="AP130" s="27" t="s">
        <v>60</v>
      </c>
      <c r="AQ130" s="27" t="s">
        <v>60</v>
      </c>
      <c r="AR130" s="27" t="s">
        <v>60</v>
      </c>
      <c r="AS130" s="27" t="s">
        <v>60</v>
      </c>
      <c r="AT130" s="27" t="s">
        <v>60</v>
      </c>
      <c r="AU130" s="27" t="s">
        <v>60</v>
      </c>
      <c r="AV130" s="27" t="s">
        <v>60</v>
      </c>
      <c r="AW130" s="9">
        <v>74</v>
      </c>
      <c r="AX130" s="27" t="s">
        <v>60</v>
      </c>
      <c r="AY130" s="20">
        <v>66</v>
      </c>
      <c r="AZ130" s="20">
        <v>73</v>
      </c>
      <c r="BA130" s="20">
        <v>72</v>
      </c>
      <c r="BB130" s="28" t="s">
        <v>60</v>
      </c>
      <c r="BC130" s="29" t="s">
        <v>60</v>
      </c>
      <c r="BD130" s="13">
        <v>23.5</v>
      </c>
      <c r="BE130" s="14">
        <f>AE130*3+AF130*2+AG130*2+AH130*1.5+AI130*3+AJ130*1+AK130*3.5+AL130*6+AM130*1+AN130*3.5+AO130*1+AP130*4.5+AQ130*3+AR130*2.5+AS130*2.5+AT130*2.1+AU130*2+AV130*3+AW130*6+AX130*2+AY130*2.5+AZ130*2+BA130*1.5+BB130*0.5+BC130*4</f>
        <v>1735.5</v>
      </c>
      <c r="BF130" s="13">
        <f>BE130/BD130</f>
        <v>73.8510638297872</v>
      </c>
      <c r="BG130" s="13">
        <f>AA130+BE130</f>
        <v>3010</v>
      </c>
      <c r="BH130" s="13">
        <f>Z130+BD130</f>
        <v>45.5</v>
      </c>
      <c r="BI130" s="13">
        <f>BG130/BH130</f>
        <v>66.1538461538462</v>
      </c>
    </row>
    <row r="131" spans="1:61">
      <c r="A131" s="8">
        <v>128</v>
      </c>
      <c r="B131" s="27" t="s">
        <v>316</v>
      </c>
      <c r="C131" s="30" t="s">
        <v>317</v>
      </c>
      <c r="D131" s="8">
        <v>27.5</v>
      </c>
      <c r="E131" s="10">
        <v>56</v>
      </c>
      <c r="F131" s="9">
        <v>73</v>
      </c>
      <c r="G131" s="27" t="s">
        <v>60</v>
      </c>
      <c r="H131" s="9">
        <v>69</v>
      </c>
      <c r="I131" s="27" t="s">
        <v>60</v>
      </c>
      <c r="J131" s="27" t="s">
        <v>60</v>
      </c>
      <c r="K131" s="27" t="s">
        <v>60</v>
      </c>
      <c r="L131" s="27" t="s">
        <v>60</v>
      </c>
      <c r="M131" s="27" t="s">
        <v>60</v>
      </c>
      <c r="N131" s="27" t="s">
        <v>60</v>
      </c>
      <c r="O131" s="9">
        <v>64</v>
      </c>
      <c r="P131" s="9">
        <v>66</v>
      </c>
      <c r="Q131" s="27" t="s">
        <v>60</v>
      </c>
      <c r="R131" s="10">
        <v>46</v>
      </c>
      <c r="S131" s="27" t="s">
        <v>60</v>
      </c>
      <c r="T131" s="27" t="s">
        <v>60</v>
      </c>
      <c r="U131" s="27" t="s">
        <v>60</v>
      </c>
      <c r="V131" s="27" t="s">
        <v>60</v>
      </c>
      <c r="W131" s="10">
        <v>54</v>
      </c>
      <c r="X131" s="9">
        <v>78</v>
      </c>
      <c r="Y131" s="27" t="s">
        <v>60</v>
      </c>
      <c r="Z131" s="15">
        <v>22</v>
      </c>
      <c r="AA131" s="13">
        <f>E131*4+F131*3+G131*2+H131*2+I131*1.5+J131*4.5+K131*3+L131*2.5+M131*4.5+N131*3+O131*2.5+P131*3+Q131*2+R131*3+S131*2+T131*1+V131*1.5+U131*1.5+W131*2+X131*2.5+Y131*3.5</f>
        <v>1380</v>
      </c>
      <c r="AB131" s="13">
        <f>AA131/Z131</f>
        <v>62.7272727272727</v>
      </c>
      <c r="AC131" s="13">
        <v>0</v>
      </c>
      <c r="AD131" s="16">
        <v>25.5</v>
      </c>
      <c r="AE131" s="27" t="s">
        <v>60</v>
      </c>
      <c r="AF131" s="9">
        <v>64</v>
      </c>
      <c r="AG131" s="27" t="s">
        <v>60</v>
      </c>
      <c r="AH131" s="9">
        <v>72</v>
      </c>
      <c r="AI131" s="27" t="s">
        <v>60</v>
      </c>
      <c r="AJ131" s="27" t="s">
        <v>60</v>
      </c>
      <c r="AK131" s="9">
        <v>67</v>
      </c>
      <c r="AL131" s="27" t="s">
        <v>60</v>
      </c>
      <c r="AM131" s="27" t="s">
        <v>60</v>
      </c>
      <c r="AN131" s="9">
        <v>80</v>
      </c>
      <c r="AO131" s="27" t="s">
        <v>61</v>
      </c>
      <c r="AP131" s="27" t="s">
        <v>60</v>
      </c>
      <c r="AQ131" s="27" t="s">
        <v>60</v>
      </c>
      <c r="AR131" s="27" t="s">
        <v>60</v>
      </c>
      <c r="AS131" s="27" t="s">
        <v>60</v>
      </c>
      <c r="AT131" s="27" t="s">
        <v>60</v>
      </c>
      <c r="AU131" s="27" t="s">
        <v>60</v>
      </c>
      <c r="AV131" s="27" t="s">
        <v>60</v>
      </c>
      <c r="AW131" s="9">
        <v>68</v>
      </c>
      <c r="AX131" s="27" t="s">
        <v>60</v>
      </c>
      <c r="AY131" s="28" t="s">
        <v>60</v>
      </c>
      <c r="AZ131" s="20">
        <v>69</v>
      </c>
      <c r="BA131" s="20">
        <v>62</v>
      </c>
      <c r="BB131" s="28" t="s">
        <v>60</v>
      </c>
      <c r="BC131" s="29" t="s">
        <v>60</v>
      </c>
      <c r="BD131" s="13">
        <v>21</v>
      </c>
      <c r="BE131" s="14">
        <f>AE131*3+AF131*2+AG131*2+AH131*1.5+AI131*3+AJ131*1+AK131*3.5+AL131*6+AM131*1+AN131*3.5+AO131*1+AP131*4.5+AQ131*3+AR131*2.5+AS131*2.5+AT131*2.1+AU131*2+AV131*3+AW131*6+AX131*2+AY131*2.5+AZ131*2+BA131*1.5+BB131*0.5+BC131*4</f>
        <v>1459.5</v>
      </c>
      <c r="BF131" s="13">
        <f>BE131/BD131</f>
        <v>69.5</v>
      </c>
      <c r="BG131" s="13">
        <f>AA131+BE131</f>
        <v>2839.5</v>
      </c>
      <c r="BH131" s="13">
        <f>Z131+BD131</f>
        <v>43</v>
      </c>
      <c r="BI131" s="13">
        <f>BG131/BH131</f>
        <v>66.0348837209302</v>
      </c>
    </row>
    <row r="132" spans="1:61">
      <c r="A132" s="8">
        <v>129</v>
      </c>
      <c r="B132" s="27" t="s">
        <v>318</v>
      </c>
      <c r="C132" s="30" t="s">
        <v>319</v>
      </c>
      <c r="D132" s="8">
        <v>31</v>
      </c>
      <c r="E132" s="10">
        <v>57</v>
      </c>
      <c r="F132" s="9">
        <v>70</v>
      </c>
      <c r="G132" s="9">
        <v>72</v>
      </c>
      <c r="H132" s="9">
        <v>74</v>
      </c>
      <c r="I132" s="27" t="s">
        <v>60</v>
      </c>
      <c r="J132" s="27" t="s">
        <v>60</v>
      </c>
      <c r="K132" s="27" t="s">
        <v>60</v>
      </c>
      <c r="L132" s="27" t="s">
        <v>60</v>
      </c>
      <c r="M132" s="27" t="s">
        <v>60</v>
      </c>
      <c r="N132" s="9">
        <v>61</v>
      </c>
      <c r="O132" s="9">
        <v>75</v>
      </c>
      <c r="P132" s="9">
        <v>71</v>
      </c>
      <c r="Q132" s="9">
        <v>60</v>
      </c>
      <c r="R132" s="10">
        <v>42</v>
      </c>
      <c r="S132" s="27" t="s">
        <v>60</v>
      </c>
      <c r="T132" s="27" t="s">
        <v>60</v>
      </c>
      <c r="U132" s="27" t="s">
        <v>60</v>
      </c>
      <c r="V132" s="27" t="s">
        <v>60</v>
      </c>
      <c r="W132" s="9">
        <v>70</v>
      </c>
      <c r="X132" s="10">
        <v>19</v>
      </c>
      <c r="Y132" s="27" t="s">
        <v>60</v>
      </c>
      <c r="Z132" s="15">
        <v>29</v>
      </c>
      <c r="AA132" s="13">
        <f t="shared" ref="AA132:AA153" si="37">E132*4+F132*3+G132*2+H132*2+I132*1.5+J132*4.5+K132*3+L132*2.5+M132*4.5+N132*3+O132*2.5+P132*3+Q132*2+R132*3+S132*2+T132*1+V132*1.5+U132*1.5+W132*2+X132*2.5+Y132*3.5</f>
        <v>1747</v>
      </c>
      <c r="AB132" s="13">
        <f t="shared" ref="AB132:AB153" si="38">AA132/Z132</f>
        <v>60.2413793103448</v>
      </c>
      <c r="AC132" s="13">
        <v>0</v>
      </c>
      <c r="AD132" s="16">
        <v>28.5</v>
      </c>
      <c r="AE132" s="27" t="s">
        <v>60</v>
      </c>
      <c r="AF132" s="9">
        <v>71</v>
      </c>
      <c r="AG132" s="27" t="s">
        <v>60</v>
      </c>
      <c r="AH132" s="9">
        <v>69</v>
      </c>
      <c r="AI132" s="27" t="s">
        <v>60</v>
      </c>
      <c r="AJ132" s="27" t="s">
        <v>60</v>
      </c>
      <c r="AK132" s="9">
        <v>72</v>
      </c>
      <c r="AL132" s="27" t="s">
        <v>60</v>
      </c>
      <c r="AM132" s="27" t="s">
        <v>60</v>
      </c>
      <c r="AN132" s="9">
        <v>82</v>
      </c>
      <c r="AO132" s="27" t="s">
        <v>69</v>
      </c>
      <c r="AP132" s="27" t="s">
        <v>60</v>
      </c>
      <c r="AQ132" s="27" t="s">
        <v>60</v>
      </c>
      <c r="AR132" s="27" t="s">
        <v>60</v>
      </c>
      <c r="AS132" s="27" t="s">
        <v>60</v>
      </c>
      <c r="AT132" s="27" t="s">
        <v>60</v>
      </c>
      <c r="AU132" s="27" t="s">
        <v>60</v>
      </c>
      <c r="AV132" s="27" t="s">
        <v>60</v>
      </c>
      <c r="AW132" s="9">
        <v>68</v>
      </c>
      <c r="AX132" s="27" t="s">
        <v>60</v>
      </c>
      <c r="AY132" s="20">
        <v>73</v>
      </c>
      <c r="AZ132" s="20">
        <v>68</v>
      </c>
      <c r="BA132" s="20">
        <v>82</v>
      </c>
      <c r="BB132" s="28" t="s">
        <v>60</v>
      </c>
      <c r="BC132" s="29" t="s">
        <v>60</v>
      </c>
      <c r="BD132" s="13">
        <v>23.5</v>
      </c>
      <c r="BE132" s="14">
        <f>AE132*3+AF132*2+AG132*2+AH132*1.5+AI132*3+AJ132*1+AK132*3.5+AL132*6+AM132*1+AN132*3.5+AO132*1+AP132*4.5+AQ132*3+AR132*2.5+AS132*2.5+AT132*2.1+AU132*2+AV132*3+AW132*6+AX132*2+AY132*2.5+AZ132*2+BA132*1.5+BB132*0.5+BC132*4</f>
        <v>1714</v>
      </c>
      <c r="BF132" s="13">
        <f t="shared" ref="BF132:BF153" si="39">BE132/BD132</f>
        <v>72.936170212766</v>
      </c>
      <c r="BG132" s="13">
        <f t="shared" ref="BG132:BG154" si="40">AA132+BE132</f>
        <v>3461</v>
      </c>
      <c r="BH132" s="13">
        <f t="shared" ref="BH132:BH153" si="41">Z132+BD132</f>
        <v>52.5</v>
      </c>
      <c r="BI132" s="13">
        <f>BG132/BH132</f>
        <v>65.9238095238095</v>
      </c>
    </row>
    <row r="133" spans="1:61">
      <c r="A133" s="8">
        <v>130</v>
      </c>
      <c r="B133" s="27" t="s">
        <v>320</v>
      </c>
      <c r="C133" s="27" t="s">
        <v>321</v>
      </c>
      <c r="D133" s="8">
        <v>26.5</v>
      </c>
      <c r="E133" s="9">
        <v>70</v>
      </c>
      <c r="F133" s="9">
        <v>68</v>
      </c>
      <c r="G133" s="27" t="s">
        <v>60</v>
      </c>
      <c r="H133" s="9">
        <v>63</v>
      </c>
      <c r="I133" s="27" t="s">
        <v>60</v>
      </c>
      <c r="J133" s="27" t="s">
        <v>60</v>
      </c>
      <c r="K133" s="27" t="s">
        <v>60</v>
      </c>
      <c r="L133" s="27" t="s">
        <v>60</v>
      </c>
      <c r="M133" s="27" t="s">
        <v>60</v>
      </c>
      <c r="N133" s="27" t="s">
        <v>60</v>
      </c>
      <c r="O133" s="9">
        <v>71</v>
      </c>
      <c r="P133" s="9">
        <v>73</v>
      </c>
      <c r="Q133" s="27" t="s">
        <v>60</v>
      </c>
      <c r="R133" s="9">
        <v>60</v>
      </c>
      <c r="S133" s="27" t="s">
        <v>60</v>
      </c>
      <c r="T133" s="27" t="s">
        <v>60</v>
      </c>
      <c r="U133" s="27" t="s">
        <v>60</v>
      </c>
      <c r="V133" s="27" t="s">
        <v>60</v>
      </c>
      <c r="W133" s="9">
        <v>83</v>
      </c>
      <c r="X133" s="9">
        <v>70</v>
      </c>
      <c r="Y133" s="27" t="s">
        <v>60</v>
      </c>
      <c r="Z133" s="15">
        <v>22</v>
      </c>
      <c r="AA133" s="13">
        <f>E133*4+F133*3+G133*2+H133*2+I133*1.5+J133*4.5+K133*3+L133*2.5+M133*4.5+N133*3+O133*2.5+P133*3+Q133*2+R133*3+S133*2+T133*1+V133*1.5+U133*1.5+W133*2+X133*2.5+Y133*3.5</f>
        <v>1527.5</v>
      </c>
      <c r="AB133" s="13">
        <f>AA133/Z133</f>
        <v>69.4318181818182</v>
      </c>
      <c r="AC133" s="13">
        <v>0</v>
      </c>
      <c r="AD133" s="16">
        <v>22.5</v>
      </c>
      <c r="AE133" s="27" t="s">
        <v>60</v>
      </c>
      <c r="AF133" s="9">
        <v>70</v>
      </c>
      <c r="AG133" s="27" t="s">
        <v>60</v>
      </c>
      <c r="AH133" s="9">
        <v>65</v>
      </c>
      <c r="AI133" s="27" t="s">
        <v>60</v>
      </c>
      <c r="AJ133" s="27" t="s">
        <v>60</v>
      </c>
      <c r="AK133" s="9">
        <v>67</v>
      </c>
      <c r="AL133" s="10">
        <v>51</v>
      </c>
      <c r="AM133" s="27" t="s">
        <v>60</v>
      </c>
      <c r="AN133" s="9">
        <v>67</v>
      </c>
      <c r="AO133" s="27" t="s">
        <v>69</v>
      </c>
      <c r="AP133" s="27" t="s">
        <v>60</v>
      </c>
      <c r="AQ133" s="27" t="s">
        <v>60</v>
      </c>
      <c r="AR133" s="27" t="s">
        <v>60</v>
      </c>
      <c r="AS133" s="27" t="s">
        <v>60</v>
      </c>
      <c r="AT133" s="27" t="s">
        <v>60</v>
      </c>
      <c r="AU133" s="27" t="s">
        <v>60</v>
      </c>
      <c r="AV133" s="27" t="s">
        <v>60</v>
      </c>
      <c r="AW133" s="10">
        <v>53</v>
      </c>
      <c r="AX133" s="27" t="s">
        <v>60</v>
      </c>
      <c r="AY133" s="20">
        <v>72</v>
      </c>
      <c r="AZ133" s="20">
        <v>79</v>
      </c>
      <c r="BA133" s="20">
        <v>79</v>
      </c>
      <c r="BB133" s="28" t="s">
        <v>60</v>
      </c>
      <c r="BC133" s="29" t="s">
        <v>60</v>
      </c>
      <c r="BD133" s="13">
        <v>29.5</v>
      </c>
      <c r="BE133" s="14">
        <f t="shared" ref="BE133:BE154" si="42">AE133*3+AF133*2+AG133*2+AH133*1.5+AI133*3+AJ133*1+AK133*3.5+AL133*6+AM133*1+AN133*3.5+AO133*1+AP133*4.5+AQ133*3+AR133*2.5+AS133*2.5+AT133*2.1+AU133*2+AV133*3+AW133*6+AX133*2+AY133*2.5+AZ133*2+BA133*1.5+BB133*0.5+BC133*4</f>
        <v>1867</v>
      </c>
      <c r="BF133" s="13">
        <f>BE133/BD133</f>
        <v>63.2881355932203</v>
      </c>
      <c r="BG133" s="13">
        <f>AA133+BE133</f>
        <v>3394.5</v>
      </c>
      <c r="BH133" s="13">
        <f>Z133+BD133</f>
        <v>51.5</v>
      </c>
      <c r="BI133" s="13">
        <f>BG133/BH133</f>
        <v>65.9126213592233</v>
      </c>
    </row>
    <row r="134" spans="1:61">
      <c r="A134" s="8">
        <v>131</v>
      </c>
      <c r="B134" s="27" t="s">
        <v>322</v>
      </c>
      <c r="C134" s="30" t="s">
        <v>323</v>
      </c>
      <c r="D134" s="8">
        <v>32.5</v>
      </c>
      <c r="E134" s="9">
        <v>86</v>
      </c>
      <c r="F134" s="9">
        <v>61</v>
      </c>
      <c r="G134" s="27" t="s">
        <v>60</v>
      </c>
      <c r="H134" s="9">
        <v>79</v>
      </c>
      <c r="I134" s="9">
        <v>70</v>
      </c>
      <c r="J134" s="27" t="s">
        <v>60</v>
      </c>
      <c r="K134" s="27" t="s">
        <v>60</v>
      </c>
      <c r="L134" s="27" t="s">
        <v>60</v>
      </c>
      <c r="M134" s="27" t="s">
        <v>60</v>
      </c>
      <c r="N134" s="27" t="s">
        <v>60</v>
      </c>
      <c r="O134" s="9">
        <v>74</v>
      </c>
      <c r="P134" s="9">
        <v>81</v>
      </c>
      <c r="Q134" s="10">
        <v>38</v>
      </c>
      <c r="R134" s="9">
        <v>77</v>
      </c>
      <c r="S134" s="27" t="s">
        <v>60</v>
      </c>
      <c r="T134" s="27" t="s">
        <v>60</v>
      </c>
      <c r="U134" s="27" t="s">
        <v>60</v>
      </c>
      <c r="V134" s="27" t="s">
        <v>60</v>
      </c>
      <c r="W134" s="9">
        <v>65</v>
      </c>
      <c r="X134" s="9">
        <v>60</v>
      </c>
      <c r="Y134" s="31" t="s">
        <v>60</v>
      </c>
      <c r="Z134" s="15">
        <v>25.5</v>
      </c>
      <c r="AA134" s="13">
        <f>E134*4+F134*3+G134*2+H134*2+I134*1.5+J134*4.5+K134*3+L134*2.5+M134*4.5+N134*3+O134*2.5+P134*3+Q134*2+R134*3+S134*2+T134*1+V134*1.5+U134*1.5+W134*2+X134*2.5+Y134*3.5</f>
        <v>1805</v>
      </c>
      <c r="AB134" s="13">
        <f>AA134/Z134</f>
        <v>70.7843137254902</v>
      </c>
      <c r="AC134" s="13">
        <v>0</v>
      </c>
      <c r="AD134" s="16">
        <v>23</v>
      </c>
      <c r="AE134" s="27" t="s">
        <v>60</v>
      </c>
      <c r="AF134" s="9">
        <v>60</v>
      </c>
      <c r="AG134" s="27" t="s">
        <v>60</v>
      </c>
      <c r="AH134" s="9">
        <v>76</v>
      </c>
      <c r="AI134" s="27" t="s">
        <v>60</v>
      </c>
      <c r="AJ134" s="27" t="s">
        <v>60</v>
      </c>
      <c r="AK134" s="9">
        <v>60</v>
      </c>
      <c r="AL134" s="10">
        <v>26</v>
      </c>
      <c r="AM134" s="27" t="s">
        <v>60</v>
      </c>
      <c r="AN134" s="9">
        <v>84</v>
      </c>
      <c r="AO134" s="27" t="s">
        <v>69</v>
      </c>
      <c r="AP134" s="27" t="s">
        <v>60</v>
      </c>
      <c r="AQ134" s="27" t="s">
        <v>60</v>
      </c>
      <c r="AR134" s="27" t="s">
        <v>60</v>
      </c>
      <c r="AS134" s="27" t="s">
        <v>60</v>
      </c>
      <c r="AT134" s="27" t="s">
        <v>60</v>
      </c>
      <c r="AU134" s="27" t="s">
        <v>60</v>
      </c>
      <c r="AV134" s="27" t="s">
        <v>60</v>
      </c>
      <c r="AW134" s="9">
        <v>64</v>
      </c>
      <c r="AX134" s="27" t="s">
        <v>60</v>
      </c>
      <c r="AY134" s="28" t="s">
        <v>60</v>
      </c>
      <c r="AZ134" s="20">
        <v>80</v>
      </c>
      <c r="BA134" s="20">
        <v>77</v>
      </c>
      <c r="BB134" s="28" t="s">
        <v>60</v>
      </c>
      <c r="BC134" s="29" t="s">
        <v>60</v>
      </c>
      <c r="BD134" s="13">
        <v>27</v>
      </c>
      <c r="BE134" s="14">
        <f>AE134*3+AF134*2+AG134*2+AH134*1.5+AI134*3+AJ134*1+AK134*3.5+AL134*6+AM134*1+AN134*3.5+AO134*1+AP134*4.5+AQ134*3+AR134*2.5+AS134*2.5+AT134*2.1+AU134*2+AV134*3+AW134*6+AX134*2+AY134*2.5+AZ134*2+BA134*1.5+BB134*0.5+BC134*4</f>
        <v>1633.5</v>
      </c>
      <c r="BF134" s="13">
        <f>BE134/BD134</f>
        <v>60.5</v>
      </c>
      <c r="BG134" s="13">
        <f>AA134+BE134</f>
        <v>3438.5</v>
      </c>
      <c r="BH134" s="13">
        <f>Z134+BD134</f>
        <v>52.5</v>
      </c>
      <c r="BI134" s="13">
        <f>BG134/BH134</f>
        <v>65.4952380952381</v>
      </c>
    </row>
    <row r="135" spans="1:61">
      <c r="A135" s="8">
        <v>132</v>
      </c>
      <c r="B135" s="27" t="s">
        <v>324</v>
      </c>
      <c r="C135" s="30" t="s">
        <v>325</v>
      </c>
      <c r="D135" s="8">
        <v>26.5</v>
      </c>
      <c r="E135" s="9">
        <v>83</v>
      </c>
      <c r="F135" s="9">
        <v>61</v>
      </c>
      <c r="G135" s="27" t="s">
        <v>60</v>
      </c>
      <c r="H135" s="9">
        <v>65</v>
      </c>
      <c r="I135" s="27" t="s">
        <v>60</v>
      </c>
      <c r="J135" s="27" t="s">
        <v>60</v>
      </c>
      <c r="K135" s="27" t="s">
        <v>60</v>
      </c>
      <c r="L135" s="27" t="s">
        <v>60</v>
      </c>
      <c r="M135" s="27" t="s">
        <v>60</v>
      </c>
      <c r="N135" s="27" t="s">
        <v>60</v>
      </c>
      <c r="O135" s="9">
        <v>69</v>
      </c>
      <c r="P135" s="9">
        <v>81</v>
      </c>
      <c r="Q135" s="27" t="s">
        <v>60</v>
      </c>
      <c r="R135" s="9">
        <v>61</v>
      </c>
      <c r="S135" s="27" t="s">
        <v>60</v>
      </c>
      <c r="T135" s="27" t="s">
        <v>60</v>
      </c>
      <c r="U135" s="27" t="s">
        <v>60</v>
      </c>
      <c r="V135" s="27" t="s">
        <v>60</v>
      </c>
      <c r="W135" s="9">
        <v>74</v>
      </c>
      <c r="X135" s="10">
        <v>40</v>
      </c>
      <c r="Y135" s="27" t="s">
        <v>60</v>
      </c>
      <c r="Z135" s="15">
        <v>22</v>
      </c>
      <c r="AA135" s="13">
        <f>E135*4+F135*3+G135*2+H135*2+I135*1.5+J135*4.5+K135*3+L135*2.5+M135*4.5+N135*3+O135*2.5+P135*3+Q135*2+R135*3+S135*2+T135*1+V135*1.5+U135*1.5+W135*2+X135*2.5+Y135*3.5</f>
        <v>1491.5</v>
      </c>
      <c r="AB135" s="13">
        <f>AA135/Z135</f>
        <v>67.7954545454545</v>
      </c>
      <c r="AC135" s="13">
        <v>0</v>
      </c>
      <c r="AD135" s="16">
        <v>14.5</v>
      </c>
      <c r="AE135" s="27" t="s">
        <v>60</v>
      </c>
      <c r="AF135" s="10">
        <v>50</v>
      </c>
      <c r="AG135" s="27" t="s">
        <v>60</v>
      </c>
      <c r="AH135" s="9">
        <v>70</v>
      </c>
      <c r="AI135" s="27" t="s">
        <v>60</v>
      </c>
      <c r="AJ135" s="27" t="s">
        <v>60</v>
      </c>
      <c r="AK135" s="10">
        <v>49</v>
      </c>
      <c r="AL135" s="27" t="s">
        <v>60</v>
      </c>
      <c r="AM135" s="27" t="s">
        <v>60</v>
      </c>
      <c r="AN135" s="9">
        <v>81</v>
      </c>
      <c r="AO135" s="27" t="s">
        <v>66</v>
      </c>
      <c r="AP135" s="27" t="s">
        <v>60</v>
      </c>
      <c r="AQ135" s="27" t="s">
        <v>60</v>
      </c>
      <c r="AR135" s="27" t="s">
        <v>60</v>
      </c>
      <c r="AS135" s="27" t="s">
        <v>60</v>
      </c>
      <c r="AT135" s="27" t="s">
        <v>60</v>
      </c>
      <c r="AU135" s="27" t="s">
        <v>60</v>
      </c>
      <c r="AV135" s="27" t="s">
        <v>60</v>
      </c>
      <c r="AW135" s="10">
        <v>56</v>
      </c>
      <c r="AX135" s="27" t="s">
        <v>60</v>
      </c>
      <c r="AY135" s="20">
        <v>70</v>
      </c>
      <c r="AZ135" s="20">
        <v>55</v>
      </c>
      <c r="BA135" s="20">
        <v>59</v>
      </c>
      <c r="BB135" s="28" t="s">
        <v>60</v>
      </c>
      <c r="BC135" s="29" t="s">
        <v>60</v>
      </c>
      <c r="BD135" s="13">
        <v>23.5</v>
      </c>
      <c r="BE135" s="14">
        <f>AE135*3+AF135*2+AG135*2+AH135*1.5+AI135*3+AJ135*1+AK135*3.5+AL135*6+AM135*1+AN135*3.5+AO135*1+AP135*4.5+AQ135*3+AR135*2.5+AS135*2.5+AT135*2.1+AU135*2+AV135*3+AW135*6+AX135*2+AY135*2.5+AZ135*2+BA135*1.5+BB135*0.5+BC135*4</f>
        <v>1459.5</v>
      </c>
      <c r="BF135" s="13">
        <f>BE135/BD135</f>
        <v>62.1063829787234</v>
      </c>
      <c r="BG135" s="13">
        <f>AA135+BE135</f>
        <v>2951</v>
      </c>
      <c r="BH135" s="13">
        <f>Z135+BD135</f>
        <v>45.5</v>
      </c>
      <c r="BI135" s="13">
        <f>BG135/BH135</f>
        <v>64.8571428571429</v>
      </c>
    </row>
    <row r="136" spans="1:61">
      <c r="A136" s="8">
        <v>133</v>
      </c>
      <c r="B136" s="27" t="s">
        <v>326</v>
      </c>
      <c r="C136" s="30" t="s">
        <v>327</v>
      </c>
      <c r="D136" s="8">
        <v>24.5</v>
      </c>
      <c r="E136" s="9">
        <v>74</v>
      </c>
      <c r="F136" s="10">
        <v>47</v>
      </c>
      <c r="G136" s="27" t="s">
        <v>60</v>
      </c>
      <c r="H136" s="9">
        <v>77</v>
      </c>
      <c r="I136" s="27" t="s">
        <v>60</v>
      </c>
      <c r="J136" s="10">
        <v>49</v>
      </c>
      <c r="K136" s="27" t="s">
        <v>60</v>
      </c>
      <c r="L136" s="27" t="s">
        <v>60</v>
      </c>
      <c r="M136" s="27" t="s">
        <v>60</v>
      </c>
      <c r="N136" s="27" t="s">
        <v>60</v>
      </c>
      <c r="O136" s="9">
        <v>72</v>
      </c>
      <c r="P136" s="9">
        <v>64</v>
      </c>
      <c r="Q136" s="27" t="s">
        <v>60</v>
      </c>
      <c r="R136" s="9">
        <v>73</v>
      </c>
      <c r="S136" s="27" t="s">
        <v>60</v>
      </c>
      <c r="T136" s="27" t="s">
        <v>60</v>
      </c>
      <c r="U136" s="27" t="s">
        <v>60</v>
      </c>
      <c r="V136" s="27" t="s">
        <v>60</v>
      </c>
      <c r="W136" s="9">
        <v>81</v>
      </c>
      <c r="X136" s="10">
        <v>39</v>
      </c>
      <c r="Y136" s="27" t="s">
        <v>60</v>
      </c>
      <c r="Z136" s="15">
        <v>26.5</v>
      </c>
      <c r="AA136" s="13">
        <f>E136*4+F136*3+G136*2+H136*2+I136*1.5+J136*4.5+K136*3+L136*2.5+M136*4.5+N136*3+O136*2.5+P136*3+Q136*2+R136*3+S136*2+T136*1+V136*1.5+U136*1.5+W136*2+X136*2.5+Y136*3.5</f>
        <v>1662</v>
      </c>
      <c r="AB136" s="13">
        <f>AA136/Z136</f>
        <v>62.7169811320755</v>
      </c>
      <c r="AC136" s="13">
        <v>0</v>
      </c>
      <c r="AD136" s="16">
        <v>24.5</v>
      </c>
      <c r="AE136" s="27" t="s">
        <v>60</v>
      </c>
      <c r="AF136" s="9">
        <v>66</v>
      </c>
      <c r="AG136" s="27" t="s">
        <v>60</v>
      </c>
      <c r="AH136" s="9">
        <v>74</v>
      </c>
      <c r="AI136" s="27" t="s">
        <v>60</v>
      </c>
      <c r="AJ136" s="27" t="s">
        <v>60</v>
      </c>
      <c r="AK136" s="9">
        <v>35</v>
      </c>
      <c r="AL136" s="27" t="s">
        <v>60</v>
      </c>
      <c r="AM136" s="27" t="s">
        <v>60</v>
      </c>
      <c r="AN136" s="9">
        <v>86</v>
      </c>
      <c r="AO136" s="27" t="s">
        <v>69</v>
      </c>
      <c r="AP136" s="27" t="s">
        <v>60</v>
      </c>
      <c r="AQ136" s="27" t="s">
        <v>60</v>
      </c>
      <c r="AR136" s="27" t="s">
        <v>60</v>
      </c>
      <c r="AS136" s="27" t="s">
        <v>60</v>
      </c>
      <c r="AT136" s="27" t="s">
        <v>60</v>
      </c>
      <c r="AU136" s="9">
        <v>81</v>
      </c>
      <c r="AV136" s="27" t="s">
        <v>60</v>
      </c>
      <c r="AW136" s="9">
        <v>67</v>
      </c>
      <c r="AX136" s="27" t="s">
        <v>60</v>
      </c>
      <c r="AY136" s="28" t="s">
        <v>60</v>
      </c>
      <c r="AZ136" s="20">
        <v>63</v>
      </c>
      <c r="BA136" s="20">
        <v>74</v>
      </c>
      <c r="BB136" s="20">
        <v>60</v>
      </c>
      <c r="BC136" s="29" t="s">
        <v>60</v>
      </c>
      <c r="BD136" s="13">
        <v>23.5</v>
      </c>
      <c r="BE136" s="14">
        <f>AE136*3+AF136*2+AG136*2+AH136*1.5+AI136*3+AJ136*1+AK136*3.5+AL136*6+AM136*1+AN136*3.5+AO136*1+AP136*4.5+AQ136*3+AR136*2.5+AS136*2.5+AT136*2.1+AU136*2+AV136*3+AW136*6+AX136*2+AY136*2.5+AZ136*2+BA136*1.5+BB136*0.5+BC136*4</f>
        <v>1577.5</v>
      </c>
      <c r="BF136" s="13">
        <f>BE136/BD136</f>
        <v>67.1276595744681</v>
      </c>
      <c r="BG136" s="13">
        <f>AA136+BE136</f>
        <v>3239.5</v>
      </c>
      <c r="BH136" s="13">
        <f>Z136+BD136</f>
        <v>50</v>
      </c>
      <c r="BI136" s="13">
        <f>BG136/BH136</f>
        <v>64.79</v>
      </c>
    </row>
    <row r="137" spans="1:61">
      <c r="A137" s="8">
        <v>134</v>
      </c>
      <c r="B137" s="27" t="s">
        <v>328</v>
      </c>
      <c r="C137" s="30" t="s">
        <v>329</v>
      </c>
      <c r="D137" s="8">
        <v>26.5</v>
      </c>
      <c r="E137" s="9">
        <v>77</v>
      </c>
      <c r="F137" s="9">
        <v>73</v>
      </c>
      <c r="G137" s="27" t="s">
        <v>60</v>
      </c>
      <c r="H137" s="9">
        <v>83</v>
      </c>
      <c r="I137" s="27" t="s">
        <v>60</v>
      </c>
      <c r="J137" s="27" t="s">
        <v>60</v>
      </c>
      <c r="K137" s="27" t="s">
        <v>60</v>
      </c>
      <c r="L137" s="27" t="s">
        <v>60</v>
      </c>
      <c r="M137" s="27" t="s">
        <v>60</v>
      </c>
      <c r="N137" s="27" t="s">
        <v>60</v>
      </c>
      <c r="O137" s="9">
        <v>65</v>
      </c>
      <c r="P137" s="9">
        <v>72</v>
      </c>
      <c r="Q137" s="27" t="s">
        <v>60</v>
      </c>
      <c r="R137" s="10">
        <v>45</v>
      </c>
      <c r="S137" s="27" t="s">
        <v>60</v>
      </c>
      <c r="T137" s="27" t="s">
        <v>60</v>
      </c>
      <c r="U137" s="27" t="s">
        <v>60</v>
      </c>
      <c r="V137" s="27" t="s">
        <v>60</v>
      </c>
      <c r="W137" s="9">
        <v>87</v>
      </c>
      <c r="X137" s="9">
        <v>65</v>
      </c>
      <c r="Y137" s="27" t="s">
        <v>60</v>
      </c>
      <c r="Z137" s="15">
        <v>22</v>
      </c>
      <c r="AA137" s="13">
        <f>E137*4+F137*3+G137*2+H137*2+I137*1.5+J137*4.5+K137*3+L137*2.5+M137*4.5+N137*3+O137*2.5+P137*3+Q137*2+R137*3+S137*2+T137*1+V137*1.5+U137*1.5+W137*2+X137*2.5+Y137*3.5</f>
        <v>1543</v>
      </c>
      <c r="AB137" s="13">
        <f>AA137/Z137</f>
        <v>70.1363636363636</v>
      </c>
      <c r="AC137" s="13">
        <v>0</v>
      </c>
      <c r="AD137" s="16">
        <v>17</v>
      </c>
      <c r="AE137" s="27" t="s">
        <v>60</v>
      </c>
      <c r="AF137" s="9">
        <v>72</v>
      </c>
      <c r="AG137" s="27" t="s">
        <v>60</v>
      </c>
      <c r="AH137" s="9">
        <v>75</v>
      </c>
      <c r="AI137" s="27" t="s">
        <v>60</v>
      </c>
      <c r="AJ137" s="27" t="s">
        <v>208</v>
      </c>
      <c r="AK137" s="10">
        <v>53</v>
      </c>
      <c r="AL137" s="10">
        <v>34</v>
      </c>
      <c r="AM137" s="27" t="s">
        <v>60</v>
      </c>
      <c r="AN137" s="9">
        <v>80</v>
      </c>
      <c r="AO137" s="27" t="s">
        <v>66</v>
      </c>
      <c r="AP137" s="27" t="s">
        <v>60</v>
      </c>
      <c r="AQ137" s="27" t="s">
        <v>60</v>
      </c>
      <c r="AR137" s="27" t="s">
        <v>60</v>
      </c>
      <c r="AS137" s="27" t="s">
        <v>60</v>
      </c>
      <c r="AT137" s="27" t="s">
        <v>60</v>
      </c>
      <c r="AU137" s="27" t="s">
        <v>60</v>
      </c>
      <c r="AV137" s="27" t="s">
        <v>60</v>
      </c>
      <c r="AW137" s="10">
        <v>52</v>
      </c>
      <c r="AX137" s="27" t="s">
        <v>60</v>
      </c>
      <c r="AY137" s="28" t="s">
        <v>60</v>
      </c>
      <c r="AZ137" s="20">
        <v>82</v>
      </c>
      <c r="BA137" s="20">
        <v>74</v>
      </c>
      <c r="BB137" s="28" t="s">
        <v>60</v>
      </c>
      <c r="BC137" s="29" t="s">
        <v>60</v>
      </c>
      <c r="BD137" s="13">
        <v>28</v>
      </c>
      <c r="BE137" s="14">
        <f>AE137*3+AF137*2+AG137*2+AH137*1.5+AI137*3+AJ137*1+AK137*3.5+AL137*6+AM137*1+AN137*3.5+AO137*1+AP137*4.5+AQ137*3+AR137*2.5+AS137*2.5+AT137*2.1+AU137*2+AV137*3+AW137*6+AX137*2+AY137*2.5+AZ137*2+BA137*1.5+BB137*0.5+BC137*4</f>
        <v>1663</v>
      </c>
      <c r="BF137" s="13">
        <f>BE137/BD137</f>
        <v>59.3928571428572</v>
      </c>
      <c r="BG137" s="13">
        <f>AA137+BE137</f>
        <v>3206</v>
      </c>
      <c r="BH137" s="13">
        <f>Z137+BD137</f>
        <v>50</v>
      </c>
      <c r="BI137" s="13">
        <f>BG137/BH137+0.5</f>
        <v>64.62</v>
      </c>
    </row>
    <row r="138" spans="1:61">
      <c r="A138" s="8">
        <v>135</v>
      </c>
      <c r="B138" s="27" t="s">
        <v>330</v>
      </c>
      <c r="C138" s="30" t="s">
        <v>331</v>
      </c>
      <c r="D138" s="8">
        <v>29.5</v>
      </c>
      <c r="E138" s="9">
        <v>88</v>
      </c>
      <c r="F138" s="9">
        <v>74</v>
      </c>
      <c r="G138" s="27" t="s">
        <v>60</v>
      </c>
      <c r="H138" s="9">
        <v>80</v>
      </c>
      <c r="I138" s="27" t="s">
        <v>60</v>
      </c>
      <c r="J138" s="10">
        <v>20</v>
      </c>
      <c r="K138" s="27" t="s">
        <v>60</v>
      </c>
      <c r="L138" s="27" t="s">
        <v>60</v>
      </c>
      <c r="M138" s="27" t="s">
        <v>60</v>
      </c>
      <c r="N138" s="9">
        <v>76</v>
      </c>
      <c r="O138" s="9">
        <v>79</v>
      </c>
      <c r="P138" s="9">
        <v>76</v>
      </c>
      <c r="Q138" s="27" t="s">
        <v>60</v>
      </c>
      <c r="R138" s="9">
        <v>66</v>
      </c>
      <c r="S138" s="27" t="s">
        <v>60</v>
      </c>
      <c r="T138" s="27" t="s">
        <v>60</v>
      </c>
      <c r="U138" s="30" t="s">
        <v>60</v>
      </c>
      <c r="V138" s="27" t="s">
        <v>60</v>
      </c>
      <c r="W138" s="9">
        <v>80</v>
      </c>
      <c r="X138" s="9">
        <v>73</v>
      </c>
      <c r="Y138" s="27" t="s">
        <v>60</v>
      </c>
      <c r="Z138" s="15">
        <v>29.5</v>
      </c>
      <c r="AA138" s="13">
        <f>E138*4+F138*3+G138*2+H138*2+I138*1.5+J138*4.5+K138*3+L138*2.5+M138*4.5+N138*3+O138*2.5+P138*3+Q138*2+R138*3+S138*2+T138*1+V138*1.5+U138*1.5+W138*2+X138*2.5+Y138*3.5</f>
        <v>2018</v>
      </c>
      <c r="AB138" s="13">
        <f>AA138/Z138</f>
        <v>68.406779661017</v>
      </c>
      <c r="AC138" s="13">
        <v>0</v>
      </c>
      <c r="AD138" s="16">
        <v>27.5</v>
      </c>
      <c r="AE138" s="9">
        <v>61</v>
      </c>
      <c r="AF138" s="9">
        <v>77</v>
      </c>
      <c r="AG138" s="27" t="s">
        <v>60</v>
      </c>
      <c r="AH138" s="9">
        <v>77</v>
      </c>
      <c r="AI138" s="27" t="s">
        <v>60</v>
      </c>
      <c r="AJ138" s="27" t="s">
        <v>60</v>
      </c>
      <c r="AK138" s="10">
        <v>51</v>
      </c>
      <c r="AL138" s="10">
        <v>34</v>
      </c>
      <c r="AM138" s="27" t="s">
        <v>60</v>
      </c>
      <c r="AN138" s="9">
        <v>84</v>
      </c>
      <c r="AO138" s="27" t="s">
        <v>66</v>
      </c>
      <c r="AP138" s="10">
        <v>33</v>
      </c>
      <c r="AQ138" s="27" t="s">
        <v>60</v>
      </c>
      <c r="AR138" s="27" t="s">
        <v>60</v>
      </c>
      <c r="AS138" s="27" t="s">
        <v>60</v>
      </c>
      <c r="AT138" s="27" t="s">
        <v>60</v>
      </c>
      <c r="AU138" s="27" t="s">
        <v>60</v>
      </c>
      <c r="AV138" s="27" t="s">
        <v>60</v>
      </c>
      <c r="AW138" s="9">
        <v>73</v>
      </c>
      <c r="AX138" s="27" t="s">
        <v>60</v>
      </c>
      <c r="AY138" s="28" t="s">
        <v>60</v>
      </c>
      <c r="AZ138" s="20">
        <v>74</v>
      </c>
      <c r="BA138" s="20">
        <v>88</v>
      </c>
      <c r="BB138" s="28" t="s">
        <v>60</v>
      </c>
      <c r="BC138" s="29" t="s">
        <v>60</v>
      </c>
      <c r="BD138" s="13">
        <v>34.5</v>
      </c>
      <c r="BE138" s="14">
        <f>AE138*3+AF138*2+AG138*2+AH138*1.5+AI138*3+AJ138*1+AK138*3.5+AL138*6+AM138*1+AN138*3.5+AO138*1+AP138*4.5+AQ138*3+AR138*2.5+AS138*2.5+AT138*2.1+AU138*2+AV138*3+AW138*6+AX138*2+AY138*2.5+AZ138*2+BA138*1.5+BB138*0.5+BC138*4</f>
        <v>2085.5</v>
      </c>
      <c r="BF138" s="13">
        <f>BE138/BD138</f>
        <v>60.4492753623188</v>
      </c>
      <c r="BG138" s="13">
        <f>AA138+BE138</f>
        <v>4103.5</v>
      </c>
      <c r="BH138" s="13">
        <f>Z138+BD138</f>
        <v>64</v>
      </c>
      <c r="BI138" s="13">
        <f>BG138/BH138+0.5</f>
        <v>64.6171875</v>
      </c>
    </row>
    <row r="139" spans="1:61">
      <c r="A139" s="8">
        <v>136</v>
      </c>
      <c r="B139" s="27" t="s">
        <v>332</v>
      </c>
      <c r="C139" s="30" t="s">
        <v>333</v>
      </c>
      <c r="D139" s="8">
        <v>26.5</v>
      </c>
      <c r="E139" s="9">
        <v>70</v>
      </c>
      <c r="F139" s="9">
        <v>60</v>
      </c>
      <c r="G139" s="27" t="s">
        <v>60</v>
      </c>
      <c r="H139" s="9">
        <v>72</v>
      </c>
      <c r="I139" s="27" t="s">
        <v>60</v>
      </c>
      <c r="J139" s="27" t="s">
        <v>60</v>
      </c>
      <c r="K139" s="27" t="s">
        <v>60</v>
      </c>
      <c r="L139" s="27" t="s">
        <v>60</v>
      </c>
      <c r="M139" s="27" t="s">
        <v>60</v>
      </c>
      <c r="N139" s="27" t="s">
        <v>60</v>
      </c>
      <c r="O139" s="9">
        <v>64</v>
      </c>
      <c r="P139" s="9">
        <v>66</v>
      </c>
      <c r="Q139" s="27" t="s">
        <v>60</v>
      </c>
      <c r="R139" s="9">
        <v>61</v>
      </c>
      <c r="S139" s="27" t="s">
        <v>60</v>
      </c>
      <c r="T139" s="27" t="s">
        <v>60</v>
      </c>
      <c r="U139" s="27" t="s">
        <v>60</v>
      </c>
      <c r="V139" s="27" t="s">
        <v>60</v>
      </c>
      <c r="W139" s="9">
        <v>76</v>
      </c>
      <c r="X139" s="10">
        <v>16</v>
      </c>
      <c r="Y139" s="27" t="s">
        <v>60</v>
      </c>
      <c r="Z139" s="15">
        <v>22</v>
      </c>
      <c r="AA139" s="13">
        <f>E139*4+F139*3+G139*2+H139*2+I139*1.5+J139*4.5+K139*3+L139*2.5+M139*4.5+N139*3+O139*2.5+P139*3+Q139*2+R139*3+S139*2+T139*1+V139*1.5+U139*1.5+W139*2+X139*2.5+Y139*3.5</f>
        <v>1337</v>
      </c>
      <c r="AB139" s="13">
        <f>AA139/Z139</f>
        <v>60.7727272727273</v>
      </c>
      <c r="AC139" s="13">
        <v>0</v>
      </c>
      <c r="AD139" s="16">
        <v>23</v>
      </c>
      <c r="AE139" s="27" t="s">
        <v>60</v>
      </c>
      <c r="AF139" s="9">
        <v>70</v>
      </c>
      <c r="AG139" s="27" t="s">
        <v>60</v>
      </c>
      <c r="AH139" s="9">
        <v>72</v>
      </c>
      <c r="AI139" s="27" t="s">
        <v>60</v>
      </c>
      <c r="AJ139" s="27" t="s">
        <v>60</v>
      </c>
      <c r="AK139" s="10">
        <v>55</v>
      </c>
      <c r="AL139" s="27" t="s">
        <v>60</v>
      </c>
      <c r="AM139" s="27" t="s">
        <v>60</v>
      </c>
      <c r="AN139" s="9">
        <v>66</v>
      </c>
      <c r="AO139" s="27" t="s">
        <v>66</v>
      </c>
      <c r="AP139" s="27" t="s">
        <v>60</v>
      </c>
      <c r="AQ139" s="27" t="s">
        <v>60</v>
      </c>
      <c r="AR139" s="27" t="s">
        <v>60</v>
      </c>
      <c r="AS139" s="27" t="s">
        <v>60</v>
      </c>
      <c r="AT139" s="27" t="s">
        <v>60</v>
      </c>
      <c r="AU139" s="27" t="s">
        <v>60</v>
      </c>
      <c r="AV139" s="27" t="s">
        <v>60</v>
      </c>
      <c r="AW139" s="9">
        <v>76</v>
      </c>
      <c r="AX139" s="27" t="s">
        <v>60</v>
      </c>
      <c r="AY139" s="20">
        <v>65</v>
      </c>
      <c r="AZ139" s="20">
        <v>58</v>
      </c>
      <c r="BA139" s="20">
        <v>71</v>
      </c>
      <c r="BB139" s="28" t="s">
        <v>60</v>
      </c>
      <c r="BC139" s="29" t="s">
        <v>60</v>
      </c>
      <c r="BD139" s="13">
        <v>23.5</v>
      </c>
      <c r="BE139" s="14">
        <f>AE139*3+AF139*2+AG139*2+AH139*1.5+AI139*3+AJ139*1+AK139*3.5+AL139*6+AM139*1+AN139*3.5+AO139*1+AP139*4.5+AQ139*3+AR139*2.5+AS139*2.5+AT139*2.1+AU139*2+AV139*3+AW139*6+AX139*2+AY139*2.5+AZ139*2+BA139*1.5+BB139*0.5+BC139*4</f>
        <v>1602.5</v>
      </c>
      <c r="BF139" s="13">
        <f>BE139/BD139</f>
        <v>68.1914893617021</v>
      </c>
      <c r="BG139" s="13">
        <f>AA139+BE139</f>
        <v>2939.5</v>
      </c>
      <c r="BH139" s="13">
        <f>Z139+BD139</f>
        <v>45.5</v>
      </c>
      <c r="BI139" s="13">
        <f t="shared" ref="BI139:BI142" si="43">BG139/BH139</f>
        <v>64.6043956043956</v>
      </c>
    </row>
    <row r="140" spans="1:61">
      <c r="A140" s="8">
        <v>137</v>
      </c>
      <c r="B140" s="27" t="s">
        <v>334</v>
      </c>
      <c r="C140" s="27" t="s">
        <v>335</v>
      </c>
      <c r="D140" s="8">
        <v>29</v>
      </c>
      <c r="E140" s="9">
        <v>66</v>
      </c>
      <c r="F140" s="9">
        <v>70</v>
      </c>
      <c r="G140" s="27" t="s">
        <v>60</v>
      </c>
      <c r="H140" s="9">
        <v>74</v>
      </c>
      <c r="I140" s="27" t="s">
        <v>60</v>
      </c>
      <c r="J140" s="27" t="s">
        <v>60</v>
      </c>
      <c r="K140" s="27" t="s">
        <v>60</v>
      </c>
      <c r="L140" s="27" t="s">
        <v>60</v>
      </c>
      <c r="M140" s="27" t="s">
        <v>60</v>
      </c>
      <c r="N140" s="27" t="s">
        <v>60</v>
      </c>
      <c r="O140" s="9">
        <v>78</v>
      </c>
      <c r="P140" s="9">
        <v>73</v>
      </c>
      <c r="Q140" s="27" t="s">
        <v>60</v>
      </c>
      <c r="R140" s="9">
        <v>66</v>
      </c>
      <c r="S140" s="27" t="s">
        <v>60</v>
      </c>
      <c r="T140" s="27" t="s">
        <v>60</v>
      </c>
      <c r="U140" s="27" t="s">
        <v>60</v>
      </c>
      <c r="V140" s="27" t="s">
        <v>60</v>
      </c>
      <c r="W140" s="9">
        <v>75</v>
      </c>
      <c r="X140" s="9">
        <v>61</v>
      </c>
      <c r="Y140" s="27" t="s">
        <v>60</v>
      </c>
      <c r="Z140" s="15">
        <v>22</v>
      </c>
      <c r="AA140" s="13">
        <f>E140*4+F140*3+G140*2+H140*2+I140*1.5+J140*4.5+K140*3+L140*2.5+M140*4.5+N140*3+O140*2.5+P140*3+Q140*2+R140*3+S140*2+T140*1+V140*1.5+U140*1.5+W140*2+X140*2.5+Y140*3.5</f>
        <v>1536.5</v>
      </c>
      <c r="AB140" s="13">
        <f>AA140/Z140</f>
        <v>69.8409090909091</v>
      </c>
      <c r="AC140" s="13">
        <v>0</v>
      </c>
      <c r="AD140" s="16">
        <v>24</v>
      </c>
      <c r="AE140" s="27" t="s">
        <v>60</v>
      </c>
      <c r="AF140" s="9">
        <v>77</v>
      </c>
      <c r="AG140" s="27" t="s">
        <v>60</v>
      </c>
      <c r="AH140" s="9">
        <v>75</v>
      </c>
      <c r="AI140" s="27" t="s">
        <v>60</v>
      </c>
      <c r="AJ140" s="27" t="s">
        <v>60</v>
      </c>
      <c r="AK140" s="9">
        <v>72</v>
      </c>
      <c r="AL140" s="10">
        <v>42</v>
      </c>
      <c r="AM140" s="32" t="s">
        <v>60</v>
      </c>
      <c r="AN140" s="9">
        <v>80</v>
      </c>
      <c r="AO140" s="27" t="s">
        <v>66</v>
      </c>
      <c r="AP140" s="27" t="s">
        <v>60</v>
      </c>
      <c r="AQ140" s="27" t="s">
        <v>60</v>
      </c>
      <c r="AR140" s="27" t="s">
        <v>60</v>
      </c>
      <c r="AS140" s="27" t="s">
        <v>60</v>
      </c>
      <c r="AT140" s="27" t="s">
        <v>60</v>
      </c>
      <c r="AU140" s="27" t="s">
        <v>60</v>
      </c>
      <c r="AV140" s="27" t="s">
        <v>60</v>
      </c>
      <c r="AW140" s="9">
        <v>71</v>
      </c>
      <c r="AX140" s="27" t="s">
        <v>60</v>
      </c>
      <c r="AY140" s="28" t="s">
        <v>60</v>
      </c>
      <c r="AZ140" s="20">
        <v>87</v>
      </c>
      <c r="BA140" s="20">
        <v>73</v>
      </c>
      <c r="BB140" s="28" t="s">
        <v>60</v>
      </c>
      <c r="BC140" s="29" t="s">
        <v>60</v>
      </c>
      <c r="BD140" s="13">
        <v>30.5</v>
      </c>
      <c r="BE140" s="14">
        <f>AE140*3+AF140*2+AG140*2+AH140*1.5+AI140*3+AJ140*1+AK140*3.5+AL140*6+AM140*1+AN140*3.5+AO140*1+AP140*4.5+AQ140*3+AR140*2.5+AS140*2.5+AT140*2.1+AU140*2+AV140*3+AW140*6+AX140*2+AY140*2.5+AZ140*2+BA140*1.5+BB140*0.5+BC140*4</f>
        <v>1850</v>
      </c>
      <c r="BF140" s="13">
        <f>BE140/BD140</f>
        <v>60.655737704918</v>
      </c>
      <c r="BG140" s="13">
        <f>AA140+BE140</f>
        <v>3386.5</v>
      </c>
      <c r="BH140" s="13">
        <f>Z140+BD140</f>
        <v>52.5</v>
      </c>
      <c r="BI140" s="13">
        <f>BG140/BH140</f>
        <v>64.5047619047619</v>
      </c>
    </row>
    <row r="141" spans="1:61">
      <c r="A141" s="8">
        <v>138</v>
      </c>
      <c r="B141" s="27" t="s">
        <v>336</v>
      </c>
      <c r="C141" s="30" t="s">
        <v>337</v>
      </c>
      <c r="D141" s="8">
        <v>35</v>
      </c>
      <c r="E141" s="9">
        <v>82</v>
      </c>
      <c r="F141" s="9">
        <v>60</v>
      </c>
      <c r="G141" s="9">
        <v>60</v>
      </c>
      <c r="H141" s="9">
        <v>70</v>
      </c>
      <c r="I141" s="9">
        <v>60</v>
      </c>
      <c r="J141" s="10">
        <v>30</v>
      </c>
      <c r="K141" s="27" t="s">
        <v>60</v>
      </c>
      <c r="L141" s="27" t="s">
        <v>60</v>
      </c>
      <c r="M141" s="27" t="s">
        <v>60</v>
      </c>
      <c r="N141" s="27" t="s">
        <v>60</v>
      </c>
      <c r="O141" s="9">
        <v>62</v>
      </c>
      <c r="P141" s="9">
        <v>65</v>
      </c>
      <c r="Q141" s="27" t="s">
        <v>60</v>
      </c>
      <c r="R141" s="9">
        <v>81</v>
      </c>
      <c r="S141" s="27" t="s">
        <v>60</v>
      </c>
      <c r="T141" s="27" t="s">
        <v>60</v>
      </c>
      <c r="U141" s="27" t="s">
        <v>60</v>
      </c>
      <c r="V141" s="27" t="s">
        <v>60</v>
      </c>
      <c r="W141" s="10">
        <v>59</v>
      </c>
      <c r="X141" s="9">
        <v>60</v>
      </c>
      <c r="Y141" s="27" t="s">
        <v>60</v>
      </c>
      <c r="Z141" s="15">
        <v>30</v>
      </c>
      <c r="AA141" s="13">
        <f>E141*4+F141*3+G141*2+H141*2+I141*1.5+J141*4.5+K141*3+L141*2.5+M141*4.5+N141*3+O141*2.5+P141*3+Q141*2+R141*3+S141*2+T141*1+V141*1.5+U141*1.5+W141*2+X141*2.5+Y141*3.5</f>
        <v>1854</v>
      </c>
      <c r="AB141" s="13">
        <f>AA141/Z141</f>
        <v>61.8</v>
      </c>
      <c r="AC141" s="13">
        <v>0</v>
      </c>
      <c r="AD141" s="16">
        <v>21.5</v>
      </c>
      <c r="AE141" s="27" t="s">
        <v>60</v>
      </c>
      <c r="AF141" s="9">
        <v>60</v>
      </c>
      <c r="AG141" s="27" t="s">
        <v>60</v>
      </c>
      <c r="AH141" s="9">
        <v>83</v>
      </c>
      <c r="AI141" s="27" t="s">
        <v>60</v>
      </c>
      <c r="AJ141" s="27" t="s">
        <v>60</v>
      </c>
      <c r="AK141" s="10">
        <v>50</v>
      </c>
      <c r="AL141" s="27" t="s">
        <v>60</v>
      </c>
      <c r="AM141" s="27" t="s">
        <v>60</v>
      </c>
      <c r="AN141" s="9">
        <v>66</v>
      </c>
      <c r="AO141" s="27" t="s">
        <v>69</v>
      </c>
      <c r="AP141" s="27" t="s">
        <v>60</v>
      </c>
      <c r="AQ141" s="27" t="s">
        <v>60</v>
      </c>
      <c r="AR141" s="27" t="s">
        <v>60</v>
      </c>
      <c r="AS141" s="27" t="s">
        <v>60</v>
      </c>
      <c r="AT141" s="27" t="s">
        <v>60</v>
      </c>
      <c r="AU141" s="27" t="s">
        <v>60</v>
      </c>
      <c r="AV141" s="27" t="s">
        <v>60</v>
      </c>
      <c r="AW141" s="9">
        <v>72</v>
      </c>
      <c r="AX141" s="27" t="s">
        <v>60</v>
      </c>
      <c r="AY141" s="28" t="s">
        <v>60</v>
      </c>
      <c r="AZ141" s="20">
        <v>81</v>
      </c>
      <c r="BA141" s="20">
        <v>70</v>
      </c>
      <c r="BB141" s="28" t="s">
        <v>60</v>
      </c>
      <c r="BC141" s="29" t="s">
        <v>60</v>
      </c>
      <c r="BD141" s="13">
        <v>21</v>
      </c>
      <c r="BE141" s="14">
        <f>AE141*3+AF141*2+AG141*2+AH141*1.5+AI141*3+AJ141*1+AK141*3.5+AL141*6+AM141*1+AN141*3.5+AO141*1+AP141*4.5+AQ141*3+AR141*2.5+AS141*2.5+AT141*2.1+AU141*2+AV141*3+AW141*6+AX141*2+AY141*2.5+AZ141*2+BA141*1.5+BB141*0.5+BC141*4</f>
        <v>1429.5</v>
      </c>
      <c r="BF141" s="13">
        <f>BE141/BD141</f>
        <v>68.0714285714286</v>
      </c>
      <c r="BG141" s="13">
        <f>AA141+BE141</f>
        <v>3283.5</v>
      </c>
      <c r="BH141" s="13">
        <f>Z141+BD141</f>
        <v>51</v>
      </c>
      <c r="BI141" s="13">
        <f>BG141/BH141</f>
        <v>64.3823529411765</v>
      </c>
    </row>
    <row r="142" spans="1:61">
      <c r="A142" s="8">
        <v>139</v>
      </c>
      <c r="B142" s="27" t="s">
        <v>338</v>
      </c>
      <c r="C142" s="27" t="s">
        <v>339</v>
      </c>
      <c r="D142" s="8">
        <v>28</v>
      </c>
      <c r="E142" s="9">
        <v>80</v>
      </c>
      <c r="F142" s="9">
        <v>68</v>
      </c>
      <c r="G142" s="27" t="s">
        <v>60</v>
      </c>
      <c r="H142" s="9">
        <v>83</v>
      </c>
      <c r="I142" s="9">
        <v>72</v>
      </c>
      <c r="J142" s="27" t="s">
        <v>60</v>
      </c>
      <c r="K142" s="27" t="s">
        <v>60</v>
      </c>
      <c r="L142" s="27" t="s">
        <v>60</v>
      </c>
      <c r="M142" s="27" t="s">
        <v>60</v>
      </c>
      <c r="N142" s="27" t="s">
        <v>60</v>
      </c>
      <c r="O142" s="9">
        <v>64</v>
      </c>
      <c r="P142" s="9">
        <v>63</v>
      </c>
      <c r="Q142" s="27" t="s">
        <v>60</v>
      </c>
      <c r="R142" s="9">
        <v>63</v>
      </c>
      <c r="S142" s="27" t="s">
        <v>60</v>
      </c>
      <c r="T142" s="27" t="s">
        <v>60</v>
      </c>
      <c r="U142" s="27" t="s">
        <v>60</v>
      </c>
      <c r="V142" s="27" t="s">
        <v>60</v>
      </c>
      <c r="W142" s="9">
        <v>78</v>
      </c>
      <c r="X142" s="9">
        <v>95</v>
      </c>
      <c r="Y142" s="27" t="s">
        <v>60</v>
      </c>
      <c r="Z142" s="15">
        <v>23.5</v>
      </c>
      <c r="AA142" s="13">
        <f>E142*4+F142*3+G142*2+H142*2+I142*1.5+J142*4.5+K142*3+L142*2.5+M142*4.5+N142*3+O142*2.5+P142*3+Q142*2+R142*3+S142*2+T142*1+V142*1.5+U142*1.5+W142*2+X142*2.5+Y142*3.5</f>
        <v>1729.5</v>
      </c>
      <c r="AB142" s="13">
        <f>AA142/Z142</f>
        <v>73.5957446808511</v>
      </c>
      <c r="AC142" s="13">
        <v>0</v>
      </c>
      <c r="AD142" s="16">
        <v>27</v>
      </c>
      <c r="AE142" s="27" t="s">
        <v>60</v>
      </c>
      <c r="AF142" s="9">
        <v>62</v>
      </c>
      <c r="AG142" s="27" t="s">
        <v>60</v>
      </c>
      <c r="AH142" s="9">
        <v>77</v>
      </c>
      <c r="AI142" s="27" t="s">
        <v>60</v>
      </c>
      <c r="AJ142" s="27" t="s">
        <v>60</v>
      </c>
      <c r="AK142" s="9">
        <v>82</v>
      </c>
      <c r="AL142" s="27" t="s">
        <v>60</v>
      </c>
      <c r="AM142" s="27" t="s">
        <v>60</v>
      </c>
      <c r="AN142" s="9">
        <v>86</v>
      </c>
      <c r="AO142" s="27" t="s">
        <v>66</v>
      </c>
      <c r="AP142" s="27" t="s">
        <v>60</v>
      </c>
      <c r="AQ142" s="27" t="s">
        <v>60</v>
      </c>
      <c r="AR142" s="27" t="s">
        <v>60</v>
      </c>
      <c r="AS142" s="27" t="s">
        <v>60</v>
      </c>
      <c r="AT142" s="27" t="s">
        <v>60</v>
      </c>
      <c r="AU142" s="27" t="s">
        <v>60</v>
      </c>
      <c r="AV142" s="27" t="s">
        <v>60</v>
      </c>
      <c r="AW142" s="9">
        <v>67</v>
      </c>
      <c r="AX142" s="27" t="s">
        <v>60</v>
      </c>
      <c r="AY142" s="28" t="s">
        <v>60</v>
      </c>
      <c r="AZ142" s="20">
        <v>82</v>
      </c>
      <c r="BA142" s="20">
        <v>88</v>
      </c>
      <c r="BB142" s="28" t="s">
        <v>60</v>
      </c>
      <c r="BC142" s="29" t="s">
        <v>60</v>
      </c>
      <c r="BD142" s="13">
        <v>28.5</v>
      </c>
      <c r="BE142" s="14">
        <f>AE142*3+AF142*2+AG142*2+AH142*1.5+AI142*3+AJ142*1+AK142*3.5+AL142*6+AM142*1+AN142*3.5+AO142*1+AP142*4.5+AQ142*3+AR142*2.5+AS142*2.5+AT142*2.1+AU142*2+AV142*3+AW142*6+AX142*2+AY142*2.5+AZ142*2+BA142*1.5+BB142*0.5+BC142*4</f>
        <v>1615.5</v>
      </c>
      <c r="BF142" s="13">
        <f>BE142/BD142</f>
        <v>56.6842105263158</v>
      </c>
      <c r="BG142" s="13">
        <f>AA142+BE142</f>
        <v>3345</v>
      </c>
      <c r="BH142" s="13">
        <f>Z142+BD142</f>
        <v>52</v>
      </c>
      <c r="BI142" s="13">
        <f>BG142/BH142</f>
        <v>64.3269230769231</v>
      </c>
    </row>
    <row r="143" spans="1:61">
      <c r="A143" s="8">
        <v>140</v>
      </c>
      <c r="B143" s="27" t="s">
        <v>340</v>
      </c>
      <c r="C143" s="30" t="s">
        <v>341</v>
      </c>
      <c r="D143" s="8">
        <v>33.5</v>
      </c>
      <c r="E143" s="9">
        <v>60</v>
      </c>
      <c r="F143" s="9">
        <v>76</v>
      </c>
      <c r="G143" s="27" t="s">
        <v>60</v>
      </c>
      <c r="H143" s="9">
        <v>80</v>
      </c>
      <c r="I143" s="27" t="s">
        <v>60</v>
      </c>
      <c r="J143" s="10">
        <v>29</v>
      </c>
      <c r="K143" s="27" t="s">
        <v>60</v>
      </c>
      <c r="L143" s="27" t="s">
        <v>60</v>
      </c>
      <c r="M143" s="27" t="s">
        <v>60</v>
      </c>
      <c r="N143" s="27" t="s">
        <v>60</v>
      </c>
      <c r="O143" s="9">
        <v>84</v>
      </c>
      <c r="P143" s="9">
        <v>72</v>
      </c>
      <c r="Q143" s="27" t="s">
        <v>60</v>
      </c>
      <c r="R143" s="9">
        <v>69</v>
      </c>
      <c r="S143" s="27" t="s">
        <v>60</v>
      </c>
      <c r="T143" s="27" t="s">
        <v>60</v>
      </c>
      <c r="U143" s="27" t="s">
        <v>60</v>
      </c>
      <c r="V143" s="27" t="s">
        <v>60</v>
      </c>
      <c r="W143" s="9">
        <v>74</v>
      </c>
      <c r="X143" s="9">
        <v>66</v>
      </c>
      <c r="Y143" s="27" t="s">
        <v>60</v>
      </c>
      <c r="Z143" s="15">
        <v>26.5</v>
      </c>
      <c r="AA143" s="13">
        <f>E143*4+F143*3+G143*2+H143*2+I143*1.5+J143*4.5+K143*3+L143*2.5+M143*4.5+N143*3+O143*2.5+P143*3+Q143*2+R143*3+S143*2+T143*1+V143*1.5+U143*1.5+W143*2+X143*2.5+Y143*3.5</f>
        <v>1704.5</v>
      </c>
      <c r="AB143" s="13">
        <f>AA143/Z143</f>
        <v>64.3207547169811</v>
      </c>
      <c r="AC143" s="13">
        <v>0</v>
      </c>
      <c r="AD143" s="16">
        <v>27</v>
      </c>
      <c r="AE143" s="27" t="s">
        <v>60</v>
      </c>
      <c r="AF143" s="9">
        <v>74</v>
      </c>
      <c r="AG143" s="27" t="s">
        <v>60</v>
      </c>
      <c r="AH143" s="9">
        <v>82</v>
      </c>
      <c r="AI143" s="27" t="s">
        <v>60</v>
      </c>
      <c r="AJ143" s="27" t="s">
        <v>60</v>
      </c>
      <c r="AK143" s="10">
        <v>43</v>
      </c>
      <c r="AL143" s="10">
        <v>49</v>
      </c>
      <c r="AM143" s="27" t="s">
        <v>60</v>
      </c>
      <c r="AN143" s="9">
        <v>68</v>
      </c>
      <c r="AO143" s="27" t="s">
        <v>66</v>
      </c>
      <c r="AP143" s="9">
        <v>61</v>
      </c>
      <c r="AQ143" s="27" t="s">
        <v>60</v>
      </c>
      <c r="AR143" s="27" t="s">
        <v>60</v>
      </c>
      <c r="AS143" s="27" t="s">
        <v>60</v>
      </c>
      <c r="AT143" s="27" t="s">
        <v>60</v>
      </c>
      <c r="AU143" s="9">
        <v>65</v>
      </c>
      <c r="AV143" s="27" t="s">
        <v>60</v>
      </c>
      <c r="AW143" s="9">
        <v>64</v>
      </c>
      <c r="AX143" s="27" t="s">
        <v>60</v>
      </c>
      <c r="AY143" s="28" t="s">
        <v>60</v>
      </c>
      <c r="AZ143" s="20">
        <v>85</v>
      </c>
      <c r="BA143" s="20">
        <v>62</v>
      </c>
      <c r="BB143" s="28" t="s">
        <v>60</v>
      </c>
      <c r="BC143" s="29" t="s">
        <v>60</v>
      </c>
      <c r="BD143" s="13">
        <v>33.5</v>
      </c>
      <c r="BE143" s="14">
        <f>AE143*3+AF143*2+AG143*2+AH143*1.5+AI143*3+AJ143*1+AK143*3.5+AL143*6+AM143*1+AN143*3.5+AO143*1+AP143*4.5+AQ143*3+AR143*2.5+AS143*2.5+AT143*2.1+AU143*2+AV143*3+AW143*6+AX143*2+AY143*2.5+AZ143*2+BA143*1.5+BB143*0.5+BC143*4</f>
        <v>2095</v>
      </c>
      <c r="BF143" s="13">
        <f>BE143/BD143</f>
        <v>62.5373134328358</v>
      </c>
      <c r="BG143" s="13">
        <f>AA143+BE143</f>
        <v>3799.5</v>
      </c>
      <c r="BH143" s="13">
        <f>Z143+BD143</f>
        <v>60</v>
      </c>
      <c r="BI143" s="13">
        <f>BG143/BH143+0.5</f>
        <v>63.825</v>
      </c>
    </row>
    <row r="144" spans="1:61">
      <c r="A144" s="8">
        <v>141</v>
      </c>
      <c r="B144" s="27" t="s">
        <v>342</v>
      </c>
      <c r="C144" s="30" t="s">
        <v>343</v>
      </c>
      <c r="D144" s="8">
        <v>33</v>
      </c>
      <c r="E144" s="9">
        <v>83</v>
      </c>
      <c r="F144" s="9">
        <v>60</v>
      </c>
      <c r="G144" s="9">
        <v>60</v>
      </c>
      <c r="H144" s="9">
        <v>76</v>
      </c>
      <c r="I144" s="9">
        <v>60</v>
      </c>
      <c r="J144" s="10">
        <v>24</v>
      </c>
      <c r="K144" s="27" t="s">
        <v>60</v>
      </c>
      <c r="L144" s="27" t="s">
        <v>60</v>
      </c>
      <c r="M144" s="27" t="s">
        <v>60</v>
      </c>
      <c r="N144" s="27" t="s">
        <v>60</v>
      </c>
      <c r="O144" s="9">
        <v>78</v>
      </c>
      <c r="P144" s="9">
        <v>66</v>
      </c>
      <c r="Q144" s="27" t="s">
        <v>60</v>
      </c>
      <c r="R144" s="9">
        <v>69</v>
      </c>
      <c r="S144" s="27" t="s">
        <v>60</v>
      </c>
      <c r="T144" s="27" t="s">
        <v>60</v>
      </c>
      <c r="U144" s="27" t="s">
        <v>60</v>
      </c>
      <c r="V144" s="27" t="s">
        <v>60</v>
      </c>
      <c r="W144" s="9">
        <v>63</v>
      </c>
      <c r="X144" s="9">
        <v>60</v>
      </c>
      <c r="Y144" s="27" t="s">
        <v>60</v>
      </c>
      <c r="Z144" s="15">
        <v>30</v>
      </c>
      <c r="AA144" s="13">
        <f>E144*4+F144*3+G144*2+H144*2+I144*1.5+J144*4.5+K144*3+L144*2.5+M144*4.5+N144*3+O144*2.5+P144*3+Q144*2+R144*3+S144*2+T144*1+V144*1.5+U144*1.5+W144*2+X144*2.5+Y144*3.5</f>
        <v>1858</v>
      </c>
      <c r="AB144" s="13">
        <f>AA144/Z144</f>
        <v>61.9333333333333</v>
      </c>
      <c r="AC144" s="13">
        <v>0</v>
      </c>
      <c r="AD144" s="16">
        <v>28</v>
      </c>
      <c r="AE144" s="27" t="s">
        <v>60</v>
      </c>
      <c r="AF144" s="9">
        <v>67</v>
      </c>
      <c r="AG144" s="27" t="s">
        <v>60</v>
      </c>
      <c r="AH144" s="9">
        <v>75</v>
      </c>
      <c r="AI144" s="10">
        <v>53</v>
      </c>
      <c r="AJ144" s="27" t="s">
        <v>60</v>
      </c>
      <c r="AK144" s="9">
        <v>63</v>
      </c>
      <c r="AL144" s="27" t="s">
        <v>60</v>
      </c>
      <c r="AM144" s="27" t="s">
        <v>60</v>
      </c>
      <c r="AN144" s="9">
        <v>72</v>
      </c>
      <c r="AO144" s="27" t="s">
        <v>66</v>
      </c>
      <c r="AP144" s="27" t="s">
        <v>60</v>
      </c>
      <c r="AQ144" s="27" t="s">
        <v>60</v>
      </c>
      <c r="AR144" s="27" t="s">
        <v>60</v>
      </c>
      <c r="AS144" s="27" t="s">
        <v>60</v>
      </c>
      <c r="AT144" s="27" t="s">
        <v>60</v>
      </c>
      <c r="AU144" s="9">
        <v>62</v>
      </c>
      <c r="AV144" s="27" t="s">
        <v>60</v>
      </c>
      <c r="AW144" s="9">
        <v>75</v>
      </c>
      <c r="AX144" s="27" t="s">
        <v>60</v>
      </c>
      <c r="AY144" s="28" t="s">
        <v>60</v>
      </c>
      <c r="AZ144" s="20">
        <v>85</v>
      </c>
      <c r="BA144" s="20">
        <v>61</v>
      </c>
      <c r="BB144" s="28" t="s">
        <v>60</v>
      </c>
      <c r="BC144" s="29" t="s">
        <v>60</v>
      </c>
      <c r="BD144" s="13">
        <v>28</v>
      </c>
      <c r="BE144" s="14">
        <f>AE144*3+AF144*2+AG144*2+AH144*1.5+AI144*3+AJ144*1+AK144*3.5+AL144*6+AM144*1+AN144*3.5+AO144*1+AP144*4.5+AQ144*3+AR144*2.5+AS144*2.5+AT144*2.1+AU144*2+AV144*3+AW144*6+AX144*2+AY144*2.5+AZ144*2+BA144*1.5+BB144*0.5+BC144*4</f>
        <v>1803.5</v>
      </c>
      <c r="BF144" s="13">
        <f>BE144/BD144</f>
        <v>64.4107142857143</v>
      </c>
      <c r="BG144" s="13">
        <f>AA144+BE144</f>
        <v>3661.5</v>
      </c>
      <c r="BH144" s="13">
        <f>Z144+BD144</f>
        <v>58</v>
      </c>
      <c r="BI144" s="13">
        <f t="shared" ref="BI144:BI150" si="44">BG144/BH144</f>
        <v>63.1293103448276</v>
      </c>
    </row>
    <row r="145" spans="1:61">
      <c r="A145" s="8">
        <v>142</v>
      </c>
      <c r="B145" s="27" t="s">
        <v>344</v>
      </c>
      <c r="C145" s="30" t="s">
        <v>345</v>
      </c>
      <c r="D145" s="8">
        <v>28</v>
      </c>
      <c r="E145" s="27" t="s">
        <v>60</v>
      </c>
      <c r="F145" s="9">
        <v>76</v>
      </c>
      <c r="G145" s="27" t="s">
        <v>60</v>
      </c>
      <c r="H145" s="9">
        <v>75</v>
      </c>
      <c r="I145" s="27" t="s">
        <v>60</v>
      </c>
      <c r="J145" s="10">
        <v>51</v>
      </c>
      <c r="K145" s="27" t="s">
        <v>60</v>
      </c>
      <c r="L145" s="27" t="s">
        <v>60</v>
      </c>
      <c r="M145" s="9">
        <v>0</v>
      </c>
      <c r="N145" s="9">
        <v>67</v>
      </c>
      <c r="O145" s="27" t="s">
        <v>60</v>
      </c>
      <c r="P145" s="9">
        <v>75</v>
      </c>
      <c r="Q145" s="27" t="s">
        <v>60</v>
      </c>
      <c r="R145" s="27" t="s">
        <v>60</v>
      </c>
      <c r="S145" s="27" t="s">
        <v>60</v>
      </c>
      <c r="T145" s="27" t="s">
        <v>60</v>
      </c>
      <c r="U145" s="9">
        <v>73</v>
      </c>
      <c r="V145" s="27" t="s">
        <v>60</v>
      </c>
      <c r="W145" s="9">
        <v>80</v>
      </c>
      <c r="X145" s="9">
        <v>70</v>
      </c>
      <c r="Y145" s="27" t="s">
        <v>60</v>
      </c>
      <c r="Z145" s="15">
        <v>21.5</v>
      </c>
      <c r="AA145" s="13">
        <f>E145*4+F145*3+G145*2+H145*2+I145*1.5+J145*4.5+K145*3+L145*2.5+M145*4.5+N145*3+O145*2.5+P145*3+Q145*2+R145*3+S145*2+T145*1+V145*1.5+U145*1.5+W145*2+X145*2.5+Y145*3.5</f>
        <v>1478</v>
      </c>
      <c r="AB145" s="13">
        <f>AA145/Z145</f>
        <v>68.7441860465116</v>
      </c>
      <c r="AC145" s="13">
        <v>0</v>
      </c>
      <c r="AD145" s="16">
        <v>26.5</v>
      </c>
      <c r="AE145" s="27" t="s">
        <v>60</v>
      </c>
      <c r="AF145" s="9">
        <v>70</v>
      </c>
      <c r="AG145" s="27" t="s">
        <v>60</v>
      </c>
      <c r="AH145" s="9">
        <v>68</v>
      </c>
      <c r="AI145" s="10">
        <v>0</v>
      </c>
      <c r="AJ145" s="27" t="s">
        <v>208</v>
      </c>
      <c r="AK145" s="9">
        <v>61</v>
      </c>
      <c r="AL145" s="10">
        <v>41</v>
      </c>
      <c r="AM145" s="27" t="s">
        <v>60</v>
      </c>
      <c r="AN145" s="10">
        <v>50</v>
      </c>
      <c r="AO145" s="31" t="s">
        <v>69</v>
      </c>
      <c r="AP145" s="27" t="s">
        <v>60</v>
      </c>
      <c r="AQ145" s="27" t="s">
        <v>60</v>
      </c>
      <c r="AR145" s="27" t="s">
        <v>60</v>
      </c>
      <c r="AS145" s="27" t="s">
        <v>60</v>
      </c>
      <c r="AT145" s="27" t="s">
        <v>60</v>
      </c>
      <c r="AU145" s="9">
        <v>0</v>
      </c>
      <c r="AV145" s="27" t="s">
        <v>60</v>
      </c>
      <c r="AW145" s="9">
        <v>88</v>
      </c>
      <c r="AX145" s="27" t="s">
        <v>60</v>
      </c>
      <c r="AY145" s="28" t="s">
        <v>60</v>
      </c>
      <c r="AZ145" s="20">
        <v>77</v>
      </c>
      <c r="BA145" s="20">
        <v>88</v>
      </c>
      <c r="BB145" s="28" t="s">
        <v>60</v>
      </c>
      <c r="BC145" s="29" t="s">
        <v>60</v>
      </c>
      <c r="BD145" s="13">
        <v>33</v>
      </c>
      <c r="BE145" s="14">
        <f>AE145*3+AF145*2+AG145*2+AH145*1.5+AI145*3+AJ145*1+AK145*3.5+AL145*6+AM145*1+AN145*3.5+AO145*1+AP145*4.5+AQ145*3+AR145*2.5+AS145*2.5+AT145*2.1+AU145*2+AV145*3+AW145*6+AX145*2+AY145*2.5+AZ145*2+BA145*1.5+BB145*0.5+BC145*4</f>
        <v>1830.5</v>
      </c>
      <c r="BF145" s="13">
        <f>BE145/BD145</f>
        <v>55.469696969697</v>
      </c>
      <c r="BG145" s="13">
        <f>AA145+BE145</f>
        <v>3308.5</v>
      </c>
      <c r="BH145" s="13">
        <f>Z145+BD145</f>
        <v>54.5</v>
      </c>
      <c r="BI145" s="13">
        <f>BG145/BH145</f>
        <v>60.7064220183486</v>
      </c>
    </row>
    <row r="146" spans="1:61">
      <c r="A146" s="8">
        <v>143</v>
      </c>
      <c r="B146" s="27" t="s">
        <v>346</v>
      </c>
      <c r="C146" s="30" t="s">
        <v>347</v>
      </c>
      <c r="D146" s="8">
        <v>26.5</v>
      </c>
      <c r="E146" s="9">
        <v>86</v>
      </c>
      <c r="F146" s="9">
        <v>69</v>
      </c>
      <c r="G146" s="27" t="s">
        <v>60</v>
      </c>
      <c r="H146" s="9">
        <v>85</v>
      </c>
      <c r="I146" s="27" t="s">
        <v>60</v>
      </c>
      <c r="J146" s="27" t="s">
        <v>60</v>
      </c>
      <c r="K146" s="27" t="s">
        <v>60</v>
      </c>
      <c r="L146" s="27" t="s">
        <v>60</v>
      </c>
      <c r="M146" s="27" t="s">
        <v>60</v>
      </c>
      <c r="N146" s="27" t="s">
        <v>60</v>
      </c>
      <c r="O146" s="9">
        <v>62</v>
      </c>
      <c r="P146" s="9">
        <v>66</v>
      </c>
      <c r="Q146" s="27" t="s">
        <v>60</v>
      </c>
      <c r="R146" s="10">
        <v>23</v>
      </c>
      <c r="S146" s="27" t="s">
        <v>60</v>
      </c>
      <c r="T146" s="27" t="s">
        <v>60</v>
      </c>
      <c r="U146" s="27" t="s">
        <v>60</v>
      </c>
      <c r="V146" s="27" t="s">
        <v>60</v>
      </c>
      <c r="W146" s="10">
        <v>43</v>
      </c>
      <c r="X146" s="10">
        <v>15</v>
      </c>
      <c r="Y146" s="27" t="s">
        <v>60</v>
      </c>
      <c r="Z146" s="15">
        <v>22</v>
      </c>
      <c r="AA146" s="13">
        <f>E146*4+F146*3+G146*2+H146*2+I146*1.5+J146*4.5+K146*3+L146*2.5+M146*4.5+N146*3+O146*2.5+P146*3+Q146*2+R146*3+S146*2+T146*1+V146*1.5+U146*1.5+W146*2+X146*2.5+Y146*3.5</f>
        <v>1266.5</v>
      </c>
      <c r="AB146" s="13">
        <f>AA146/Z146</f>
        <v>57.5681818181818</v>
      </c>
      <c r="AC146" s="13">
        <v>0</v>
      </c>
      <c r="AD146" s="16">
        <v>21.5</v>
      </c>
      <c r="AE146" s="27" t="s">
        <v>60</v>
      </c>
      <c r="AF146" s="9">
        <v>78</v>
      </c>
      <c r="AG146" s="27" t="s">
        <v>60</v>
      </c>
      <c r="AH146" s="9">
        <v>85</v>
      </c>
      <c r="AI146" s="27" t="s">
        <v>60</v>
      </c>
      <c r="AJ146" s="27" t="s">
        <v>60</v>
      </c>
      <c r="AK146" s="10">
        <v>36</v>
      </c>
      <c r="AL146" s="10">
        <v>34</v>
      </c>
      <c r="AM146" s="27" t="s">
        <v>60</v>
      </c>
      <c r="AN146" s="9">
        <v>83</v>
      </c>
      <c r="AO146" s="27" t="s">
        <v>69</v>
      </c>
      <c r="AP146" s="10">
        <v>30</v>
      </c>
      <c r="AQ146" s="27" t="s">
        <v>60</v>
      </c>
      <c r="AR146" s="27" t="s">
        <v>60</v>
      </c>
      <c r="AS146" s="27" t="s">
        <v>60</v>
      </c>
      <c r="AT146" s="27" t="s">
        <v>60</v>
      </c>
      <c r="AU146" s="9">
        <v>65</v>
      </c>
      <c r="AV146" s="27" t="s">
        <v>60</v>
      </c>
      <c r="AW146" s="9">
        <v>73</v>
      </c>
      <c r="AX146" s="27" t="s">
        <v>60</v>
      </c>
      <c r="AY146" s="20">
        <v>53</v>
      </c>
      <c r="AZ146" s="20">
        <v>82</v>
      </c>
      <c r="BA146" s="20">
        <v>73</v>
      </c>
      <c r="BB146" s="28" t="s">
        <v>60</v>
      </c>
      <c r="BC146" s="29" t="s">
        <v>60</v>
      </c>
      <c r="BD146" s="13">
        <v>35</v>
      </c>
      <c r="BE146" s="14">
        <f>AE146*3+AF146*2+AG146*2+AH146*1.5+AI146*3+AJ146*1+AK146*3.5+AL146*6+AM146*1+AN146*3.5+AO146*1+AP146*4.5+AQ146*3+AR146*2.5+AS146*2.5+AT146*2.1+AU146*2+AV146*3+AW146*6+AX146*2+AY146*2.5+AZ146*2+BA146*1.5+BB146*0.5+BC146*4</f>
        <v>2093</v>
      </c>
      <c r="BF146" s="13">
        <f>BE146/BD146</f>
        <v>59.8</v>
      </c>
      <c r="BG146" s="13">
        <f>AA146+BE146</f>
        <v>3359.5</v>
      </c>
      <c r="BH146" s="13">
        <f>Z146+BD146</f>
        <v>57</v>
      </c>
      <c r="BI146" s="13">
        <f>BG146/BH146+0.5</f>
        <v>59.4385964912281</v>
      </c>
    </row>
    <row r="147" spans="1:61">
      <c r="A147" s="8">
        <v>144</v>
      </c>
      <c r="B147" s="27" t="s">
        <v>348</v>
      </c>
      <c r="C147" s="30" t="s">
        <v>349</v>
      </c>
      <c r="D147" s="8">
        <v>27</v>
      </c>
      <c r="E147" s="10">
        <v>56</v>
      </c>
      <c r="F147" s="9">
        <v>60</v>
      </c>
      <c r="G147" s="27" t="s">
        <v>60</v>
      </c>
      <c r="H147" s="9">
        <v>73</v>
      </c>
      <c r="I147" s="27" t="s">
        <v>60</v>
      </c>
      <c r="J147" s="27" t="s">
        <v>60</v>
      </c>
      <c r="K147" s="27" t="s">
        <v>60</v>
      </c>
      <c r="L147" s="27" t="s">
        <v>60</v>
      </c>
      <c r="M147" s="27" t="s">
        <v>60</v>
      </c>
      <c r="N147" s="27" t="s">
        <v>60</v>
      </c>
      <c r="O147" s="9">
        <v>73</v>
      </c>
      <c r="P147" s="9">
        <v>73</v>
      </c>
      <c r="Q147" s="27" t="s">
        <v>60</v>
      </c>
      <c r="R147" s="10">
        <v>10</v>
      </c>
      <c r="S147" s="27" t="s">
        <v>60</v>
      </c>
      <c r="T147" s="27" t="s">
        <v>60</v>
      </c>
      <c r="U147" s="27" t="s">
        <v>60</v>
      </c>
      <c r="V147" s="27" t="s">
        <v>60</v>
      </c>
      <c r="W147" s="9">
        <v>64</v>
      </c>
      <c r="X147" s="10">
        <v>48</v>
      </c>
      <c r="Y147" s="27" t="s">
        <v>60</v>
      </c>
      <c r="Z147" s="15">
        <v>22</v>
      </c>
      <c r="AA147" s="13">
        <f>E147*4+F147*3+G147*2+H147*2+I147*1.5+J147*4.5+K147*3+L147*2.5+M147*4.5+N147*3+O147*2.5+P147*3+Q147*2+R147*3+S147*2+T147*1+V147*1.5+U147*1.5+W147*2+X147*2.5+Y147*3.5</f>
        <v>1229.5</v>
      </c>
      <c r="AB147" s="13">
        <f>AA147/Z147</f>
        <v>55.8863636363636</v>
      </c>
      <c r="AC147" s="13">
        <v>0</v>
      </c>
      <c r="AD147" s="16">
        <v>20</v>
      </c>
      <c r="AE147" s="27" t="s">
        <v>60</v>
      </c>
      <c r="AF147" s="9">
        <v>64</v>
      </c>
      <c r="AG147" s="27" t="s">
        <v>60</v>
      </c>
      <c r="AH147" s="9">
        <v>72</v>
      </c>
      <c r="AI147" s="27" t="s">
        <v>60</v>
      </c>
      <c r="AJ147" s="27" t="s">
        <v>60</v>
      </c>
      <c r="AK147" s="9">
        <v>64</v>
      </c>
      <c r="AL147" s="27" t="s">
        <v>60</v>
      </c>
      <c r="AM147" s="27" t="s">
        <v>60</v>
      </c>
      <c r="AN147" s="9">
        <v>86</v>
      </c>
      <c r="AO147" s="27" t="s">
        <v>69</v>
      </c>
      <c r="AP147" s="27" t="s">
        <v>60</v>
      </c>
      <c r="AQ147" s="27" t="s">
        <v>60</v>
      </c>
      <c r="AR147" s="27" t="s">
        <v>60</v>
      </c>
      <c r="AS147" s="27" t="s">
        <v>60</v>
      </c>
      <c r="AT147" s="27" t="s">
        <v>60</v>
      </c>
      <c r="AU147" s="9">
        <v>80</v>
      </c>
      <c r="AV147" s="27" t="s">
        <v>60</v>
      </c>
      <c r="AW147" s="10">
        <v>46</v>
      </c>
      <c r="AX147" s="27" t="s">
        <v>60</v>
      </c>
      <c r="AY147" s="28" t="s">
        <v>60</v>
      </c>
      <c r="AZ147" s="20">
        <v>61</v>
      </c>
      <c r="BA147" s="20">
        <v>76</v>
      </c>
      <c r="BB147" s="28" t="s">
        <v>60</v>
      </c>
      <c r="BC147" s="29" t="s">
        <v>60</v>
      </c>
      <c r="BD147" s="13">
        <v>25</v>
      </c>
      <c r="BE147" s="14">
        <f>AE147*3+AF147*2+AG147*2+AH147*1.5+AI147*3+AJ147*1+AK147*3.5+AL147*6+AM147*1+AN147*3.5+AO147*1+AP147*4.5+AQ147*3+AR147*2.5+AS147*2.5+AT147*2.1+AU147*2+AV147*3+AW147*6+AX147*2+AY147*2.5+AZ147*2+BA147*1.5+BB147*0.5+BC147*4</f>
        <v>1513</v>
      </c>
      <c r="BF147" s="13">
        <f>BE147/BD147</f>
        <v>60.52</v>
      </c>
      <c r="BG147" s="13">
        <f>AA147+BE147</f>
        <v>2742.5</v>
      </c>
      <c r="BH147" s="13">
        <f>Z147+BD147</f>
        <v>47</v>
      </c>
      <c r="BI147" s="13">
        <f t="shared" ref="BI147:BI151" si="45">BG147/BH147</f>
        <v>58.3510638297872</v>
      </c>
    </row>
    <row r="148" spans="1:61">
      <c r="A148" s="8">
        <v>145</v>
      </c>
      <c r="B148" s="27" t="s">
        <v>350</v>
      </c>
      <c r="C148" s="30" t="s">
        <v>351</v>
      </c>
      <c r="D148" s="8">
        <v>25.5</v>
      </c>
      <c r="E148" s="9">
        <v>67</v>
      </c>
      <c r="F148" s="10">
        <v>53</v>
      </c>
      <c r="G148" s="27" t="s">
        <v>60</v>
      </c>
      <c r="H148" s="9">
        <v>63</v>
      </c>
      <c r="I148" s="27" t="s">
        <v>60</v>
      </c>
      <c r="J148" s="10">
        <v>30</v>
      </c>
      <c r="K148" s="27" t="s">
        <v>60</v>
      </c>
      <c r="L148" s="27" t="s">
        <v>60</v>
      </c>
      <c r="M148" s="27" t="s">
        <v>60</v>
      </c>
      <c r="N148" s="27" t="s">
        <v>60</v>
      </c>
      <c r="O148" s="9">
        <v>68</v>
      </c>
      <c r="P148" s="10">
        <v>48</v>
      </c>
      <c r="Q148" s="27" t="s">
        <v>60</v>
      </c>
      <c r="R148" s="9">
        <v>60</v>
      </c>
      <c r="S148" s="27" t="s">
        <v>60</v>
      </c>
      <c r="T148" s="27" t="s">
        <v>60</v>
      </c>
      <c r="U148" s="27" t="s">
        <v>60</v>
      </c>
      <c r="V148" s="27" t="s">
        <v>60</v>
      </c>
      <c r="W148" s="9">
        <v>60</v>
      </c>
      <c r="X148" s="10">
        <v>27</v>
      </c>
      <c r="Y148" s="27" t="s">
        <v>60</v>
      </c>
      <c r="Z148" s="15">
        <v>26.5</v>
      </c>
      <c r="AA148" s="13">
        <f>E148*4+F148*3+G148*2+H148*2+I148*1.5+J148*4.5+K148*3+L148*2.5+M148*4.5+N148*3+O148*2.5+P148*3+Q148*2+R148*3+S148*2+T148*1+V148*1.5+U148*1.5+W148*2+X148*2.5+Y148*3.5</f>
        <v>1369.5</v>
      </c>
      <c r="AB148" s="13">
        <f>AA148/Z148</f>
        <v>51.6792452830189</v>
      </c>
      <c r="AC148" s="13">
        <v>0</v>
      </c>
      <c r="AD148" s="16">
        <v>28</v>
      </c>
      <c r="AE148" s="27" t="s">
        <v>60</v>
      </c>
      <c r="AF148" s="9">
        <v>68</v>
      </c>
      <c r="AG148" s="27" t="s">
        <v>60</v>
      </c>
      <c r="AH148" s="9">
        <v>63</v>
      </c>
      <c r="AI148" s="27" t="s">
        <v>60</v>
      </c>
      <c r="AJ148" s="27" t="s">
        <v>60</v>
      </c>
      <c r="AK148" s="10">
        <v>48</v>
      </c>
      <c r="AL148" s="10">
        <v>36</v>
      </c>
      <c r="AM148" s="27" t="s">
        <v>60</v>
      </c>
      <c r="AN148" s="9">
        <v>83</v>
      </c>
      <c r="AO148" s="27" t="s">
        <v>69</v>
      </c>
      <c r="AP148" s="9">
        <v>61</v>
      </c>
      <c r="AQ148" s="27" t="s">
        <v>60</v>
      </c>
      <c r="AR148" s="27" t="s">
        <v>60</v>
      </c>
      <c r="AS148" s="27" t="s">
        <v>60</v>
      </c>
      <c r="AT148" s="27" t="s">
        <v>60</v>
      </c>
      <c r="AU148" s="27" t="s">
        <v>60</v>
      </c>
      <c r="AV148" s="27" t="s">
        <v>60</v>
      </c>
      <c r="AW148" s="9">
        <v>70</v>
      </c>
      <c r="AX148" s="27" t="s">
        <v>60</v>
      </c>
      <c r="AY148" s="28" t="s">
        <v>60</v>
      </c>
      <c r="AZ148" s="20">
        <v>76</v>
      </c>
      <c r="BA148" s="20">
        <v>76</v>
      </c>
      <c r="BB148" s="28" t="s">
        <v>60</v>
      </c>
      <c r="BC148" s="29" t="s">
        <v>60</v>
      </c>
      <c r="BD148" s="13">
        <v>31.5</v>
      </c>
      <c r="BE148" s="14">
        <f>AE148*3+AF148*2+AG148*2+AH148*1.5+AI148*3+AJ148*1+AK148*3.5+AL148*6+AM148*1+AN148*3.5+AO148*1+AP148*4.5+AQ148*3+AR148*2.5+AS148*2.5+AT148*2.1+AU148*2+AV148*3+AW148*6+AX148*2+AY148*2.5+AZ148*2+BA148*1.5+BB148*0.5+BC148*4</f>
        <v>1945.5</v>
      </c>
      <c r="BF148" s="13">
        <f>BE148/BD148</f>
        <v>61.7619047619048</v>
      </c>
      <c r="BG148" s="13">
        <f>AA148+BE148</f>
        <v>3315</v>
      </c>
      <c r="BH148" s="13">
        <f>Z148+BD148</f>
        <v>58</v>
      </c>
      <c r="BI148" s="13">
        <f>BG148/BH148</f>
        <v>57.1551724137931</v>
      </c>
    </row>
    <row r="149" spans="1:61">
      <c r="A149" s="8">
        <v>146</v>
      </c>
      <c r="B149" s="27" t="s">
        <v>352</v>
      </c>
      <c r="C149" s="30" t="s">
        <v>353</v>
      </c>
      <c r="D149" s="8">
        <v>30.5</v>
      </c>
      <c r="E149" s="9">
        <v>66</v>
      </c>
      <c r="F149" s="9">
        <v>60</v>
      </c>
      <c r="G149" s="27" t="s">
        <v>60</v>
      </c>
      <c r="H149" s="9">
        <v>72</v>
      </c>
      <c r="I149" s="27" t="s">
        <v>60</v>
      </c>
      <c r="J149" s="10">
        <v>27</v>
      </c>
      <c r="K149" s="27" t="s">
        <v>60</v>
      </c>
      <c r="L149" s="27" t="s">
        <v>60</v>
      </c>
      <c r="M149" s="27" t="s">
        <v>60</v>
      </c>
      <c r="N149" s="10">
        <v>46</v>
      </c>
      <c r="O149" s="9">
        <v>66</v>
      </c>
      <c r="P149" s="9">
        <v>68</v>
      </c>
      <c r="Q149" s="27" t="s">
        <v>60</v>
      </c>
      <c r="R149" s="10">
        <v>32</v>
      </c>
      <c r="S149" s="27" t="s">
        <v>60</v>
      </c>
      <c r="T149" s="27" t="s">
        <v>60</v>
      </c>
      <c r="U149" s="27" t="s">
        <v>60</v>
      </c>
      <c r="V149" s="27" t="s">
        <v>60</v>
      </c>
      <c r="W149" s="9">
        <v>71</v>
      </c>
      <c r="X149" s="10">
        <v>8</v>
      </c>
      <c r="Y149" s="27" t="s">
        <v>60</v>
      </c>
      <c r="Z149" s="15">
        <v>29.5</v>
      </c>
      <c r="AA149" s="13">
        <f>E149*4+F149*3+G149*2+H149*2+I149*1.5+J149*4.5+K149*3+L149*2.5+M149*4.5+N149*3+O149*2.5+P149*3+Q149*2+R149*3+S149*2+T149*1+V149*1.5+U149*1.5+W149*2+X149*2.5+Y149*3.5</f>
        <v>1474.5</v>
      </c>
      <c r="AB149" s="13">
        <f>AA149/Z149</f>
        <v>49.9830508474576</v>
      </c>
      <c r="AC149" s="13">
        <v>0</v>
      </c>
      <c r="AD149" s="16">
        <v>23</v>
      </c>
      <c r="AE149" s="27" t="s">
        <v>60</v>
      </c>
      <c r="AF149" s="9">
        <v>65</v>
      </c>
      <c r="AG149" s="27" t="s">
        <v>60</v>
      </c>
      <c r="AH149" s="9">
        <v>82</v>
      </c>
      <c r="AI149" s="27" t="s">
        <v>60</v>
      </c>
      <c r="AJ149" s="27" t="s">
        <v>60</v>
      </c>
      <c r="AK149" s="9">
        <v>60</v>
      </c>
      <c r="AL149" s="27" t="s">
        <v>60</v>
      </c>
      <c r="AM149" s="27" t="s">
        <v>60</v>
      </c>
      <c r="AN149" s="9">
        <v>84</v>
      </c>
      <c r="AO149" s="27" t="s">
        <v>66</v>
      </c>
      <c r="AP149" s="10">
        <v>25</v>
      </c>
      <c r="AQ149" s="27" t="s">
        <v>60</v>
      </c>
      <c r="AR149" s="27" t="s">
        <v>60</v>
      </c>
      <c r="AS149" s="27" t="s">
        <v>60</v>
      </c>
      <c r="AT149" s="27" t="s">
        <v>60</v>
      </c>
      <c r="AU149" s="9">
        <v>75</v>
      </c>
      <c r="AV149" s="27" t="s">
        <v>60</v>
      </c>
      <c r="AW149" s="9">
        <v>72</v>
      </c>
      <c r="AX149" s="27" t="s">
        <v>60</v>
      </c>
      <c r="AY149" s="28" t="s">
        <v>60</v>
      </c>
      <c r="AZ149" s="20">
        <v>54</v>
      </c>
      <c r="BA149" s="20">
        <v>66</v>
      </c>
      <c r="BB149" s="28" t="s">
        <v>60</v>
      </c>
      <c r="BC149" s="29" t="s">
        <v>60</v>
      </c>
      <c r="BD149" s="13">
        <v>27.5</v>
      </c>
      <c r="BE149" s="14">
        <f>AE149*3+AF149*2+AG149*2+AH149*1.5+AI149*3+AJ149*1+AK149*3.5+AL149*6+AM149*1+AN149*3.5+AO149*1+AP149*4.5+AQ149*3+AR149*2.5+AS149*2.5+AT149*2.1+AU149*2+AV149*3+AW149*6+AX149*2+AY149*2.5+AZ149*2+BA149*1.5+BB149*0.5+BC149*4</f>
        <v>1748.5</v>
      </c>
      <c r="BF149" s="13">
        <f>BE149/BD149</f>
        <v>63.5818181818182</v>
      </c>
      <c r="BG149" s="13">
        <f>AA149+BE149</f>
        <v>3223</v>
      </c>
      <c r="BH149" s="13">
        <f>Z149+BD149</f>
        <v>57</v>
      </c>
      <c r="BI149" s="13">
        <f>BG149/BH149</f>
        <v>56.5438596491228</v>
      </c>
    </row>
    <row r="150" spans="1:61">
      <c r="A150" s="8">
        <v>147</v>
      </c>
      <c r="B150" s="27" t="s">
        <v>354</v>
      </c>
      <c r="C150" s="30" t="s">
        <v>355</v>
      </c>
      <c r="D150" s="8">
        <v>26.5</v>
      </c>
      <c r="E150" s="9">
        <v>60</v>
      </c>
      <c r="F150" s="9">
        <v>60</v>
      </c>
      <c r="G150" s="9">
        <v>72</v>
      </c>
      <c r="H150" s="9">
        <v>63</v>
      </c>
      <c r="I150" s="27" t="s">
        <v>60</v>
      </c>
      <c r="J150" s="10">
        <v>34</v>
      </c>
      <c r="K150" s="27" t="s">
        <v>60</v>
      </c>
      <c r="L150" s="27" t="s">
        <v>60</v>
      </c>
      <c r="M150" s="27" t="s">
        <v>60</v>
      </c>
      <c r="N150" s="10">
        <v>51</v>
      </c>
      <c r="O150" s="9">
        <v>69</v>
      </c>
      <c r="P150" s="9">
        <v>60</v>
      </c>
      <c r="Q150" s="27" t="s">
        <v>60</v>
      </c>
      <c r="R150" s="10">
        <v>33</v>
      </c>
      <c r="S150" s="27" t="s">
        <v>60</v>
      </c>
      <c r="T150" s="27" t="s">
        <v>60</v>
      </c>
      <c r="U150" s="27" t="s">
        <v>60</v>
      </c>
      <c r="V150" s="27" t="s">
        <v>60</v>
      </c>
      <c r="W150" s="9">
        <v>61</v>
      </c>
      <c r="X150" s="10">
        <v>11</v>
      </c>
      <c r="Y150" s="27" t="s">
        <v>60</v>
      </c>
      <c r="Z150" s="15">
        <v>31.5</v>
      </c>
      <c r="AA150" s="13">
        <f>E150*4+F150*3+G150*2+H150*2+I150*1.5+J150*4.5+K150*3+L150*2.5+M150*4.5+N150*3+O150*2.5+P150*3+Q150*2+R150*3+S150*2+T150*1+V150*1.5+U150*1.5+W150*2+X150*2.5+Y150*3.5</f>
        <v>1597</v>
      </c>
      <c r="AB150" s="13">
        <f>AA150/Z150</f>
        <v>50.6984126984127</v>
      </c>
      <c r="AC150" s="13">
        <v>0</v>
      </c>
      <c r="AD150" s="16">
        <v>19</v>
      </c>
      <c r="AE150" s="27" t="s">
        <v>60</v>
      </c>
      <c r="AF150" s="9">
        <v>65</v>
      </c>
      <c r="AG150" s="30" t="s">
        <v>60</v>
      </c>
      <c r="AH150" s="9">
        <v>75</v>
      </c>
      <c r="AI150" s="27" t="s">
        <v>60</v>
      </c>
      <c r="AJ150" s="27" t="s">
        <v>60</v>
      </c>
      <c r="AK150" s="10">
        <v>53</v>
      </c>
      <c r="AL150" s="27" t="s">
        <v>60</v>
      </c>
      <c r="AM150" s="27" t="s">
        <v>60</v>
      </c>
      <c r="AN150" s="9">
        <v>67</v>
      </c>
      <c r="AO150" s="27" t="s">
        <v>69</v>
      </c>
      <c r="AP150" s="27" t="s">
        <v>60</v>
      </c>
      <c r="AQ150" s="27" t="s">
        <v>60</v>
      </c>
      <c r="AR150" s="27" t="s">
        <v>60</v>
      </c>
      <c r="AS150" s="27" t="s">
        <v>60</v>
      </c>
      <c r="AT150" s="27" t="s">
        <v>60</v>
      </c>
      <c r="AU150" s="9">
        <v>60</v>
      </c>
      <c r="AV150" s="27" t="s">
        <v>60</v>
      </c>
      <c r="AW150" s="10">
        <v>33</v>
      </c>
      <c r="AX150" s="27" t="s">
        <v>60</v>
      </c>
      <c r="AY150" s="20">
        <v>65</v>
      </c>
      <c r="AZ150" s="20">
        <v>60</v>
      </c>
      <c r="BA150" s="20">
        <v>77</v>
      </c>
      <c r="BB150" s="28" t="s">
        <v>60</v>
      </c>
      <c r="BC150" s="29" t="s">
        <v>60</v>
      </c>
      <c r="BD150" s="13">
        <v>23.5</v>
      </c>
      <c r="BE150" s="14">
        <f>AE150*3+AF150*2+AG150*2+AH150*1.5+AI150*3+AJ150*1+AK150*3.5+AL150*6+AM150*1+AN150*3.5+AO150*1+AP150*4.5+AQ150*3+AR150*2.5+AS150*2.5+AT150*2.1+AU150*2+AV150*3+AW150*6+AX150*2+AY150*2.5+AZ150*2+BA150*1.5+BB150*0.5+BC150*4</f>
        <v>1458.5</v>
      </c>
      <c r="BF150" s="13">
        <f>BE150/BD150</f>
        <v>62.063829787234</v>
      </c>
      <c r="BG150" s="13">
        <f>AA150+BE150</f>
        <v>3055.5</v>
      </c>
      <c r="BH150" s="13">
        <f>Z150+BD150</f>
        <v>55</v>
      </c>
      <c r="BI150" s="13">
        <f>BG150/BH150</f>
        <v>55.5545454545455</v>
      </c>
    </row>
    <row r="151" spans="1:61">
      <c r="A151" s="8">
        <v>148</v>
      </c>
      <c r="B151" s="27" t="s">
        <v>356</v>
      </c>
      <c r="C151" s="30" t="s">
        <v>357</v>
      </c>
      <c r="D151" s="8">
        <v>21</v>
      </c>
      <c r="E151" s="10">
        <v>49</v>
      </c>
      <c r="F151" s="9">
        <v>60</v>
      </c>
      <c r="G151" s="27" t="s">
        <v>60</v>
      </c>
      <c r="H151" s="9">
        <v>72</v>
      </c>
      <c r="I151" s="27" t="s">
        <v>60</v>
      </c>
      <c r="J151" s="27" t="s">
        <v>60</v>
      </c>
      <c r="K151" s="27" t="s">
        <v>60</v>
      </c>
      <c r="L151" s="27" t="s">
        <v>60</v>
      </c>
      <c r="M151" s="27" t="s">
        <v>60</v>
      </c>
      <c r="N151" s="27" t="s">
        <v>60</v>
      </c>
      <c r="O151" s="9">
        <v>70</v>
      </c>
      <c r="P151" s="10">
        <v>56</v>
      </c>
      <c r="Q151" s="27" t="s">
        <v>60</v>
      </c>
      <c r="R151" s="10">
        <v>36</v>
      </c>
      <c r="S151" s="27" t="s">
        <v>60</v>
      </c>
      <c r="T151" s="27" t="s">
        <v>60</v>
      </c>
      <c r="U151" s="27" t="s">
        <v>60</v>
      </c>
      <c r="V151" s="27" t="s">
        <v>60</v>
      </c>
      <c r="W151" s="10">
        <v>46</v>
      </c>
      <c r="X151" s="10">
        <v>4</v>
      </c>
      <c r="Y151" s="27" t="s">
        <v>60</v>
      </c>
      <c r="Z151" s="15">
        <v>22</v>
      </c>
      <c r="AA151" s="13">
        <f>E151*4+F151*3+G151*2+H151*2+I151*1.5+J151*4.5+K151*3+L151*2.5+M151*4.5+N151*3+O151*2.5+P151*3+Q151*2+R151*3+S151*2+T151*1+V151*1.5+U151*1.5+W151*2+X151*2.5+Y151*3.5</f>
        <v>1073</v>
      </c>
      <c r="AB151" s="13">
        <f>AA151/Z151</f>
        <v>48.7727272727273</v>
      </c>
      <c r="AC151" s="13">
        <v>0</v>
      </c>
      <c r="AD151" s="16">
        <v>16.5</v>
      </c>
      <c r="AE151" s="27" t="s">
        <v>60</v>
      </c>
      <c r="AF151" s="9">
        <v>61</v>
      </c>
      <c r="AG151" s="27" t="s">
        <v>60</v>
      </c>
      <c r="AH151" s="9">
        <v>61</v>
      </c>
      <c r="AI151" s="27" t="s">
        <v>60</v>
      </c>
      <c r="AJ151" s="27" t="s">
        <v>60</v>
      </c>
      <c r="AK151" s="10">
        <v>49</v>
      </c>
      <c r="AL151" s="10">
        <v>45</v>
      </c>
      <c r="AM151" s="27" t="s">
        <v>60</v>
      </c>
      <c r="AN151" s="9">
        <v>83</v>
      </c>
      <c r="AO151" s="27" t="s">
        <v>61</v>
      </c>
      <c r="AP151" s="10">
        <v>32</v>
      </c>
      <c r="AQ151" s="27" t="s">
        <v>60</v>
      </c>
      <c r="AR151" s="27" t="s">
        <v>60</v>
      </c>
      <c r="AS151" s="27" t="s">
        <v>60</v>
      </c>
      <c r="AT151" s="27" t="s">
        <v>60</v>
      </c>
      <c r="AU151" s="9">
        <v>64</v>
      </c>
      <c r="AV151" s="27" t="s">
        <v>60</v>
      </c>
      <c r="AW151" s="10">
        <v>55</v>
      </c>
      <c r="AX151" s="27" t="s">
        <v>60</v>
      </c>
      <c r="AY151" s="20">
        <v>56</v>
      </c>
      <c r="AZ151" s="20">
        <v>66</v>
      </c>
      <c r="BA151" s="20">
        <v>73</v>
      </c>
      <c r="BB151" s="28" t="s">
        <v>60</v>
      </c>
      <c r="BC151" s="29" t="s">
        <v>60</v>
      </c>
      <c r="BD151" s="13">
        <v>35</v>
      </c>
      <c r="BE151" s="14">
        <f>AE151*3+AF151*2+AG151*2+AH151*1.5+AI151*3+AJ151*1+AK151*3.5+AL151*6+AM151*1+AN151*3.5+AO151*1+AP151*4.5+AQ151*3+AR151*2.5+AS151*2.5+AT151*2.1+AU151*2+AV151*3+AW151*6+AX151*2+AY151*2.5+AZ151*2+BA151*1.5+BB151*0.5+BC151*4</f>
        <v>1999</v>
      </c>
      <c r="BF151" s="13">
        <f>BE151/BD151</f>
        <v>57.1142857142857</v>
      </c>
      <c r="BG151" s="13">
        <f>AA151+BE151</f>
        <v>3072</v>
      </c>
      <c r="BH151" s="13">
        <f>Z151+BD151</f>
        <v>57</v>
      </c>
      <c r="BI151" s="13">
        <f>BG151/BH151</f>
        <v>53.8947368421053</v>
      </c>
    </row>
    <row r="152" spans="1:61">
      <c r="A152" s="8">
        <v>149</v>
      </c>
      <c r="B152" s="27" t="s">
        <v>358</v>
      </c>
      <c r="C152" s="30" t="s">
        <v>359</v>
      </c>
      <c r="D152" s="8">
        <v>23</v>
      </c>
      <c r="E152" s="9">
        <v>77</v>
      </c>
      <c r="F152" s="9">
        <v>64</v>
      </c>
      <c r="G152" s="27" t="s">
        <v>60</v>
      </c>
      <c r="H152" s="9">
        <v>81</v>
      </c>
      <c r="I152" s="27" t="s">
        <v>60</v>
      </c>
      <c r="J152" s="10">
        <v>18</v>
      </c>
      <c r="K152" s="27" t="s">
        <v>60</v>
      </c>
      <c r="L152" s="27" t="s">
        <v>60</v>
      </c>
      <c r="M152" s="27" t="s">
        <v>60</v>
      </c>
      <c r="N152" s="9">
        <v>62</v>
      </c>
      <c r="O152" s="9">
        <v>64</v>
      </c>
      <c r="P152" s="10">
        <v>52</v>
      </c>
      <c r="Q152" s="27" t="s">
        <v>60</v>
      </c>
      <c r="R152" s="10">
        <v>36</v>
      </c>
      <c r="S152" s="27" t="s">
        <v>60</v>
      </c>
      <c r="T152" s="27" t="s">
        <v>60</v>
      </c>
      <c r="U152" s="27" t="s">
        <v>60</v>
      </c>
      <c r="V152" s="27" t="s">
        <v>60</v>
      </c>
      <c r="W152" s="10">
        <v>58</v>
      </c>
      <c r="X152" s="10">
        <v>54</v>
      </c>
      <c r="Y152" s="27" t="s">
        <v>60</v>
      </c>
      <c r="Z152" s="15">
        <v>29.5</v>
      </c>
      <c r="AA152" s="13">
        <f>E152*4+F152*3+G152*2+H152*2+I152*1.5+J152*4.5+K152*3+L152*2.5+M152*4.5+N152*3+O152*2.5+P152*3+Q152*2+R152*3+S152*2+T152*1+V152*1.5+U152*1.5+W152*2+X152*2.5+Y152*3.5</f>
        <v>1604</v>
      </c>
      <c r="AB152" s="13">
        <f>AA152/Z152</f>
        <v>54.3728813559322</v>
      </c>
      <c r="AC152" s="13">
        <v>0</v>
      </c>
      <c r="AD152" s="16">
        <v>19.5</v>
      </c>
      <c r="AE152" s="27" t="s">
        <v>60</v>
      </c>
      <c r="AF152" s="9">
        <v>61</v>
      </c>
      <c r="AG152" s="27" t="s">
        <v>60</v>
      </c>
      <c r="AH152" s="9">
        <v>77</v>
      </c>
      <c r="AI152" s="30" t="s">
        <v>60</v>
      </c>
      <c r="AJ152" s="27" t="s">
        <v>60</v>
      </c>
      <c r="AK152" s="9">
        <v>70</v>
      </c>
      <c r="AL152" s="10">
        <v>26</v>
      </c>
      <c r="AM152" s="27" t="s">
        <v>60</v>
      </c>
      <c r="AN152" s="9">
        <v>78</v>
      </c>
      <c r="AO152" s="27" t="s">
        <v>69</v>
      </c>
      <c r="AP152" s="27" t="s">
        <v>60</v>
      </c>
      <c r="AQ152" s="27" t="s">
        <v>60</v>
      </c>
      <c r="AR152" s="27" t="s">
        <v>60</v>
      </c>
      <c r="AS152" s="27" t="s">
        <v>60</v>
      </c>
      <c r="AT152" s="27" t="s">
        <v>60</v>
      </c>
      <c r="AU152" s="9">
        <v>81</v>
      </c>
      <c r="AV152" s="27" t="s">
        <v>60</v>
      </c>
      <c r="AW152" s="10">
        <v>44</v>
      </c>
      <c r="AX152" s="27" t="s">
        <v>60</v>
      </c>
      <c r="AY152" s="28" t="s">
        <v>60</v>
      </c>
      <c r="AZ152" s="20">
        <v>70</v>
      </c>
      <c r="BA152" s="20">
        <v>58</v>
      </c>
      <c r="BB152" s="28" t="s">
        <v>60</v>
      </c>
      <c r="BC152" s="29" t="s">
        <v>60</v>
      </c>
      <c r="BD152" s="13">
        <v>32</v>
      </c>
      <c r="BE152" s="14">
        <f>AE152*3+AF152*2+AG152*2+AH152*1.5+AI152*3+AJ152*1+AK152*3.5+AL152*6+AM152*1+AN152*3.5+AO152*1+AP152*4.5+AQ152*3+AR152*2.5+AS152*2.5+AT152*2.1+AU152*2+AV152*3+AW152*6+AX152*2+AY152*2.5+AZ152*2+BA152*1.5+BB152*0.5+BC152*4</f>
        <v>1644.5</v>
      </c>
      <c r="BF152" s="13">
        <f>BE152/BD152</f>
        <v>51.390625</v>
      </c>
      <c r="BG152" s="13">
        <f>AA152+BE152</f>
        <v>3248.5</v>
      </c>
      <c r="BH152" s="13">
        <f>Z152+BD152</f>
        <v>61.5</v>
      </c>
      <c r="BI152" s="13">
        <f>BG152/BH152+0.5</f>
        <v>53.3211382113821</v>
      </c>
    </row>
    <row r="153" spans="1:61">
      <c r="A153" s="8">
        <v>150</v>
      </c>
      <c r="B153" s="27" t="s">
        <v>360</v>
      </c>
      <c r="C153" s="30" t="s">
        <v>361</v>
      </c>
      <c r="D153" s="8">
        <v>31.5</v>
      </c>
      <c r="E153" s="10">
        <v>34</v>
      </c>
      <c r="F153" s="10">
        <v>47</v>
      </c>
      <c r="G153" s="27" t="s">
        <v>60</v>
      </c>
      <c r="H153" s="9">
        <v>60</v>
      </c>
      <c r="I153" s="27" t="s">
        <v>60</v>
      </c>
      <c r="J153" s="10">
        <v>22</v>
      </c>
      <c r="K153" s="27" t="s">
        <v>60</v>
      </c>
      <c r="L153" s="27" t="s">
        <v>60</v>
      </c>
      <c r="M153" s="27" t="s">
        <v>60</v>
      </c>
      <c r="N153" s="10">
        <v>22</v>
      </c>
      <c r="O153" s="9">
        <v>70</v>
      </c>
      <c r="P153" s="9">
        <v>60</v>
      </c>
      <c r="Q153" s="27" t="s">
        <v>60</v>
      </c>
      <c r="R153" s="10">
        <v>28</v>
      </c>
      <c r="S153" s="27" t="s">
        <v>60</v>
      </c>
      <c r="T153" s="27" t="s">
        <v>60</v>
      </c>
      <c r="U153" s="27" t="s">
        <v>60</v>
      </c>
      <c r="V153" s="27" t="s">
        <v>60</v>
      </c>
      <c r="W153" s="10">
        <v>53</v>
      </c>
      <c r="X153" s="10">
        <v>4</v>
      </c>
      <c r="Y153" s="27" t="s">
        <v>60</v>
      </c>
      <c r="Z153" s="15">
        <v>29.5</v>
      </c>
      <c r="AA153" s="13">
        <f>E153*4+F153*3+G153*2+H153*2+I153*1.5+J153*4.5+K153*3+L153*2.5+M153*4.5+N153*3+O153*2.5+P153*3+Q153*2+R153*3+S153*2+T153*1+V153*1.5+U153*1.5+W153*2+X153*2.5+Y153*3.5</f>
        <v>1117</v>
      </c>
      <c r="AB153" s="13">
        <f>AA153/Z153</f>
        <v>37.864406779661</v>
      </c>
      <c r="AC153" s="13">
        <v>0</v>
      </c>
      <c r="AD153" s="16">
        <v>18</v>
      </c>
      <c r="AE153" s="27" t="s">
        <v>60</v>
      </c>
      <c r="AF153" s="9">
        <v>70</v>
      </c>
      <c r="AG153" s="27" t="s">
        <v>60</v>
      </c>
      <c r="AH153" s="9">
        <v>70</v>
      </c>
      <c r="AI153" s="27" t="s">
        <v>60</v>
      </c>
      <c r="AJ153" s="27" t="s">
        <v>60</v>
      </c>
      <c r="AK153" s="9">
        <v>72</v>
      </c>
      <c r="AL153" s="27" t="s">
        <v>60</v>
      </c>
      <c r="AM153" s="27" t="s">
        <v>60</v>
      </c>
      <c r="AN153" s="9">
        <v>65</v>
      </c>
      <c r="AO153" s="27" t="s">
        <v>69</v>
      </c>
      <c r="AP153" s="27" t="s">
        <v>60</v>
      </c>
      <c r="AQ153" s="27" t="s">
        <v>60</v>
      </c>
      <c r="AR153" s="27" t="s">
        <v>60</v>
      </c>
      <c r="AS153" s="27" t="s">
        <v>60</v>
      </c>
      <c r="AT153" s="27" t="s">
        <v>60</v>
      </c>
      <c r="AU153" s="27" t="s">
        <v>60</v>
      </c>
      <c r="AV153" s="27" t="s">
        <v>60</v>
      </c>
      <c r="AW153" s="10">
        <v>39</v>
      </c>
      <c r="AX153" s="27" t="s">
        <v>60</v>
      </c>
      <c r="AY153" s="28" t="s">
        <v>60</v>
      </c>
      <c r="AZ153" s="20">
        <v>83</v>
      </c>
      <c r="BA153" s="20">
        <v>61</v>
      </c>
      <c r="BB153" s="28" t="s">
        <v>60</v>
      </c>
      <c r="BC153" s="29" t="s">
        <v>60</v>
      </c>
      <c r="BD153" s="13">
        <v>23</v>
      </c>
      <c r="BE153" s="14">
        <f>AE153*3+AF153*2+AG153*2+AH153*1.5+AI153*3+AJ153*1+AK153*3.5+AL153*6+AM153*1+AN153*3.5+AO153*1+AP153*4.5+AQ153*3+AR153*2.5+AS153*2.5+AT153*2.1+AU153*2+AV153*3+AW153*6+AX153*2+AY153*2.5+AZ153*2+BA153*1.5+BB153*0.5+BC153*4</f>
        <v>1296</v>
      </c>
      <c r="BF153" s="13">
        <f>BE153/BD153</f>
        <v>56.3478260869565</v>
      </c>
      <c r="BG153" s="13">
        <f>AA153+BE153</f>
        <v>2413</v>
      </c>
      <c r="BH153" s="13">
        <f>Z153+BD153</f>
        <v>52.5</v>
      </c>
      <c r="BI153" s="13">
        <f>BG153/BH153</f>
        <v>45.9619047619048</v>
      </c>
    </row>
    <row r="154" spans="1:61">
      <c r="A154" s="8">
        <v>151</v>
      </c>
      <c r="B154" s="27" t="s">
        <v>362</v>
      </c>
      <c r="C154" s="30" t="s">
        <v>363</v>
      </c>
      <c r="D154" s="8">
        <v>3</v>
      </c>
      <c r="E154" s="27" t="s">
        <v>60</v>
      </c>
      <c r="F154" s="30" t="s">
        <v>60</v>
      </c>
      <c r="G154" s="9">
        <v>0</v>
      </c>
      <c r="H154" s="27" t="s">
        <v>60</v>
      </c>
      <c r="I154" s="27" t="s">
        <v>60</v>
      </c>
      <c r="J154" s="27" t="s">
        <v>60</v>
      </c>
      <c r="K154" s="30" t="s">
        <v>60</v>
      </c>
      <c r="L154" s="30" t="s">
        <v>60</v>
      </c>
      <c r="M154" s="27" t="s">
        <v>60</v>
      </c>
      <c r="N154" s="27" t="s">
        <v>60</v>
      </c>
      <c r="O154" s="27" t="s">
        <v>60</v>
      </c>
      <c r="P154" s="27" t="s">
        <v>60</v>
      </c>
      <c r="Q154" s="27" t="s">
        <v>60</v>
      </c>
      <c r="R154" s="27" t="s">
        <v>60</v>
      </c>
      <c r="S154" s="30" t="s">
        <v>60</v>
      </c>
      <c r="T154" s="30" t="s">
        <v>60</v>
      </c>
      <c r="U154" s="27" t="s">
        <v>60</v>
      </c>
      <c r="V154" s="27" t="s">
        <v>60</v>
      </c>
      <c r="W154" s="27" t="s">
        <v>60</v>
      </c>
      <c r="X154" s="27" t="s">
        <v>60</v>
      </c>
      <c r="Y154" s="30" t="s">
        <v>60</v>
      </c>
      <c r="Z154" s="15">
        <v>15</v>
      </c>
      <c r="AA154" s="13">
        <v>0</v>
      </c>
      <c r="AB154" s="13">
        <v>0</v>
      </c>
      <c r="AC154" s="13">
        <v>0</v>
      </c>
      <c r="AD154" s="16">
        <v>2</v>
      </c>
      <c r="AE154" s="27" t="s">
        <v>60</v>
      </c>
      <c r="AF154" s="27" t="s">
        <v>60</v>
      </c>
      <c r="AG154" s="27" t="s">
        <v>60</v>
      </c>
      <c r="AH154" s="27" t="s">
        <v>60</v>
      </c>
      <c r="AI154" s="27" t="s">
        <v>60</v>
      </c>
      <c r="AJ154" s="27" t="s">
        <v>60</v>
      </c>
      <c r="AK154" s="27" t="s">
        <v>60</v>
      </c>
      <c r="AL154" s="27" t="s">
        <v>60</v>
      </c>
      <c r="AM154" s="30" t="s">
        <v>60</v>
      </c>
      <c r="AN154" s="27" t="s">
        <v>60</v>
      </c>
      <c r="AO154" s="27" t="s">
        <v>60</v>
      </c>
      <c r="AP154" s="27" t="s">
        <v>60</v>
      </c>
      <c r="AQ154" s="30" t="s">
        <v>60</v>
      </c>
      <c r="AR154" s="30" t="s">
        <v>60</v>
      </c>
      <c r="AS154" s="30" t="s">
        <v>60</v>
      </c>
      <c r="AT154" s="30" t="s">
        <v>60</v>
      </c>
      <c r="AU154" s="27" t="s">
        <v>60</v>
      </c>
      <c r="AV154" s="27" t="s">
        <v>60</v>
      </c>
      <c r="AW154" s="27" t="s">
        <v>60</v>
      </c>
      <c r="AX154" s="30" t="s">
        <v>60</v>
      </c>
      <c r="AY154" s="28" t="s">
        <v>60</v>
      </c>
      <c r="AZ154" s="28" t="s">
        <v>60</v>
      </c>
      <c r="BA154" s="28" t="s">
        <v>60</v>
      </c>
      <c r="BB154" s="20">
        <v>60</v>
      </c>
      <c r="BC154" s="29" t="s">
        <v>60</v>
      </c>
      <c r="BD154" s="13">
        <v>0</v>
      </c>
      <c r="BE154" s="14">
        <f>AE154*3+AF154*2+AG154*2+AH154*1.5+AI154*3+AJ154*1+AK154*3.5+AL154*6+AM154*1+AN154*3.5+AO154*1+AP154*4.5+AQ154*3+AR154*2.5+AS154*2.5+AT154*2.1+AU154*2+AV154*3+AW154*6+AX154*2+AY154*2.5+AZ154*2+BA154*1.5+BB154*0.5+BC154*4</f>
        <v>30</v>
      </c>
      <c r="BF154" s="13">
        <v>0</v>
      </c>
      <c r="BG154" s="13">
        <f>AA154+BE154</f>
        <v>30</v>
      </c>
      <c r="BH154" s="13">
        <v>0</v>
      </c>
      <c r="BI154" s="13">
        <f>(AB154+BF154)/2</f>
        <v>0</v>
      </c>
    </row>
  </sheetData>
  <mergeCells count="1">
    <mergeCell ref="A1:Y2"/>
  </mergeCells>
  <conditionalFormatting sqref="E4:BI154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2013-10-06T17:31:58Z</dcterms:created>
  <dcterms:modified xsi:type="dcterms:W3CDTF">2013-10-06T17:33:15Z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