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<sst xmlns="http://schemas.openxmlformats.org/spreadsheetml/2006/main" count="381">
  <si>
    <t>2012-2013学年第1学期班级成绩汇总表</t>
  </si>
  <si>
    <t>2012-2013学年1109043班级成绩汇总表</t>
  </si>
  <si>
    <t>序号</t>
  </si>
  <si>
    <t>学号</t>
  </si>
  <si>
    <t>姓名</t>
  </si>
  <si>
    <t>获得学分</t>
  </si>
  <si>
    <t>Visual Basic程序设计/必修课/4</t>
  </si>
  <si>
    <t>大学英语读写译(三)/必修课/3</t>
  </si>
  <si>
    <t>大学英语读写译(一)/必修课/2</t>
  </si>
  <si>
    <t>大学英语视听说(三)/必修课/2</t>
  </si>
  <si>
    <t>大学英语视听说(一)/必修课/1.5</t>
  </si>
  <si>
    <t>高等数学Ⅰ(一)/必修课/4.5</t>
  </si>
  <si>
    <t>工程制图Ⅰ/必修课/3</t>
  </si>
  <si>
    <t>管理学/必修课/2.5</t>
  </si>
  <si>
    <t>合同策划与管理/必修课/2.5</t>
  </si>
  <si>
    <t>基础会计学/必修课/3</t>
  </si>
  <si>
    <t>马克思主义基本原理概论/必修课/3</t>
  </si>
  <si>
    <t>毛泽东思想和中国特色社会主义理论体系概论/必修课/6</t>
  </si>
  <si>
    <t>土木工程与工程造价概论/必修课/1.5</t>
  </si>
  <si>
    <t>西方经济学/必修课/2</t>
  </si>
  <si>
    <t>线性代数/必修课/2.5</t>
  </si>
  <si>
    <t>加权成绩</t>
  </si>
  <si>
    <t>平均分</t>
  </si>
  <si>
    <t>大学英语读写译(四)/必修课/2</t>
  </si>
  <si>
    <t>大学英语视听说(四)/必修课/1.5</t>
  </si>
  <si>
    <t>概率论与数理统计/必修课/3.5</t>
  </si>
  <si>
    <t>工程测量/选修课/2</t>
  </si>
  <si>
    <t>工程结构/必修课/3.5</t>
  </si>
  <si>
    <t>建筑设备工程/必修课/3</t>
  </si>
  <si>
    <t>建筑材料/必修课/2</t>
  </si>
  <si>
    <t>工程力学/必修课/4.5</t>
  </si>
  <si>
    <t>房屋建筑学/选修课/3</t>
  </si>
  <si>
    <t>高等数学Ⅰ(二)/必修课/6</t>
  </si>
  <si>
    <t>大学英语视听说(二)/必修课/2</t>
  </si>
  <si>
    <t>平均成绩</t>
  </si>
  <si>
    <t>总获得学分</t>
  </si>
  <si>
    <t>总加权成绩</t>
  </si>
  <si>
    <t>总平均分</t>
  </si>
  <si>
    <t>110904319</t>
  </si>
  <si>
    <t>马笑飞</t>
  </si>
  <si>
    <t>110904343</t>
  </si>
  <si>
    <t>张盼</t>
  </si>
  <si>
    <t>110904147</t>
  </si>
  <si>
    <t>张淑玉</t>
  </si>
  <si>
    <t>110904345</t>
  </si>
  <si>
    <t>张艳茹</t>
  </si>
  <si>
    <t>110904248</t>
  </si>
  <si>
    <t>赵婷</t>
  </si>
  <si>
    <t>87.477</t>
  </si>
  <si>
    <t>110904107</t>
  </si>
  <si>
    <t>冯晓飞</t>
  </si>
  <si>
    <t>110706405</t>
  </si>
  <si>
    <t>梁雪</t>
  </si>
  <si>
    <t>110904347</t>
  </si>
  <si>
    <t>赵美英</t>
  </si>
  <si>
    <t>110904139</t>
  </si>
  <si>
    <t>吴小翠</t>
  </si>
  <si>
    <t>110904243</t>
  </si>
  <si>
    <t>张从燕</t>
  </si>
  <si>
    <t>110904130</t>
  </si>
  <si>
    <t>任梦佳</t>
  </si>
  <si>
    <t>85.948</t>
  </si>
  <si>
    <t>110904318</t>
  </si>
  <si>
    <t>马慧荣</t>
  </si>
  <si>
    <t>110904325</t>
  </si>
  <si>
    <t>宋芳</t>
  </si>
  <si>
    <t>85.644</t>
  </si>
  <si>
    <t>110904226</t>
  </si>
  <si>
    <t>宋丹丹</t>
  </si>
  <si>
    <t>110904247</t>
  </si>
  <si>
    <t>赵瑞</t>
  </si>
  <si>
    <t>110904326</t>
  </si>
  <si>
    <t>孙文文</t>
  </si>
  <si>
    <t>110904211</t>
  </si>
  <si>
    <t>李雪</t>
  </si>
  <si>
    <t>110505204</t>
  </si>
  <si>
    <t>陈欣然</t>
  </si>
  <si>
    <t>111007246</t>
  </si>
  <si>
    <t>周志威</t>
  </si>
  <si>
    <t>110904128</t>
  </si>
  <si>
    <t>孟凤凤</t>
  </si>
  <si>
    <t>110407325</t>
  </si>
  <si>
    <t>孟佳佳</t>
  </si>
  <si>
    <t>110904208</t>
  </si>
  <si>
    <t>李剑楠</t>
  </si>
  <si>
    <t>110904126</t>
  </si>
  <si>
    <t>刘凯利</t>
  </si>
  <si>
    <t>110904303</t>
  </si>
  <si>
    <t>冯婷婷</t>
  </si>
  <si>
    <t>110904317</t>
  </si>
  <si>
    <t>刘晓雪</t>
  </si>
  <si>
    <t>110904244</t>
  </si>
  <si>
    <t>张璃曾</t>
  </si>
  <si>
    <t>110904131</t>
  </si>
  <si>
    <t>史瑞敏</t>
  </si>
  <si>
    <t>110904145</t>
  </si>
  <si>
    <t>曾艳丽</t>
  </si>
  <si>
    <t>110904250</t>
  </si>
  <si>
    <t>褚青森</t>
  </si>
  <si>
    <t>110904335</t>
  </si>
  <si>
    <t>杨姣</t>
  </si>
  <si>
    <t>110904249</t>
  </si>
  <si>
    <t>周青梅</t>
  </si>
  <si>
    <t>110904119</t>
  </si>
  <si>
    <t>李娇娇</t>
  </si>
  <si>
    <t>110904212</t>
  </si>
  <si>
    <t>李阳</t>
  </si>
  <si>
    <t>110904349</t>
  </si>
  <si>
    <t>朱春瑞</t>
  </si>
  <si>
    <t>110904246</t>
  </si>
  <si>
    <t>张璐娟</t>
  </si>
  <si>
    <t>110904227</t>
  </si>
  <si>
    <t>宋宇飞</t>
  </si>
  <si>
    <t>110904308</t>
  </si>
  <si>
    <t>雷少鹤</t>
  </si>
  <si>
    <t>110904102</t>
  </si>
  <si>
    <t>陈丽伟</t>
  </si>
  <si>
    <t>110904346</t>
  </si>
  <si>
    <t>张楠</t>
  </si>
  <si>
    <t>111207233</t>
  </si>
  <si>
    <t>杨梅琳</t>
  </si>
  <si>
    <t>110904137</t>
  </si>
  <si>
    <t>王凯</t>
  </si>
  <si>
    <t>110904340</t>
  </si>
  <si>
    <t>张福娟</t>
  </si>
  <si>
    <t>110904116</t>
  </si>
  <si>
    <t>江璇</t>
  </si>
  <si>
    <t>110904109</t>
  </si>
  <si>
    <t>高如梦</t>
  </si>
  <si>
    <t>110904105</t>
  </si>
  <si>
    <t>杜庆艳</t>
  </si>
  <si>
    <t>110904232</t>
  </si>
  <si>
    <t>王苗苗</t>
  </si>
  <si>
    <t>110904207</t>
  </si>
  <si>
    <t>康梦欣</t>
  </si>
  <si>
    <t>110904330</t>
  </si>
  <si>
    <t>谢玉坤</t>
  </si>
  <si>
    <t>110904339</t>
  </si>
  <si>
    <t>张芳</t>
  </si>
  <si>
    <t>110904225</t>
  </si>
  <si>
    <t>史景茹</t>
  </si>
  <si>
    <t>110904114</t>
  </si>
  <si>
    <t>洪建灵</t>
  </si>
  <si>
    <t>110904224</t>
  </si>
  <si>
    <t>盛静</t>
  </si>
  <si>
    <t>110904305</t>
  </si>
  <si>
    <t>韩兵</t>
  </si>
  <si>
    <t>110909232</t>
  </si>
  <si>
    <t>魏帅</t>
  </si>
  <si>
    <t>110904201</t>
  </si>
  <si>
    <t>陈丽杰</t>
  </si>
  <si>
    <t>110909131</t>
  </si>
  <si>
    <t>王晴</t>
  </si>
  <si>
    <t>80.717</t>
  </si>
  <si>
    <t>110409123</t>
  </si>
  <si>
    <t>李爽</t>
  </si>
  <si>
    <t>110904314</t>
  </si>
  <si>
    <t>李世玲</t>
  </si>
  <si>
    <t>110904332</t>
  </si>
  <si>
    <t>严上舒</t>
  </si>
  <si>
    <t>110904148</t>
  </si>
  <si>
    <t>赵雪梅</t>
  </si>
  <si>
    <t>110904103</t>
  </si>
  <si>
    <t>陈婷</t>
  </si>
  <si>
    <t>110304227</t>
  </si>
  <si>
    <t>沈鑫</t>
  </si>
  <si>
    <t>110904141</t>
  </si>
  <si>
    <t>杨雪</t>
  </si>
  <si>
    <t>110904301</t>
  </si>
  <si>
    <t>陈海瑞</t>
  </si>
  <si>
    <t>110904209</t>
  </si>
  <si>
    <t>李蕾</t>
  </si>
  <si>
    <t>110904142</t>
  </si>
  <si>
    <t>余梦丽</t>
  </si>
  <si>
    <t>110909340</t>
  </si>
  <si>
    <t>赵帅</t>
  </si>
  <si>
    <t>110904234</t>
  </si>
  <si>
    <t>王营营</t>
  </si>
  <si>
    <t>110904104</t>
  </si>
  <si>
    <t>代云梦</t>
  </si>
  <si>
    <t>110904129</t>
  </si>
  <si>
    <t>牛路莹</t>
  </si>
  <si>
    <t>110904307</t>
  </si>
  <si>
    <t>蒋衡</t>
  </si>
  <si>
    <t>110904125</t>
  </si>
  <si>
    <t>梁世界</t>
  </si>
  <si>
    <t>110904312</t>
  </si>
  <si>
    <t>李高磊</t>
  </si>
  <si>
    <t>110904219</t>
  </si>
  <si>
    <t>刘贞贞</t>
  </si>
  <si>
    <t>110904342</t>
  </si>
  <si>
    <t>张茂光</t>
  </si>
  <si>
    <t>110904213</t>
  </si>
  <si>
    <t>李颖</t>
  </si>
  <si>
    <t>110904215</t>
  </si>
  <si>
    <t>李鑫蕊</t>
  </si>
  <si>
    <t>110904121</t>
  </si>
  <si>
    <t>李晓婷</t>
  </si>
  <si>
    <t>110407318</t>
  </si>
  <si>
    <t>刘丹丹</t>
  </si>
  <si>
    <t>110904108</t>
  </si>
  <si>
    <t>冯亚星</t>
  </si>
  <si>
    <t>110904313</t>
  </si>
  <si>
    <t>李慧君</t>
  </si>
  <si>
    <t>110904324</t>
  </si>
  <si>
    <t>沈洋</t>
  </si>
  <si>
    <t>110904316</t>
  </si>
  <si>
    <t>刘垒垒</t>
  </si>
  <si>
    <t>110904205</t>
  </si>
  <si>
    <t>蒋林希</t>
  </si>
  <si>
    <t>110904344</t>
  </si>
  <si>
    <t>张情</t>
  </si>
  <si>
    <t>110904106</t>
  </si>
  <si>
    <t>冯法立</t>
  </si>
  <si>
    <t>110904124</t>
  </si>
  <si>
    <t>梁明月</t>
  </si>
  <si>
    <t>110904242</t>
  </si>
  <si>
    <t>杨昊</t>
  </si>
  <si>
    <t>110904150</t>
  </si>
  <si>
    <t>周奕辛</t>
  </si>
  <si>
    <t>110904202</t>
  </si>
  <si>
    <t>高明</t>
  </si>
  <si>
    <t>110904302</t>
  </si>
  <si>
    <t>陈巧黎</t>
  </si>
  <si>
    <t>110904329</t>
  </si>
  <si>
    <t>武晓玉</t>
  </si>
  <si>
    <t>110904134</t>
  </si>
  <si>
    <t>汤晓旭</t>
  </si>
  <si>
    <t>110904320</t>
  </si>
  <si>
    <t>毛诗远</t>
  </si>
  <si>
    <t>110904236</t>
  </si>
  <si>
    <t>邢新芳</t>
  </si>
  <si>
    <t>111007205</t>
  </si>
  <si>
    <t>陈义超</t>
  </si>
  <si>
    <t>110904220</t>
  </si>
  <si>
    <t>陆璐</t>
  </si>
  <si>
    <t>110904223</t>
  </si>
  <si>
    <t>沈萌萌</t>
  </si>
  <si>
    <t>110904228</t>
  </si>
  <si>
    <t>汤娜</t>
  </si>
  <si>
    <t>110904133</t>
  </si>
  <si>
    <t>孙馨宇</t>
  </si>
  <si>
    <t>110904136</t>
  </si>
  <si>
    <t>王竟</t>
  </si>
  <si>
    <t>110904138</t>
  </si>
  <si>
    <t>王晓飞</t>
  </si>
  <si>
    <t>110409106</t>
  </si>
  <si>
    <t>翟文静</t>
  </si>
  <si>
    <t>110407301</t>
  </si>
  <si>
    <t>包磊</t>
  </si>
  <si>
    <t>111208128</t>
  </si>
  <si>
    <t>石琦</t>
  </si>
  <si>
    <t>110904231</t>
  </si>
  <si>
    <t>110904338</t>
  </si>
  <si>
    <t>张喆</t>
  </si>
  <si>
    <t>111006427</t>
  </si>
  <si>
    <t>叶卫正</t>
  </si>
  <si>
    <t>110904322</t>
  </si>
  <si>
    <t>纳静</t>
  </si>
  <si>
    <t>111207121</t>
  </si>
  <si>
    <t>刘怡</t>
  </si>
  <si>
    <t>110502320</t>
  </si>
  <si>
    <t>鲁银鹏</t>
  </si>
  <si>
    <t>110904111</t>
  </si>
  <si>
    <t>韩沆哲</t>
  </si>
  <si>
    <t>110904333</t>
  </si>
  <si>
    <t>杨晓婷</t>
  </si>
  <si>
    <t>110904229</t>
  </si>
  <si>
    <t>万文胜</t>
  </si>
  <si>
    <t>110904237</t>
  </si>
  <si>
    <t>徐娇娇</t>
  </si>
  <si>
    <t>110904331</t>
  </si>
  <si>
    <t>许哲</t>
  </si>
  <si>
    <t>110904120</t>
  </si>
  <si>
    <t>李凯</t>
  </si>
  <si>
    <t>110904310</t>
  </si>
  <si>
    <t>李丙南</t>
  </si>
  <si>
    <t>110904334</t>
  </si>
  <si>
    <t>杨智援</t>
  </si>
  <si>
    <t>110706520</t>
  </si>
  <si>
    <t>张阳</t>
  </si>
  <si>
    <t>110904235</t>
  </si>
  <si>
    <t>吴星凯</t>
  </si>
  <si>
    <t>110904336</t>
  </si>
  <si>
    <t>殷正亭</t>
  </si>
  <si>
    <t>110904241</t>
  </si>
  <si>
    <t>杨倩茹</t>
  </si>
  <si>
    <t>110909314</t>
  </si>
  <si>
    <t>李瑜烁</t>
  </si>
  <si>
    <t>110409127</t>
  </si>
  <si>
    <t>吕杰</t>
  </si>
  <si>
    <t>110904306</t>
  </si>
  <si>
    <t>韩光谱</t>
  </si>
  <si>
    <t>110904240</t>
  </si>
  <si>
    <t>杨平</t>
  </si>
  <si>
    <t>110904113</t>
  </si>
  <si>
    <t>何小境</t>
  </si>
  <si>
    <t>110904117</t>
  </si>
  <si>
    <t>解意</t>
  </si>
  <si>
    <t>111208145</t>
  </si>
  <si>
    <t>钟宜鑫</t>
  </si>
  <si>
    <t>110904210</t>
  </si>
  <si>
    <t>李晓晓</t>
  </si>
  <si>
    <t>110904233</t>
  </si>
  <si>
    <t>王瑞哲</t>
  </si>
  <si>
    <t>110904350</t>
  </si>
  <si>
    <t>李广渊</t>
  </si>
  <si>
    <t>110904144</t>
  </si>
  <si>
    <t>袁双</t>
  </si>
  <si>
    <t>110904110</t>
  </si>
  <si>
    <t>郭秀</t>
  </si>
  <si>
    <t>110904143</t>
  </si>
  <si>
    <t>袁兵</t>
  </si>
  <si>
    <t>110904115</t>
  </si>
  <si>
    <t>侯林强</t>
  </si>
  <si>
    <t>110904218</t>
  </si>
  <si>
    <t>刘彤</t>
  </si>
  <si>
    <t>110904311</t>
  </si>
  <si>
    <t>李春彤</t>
  </si>
  <si>
    <t>110406134</t>
  </si>
  <si>
    <t>张士杰</t>
  </si>
  <si>
    <t>110904239</t>
  </si>
  <si>
    <t>杨猛</t>
  </si>
  <si>
    <t>110904348</t>
  </si>
  <si>
    <t>周通</t>
  </si>
  <si>
    <t>110904321</t>
  </si>
  <si>
    <t>孟永伟</t>
  </si>
  <si>
    <t>110904132</t>
  </si>
  <si>
    <t>苏泽正</t>
  </si>
  <si>
    <t>110904203</t>
  </si>
  <si>
    <t>郭方超</t>
  </si>
  <si>
    <t>110904315</t>
  </si>
  <si>
    <t>李真真</t>
  </si>
  <si>
    <t>110904127</t>
  </si>
  <si>
    <t>孟昂</t>
  </si>
  <si>
    <t>110904245</t>
  </si>
  <si>
    <t>张文博</t>
  </si>
  <si>
    <t>110904327</t>
  </si>
  <si>
    <t>王兵</t>
  </si>
  <si>
    <t>110904341</t>
  </si>
  <si>
    <t>张华阳</t>
  </si>
  <si>
    <t>110904304</t>
  </si>
  <si>
    <t>郭子俊羽</t>
  </si>
  <si>
    <t>110907109</t>
  </si>
  <si>
    <t>胡海龙</t>
  </si>
  <si>
    <t>110904149</t>
  </si>
  <si>
    <t>郑顺意</t>
  </si>
  <si>
    <t>110904204</t>
  </si>
  <si>
    <t>胡曼</t>
  </si>
  <si>
    <t>110904112</t>
  </si>
  <si>
    <t>韩婷婷</t>
  </si>
  <si>
    <t>110904135</t>
  </si>
  <si>
    <t>王佳晖</t>
  </si>
  <si>
    <t>110904206</t>
  </si>
  <si>
    <t>金殿龙</t>
  </si>
  <si>
    <t>110904216</t>
  </si>
  <si>
    <t>梁文奇</t>
  </si>
  <si>
    <t>110904123</t>
  </si>
  <si>
    <t>李阳宽</t>
  </si>
  <si>
    <t>110406136</t>
  </si>
  <si>
    <t>赵开</t>
  </si>
  <si>
    <t>110904221</t>
  </si>
  <si>
    <t>马喆</t>
  </si>
  <si>
    <t>110904122</t>
  </si>
  <si>
    <t>李行行</t>
  </si>
  <si>
    <t>110904222</t>
  </si>
  <si>
    <t>邱鹏儒</t>
  </si>
  <si>
    <t>110904328</t>
  </si>
  <si>
    <t>吴公慧</t>
  </si>
  <si>
    <t>110904217</t>
  </si>
  <si>
    <t>刘景笑晗</t>
  </si>
  <si>
    <t>110904118</t>
  </si>
  <si>
    <t>金亦明</t>
  </si>
  <si>
    <t>110904146</t>
  </si>
  <si>
    <t>张朝程</t>
  </si>
  <si>
    <t>110904140</t>
  </si>
  <si>
    <t>徐汝仕</t>
  </si>
  <si>
    <t>110904309</t>
  </si>
  <si>
    <t>雷星</t>
  </si>
  <si>
    <t>110904337</t>
  </si>
  <si>
    <t>袁飞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</si>
</sst>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0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  <xf numFmtId="0" fontId="1" fillId="4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S173"/>
  <sheetViews>
    <sheetView tabSelected="1" workbookViewId="0">
      <pane ySplit="3" topLeftCell="A30" activePane="bottomLeft" state="frozen"/>
      <selection/>
      <selection pane="bottomLeft" activeCell="B41" sqref="B41:C41"/>
    </sheetView>
  </sheetViews>
  <sheetFormatPr defaultColWidth="9" defaultRowHeight="13.5"/>
  <cols>
    <col min="1" max="1" width="3.625" style="3" customWidth="1"/>
    <col min="2" max="2" width="13" style="3" customWidth="1"/>
    <col min="3" max="4" width="6.625" style="3" customWidth="1"/>
    <col min="5" max="5" width="9.125" style="3" customWidth="1"/>
    <col min="6" max="6" width="7.375" style="3" customWidth="1"/>
    <col min="7" max="7" width="5.875" style="3" customWidth="1"/>
    <col min="8" max="8" width="6" style="3" customWidth="1"/>
    <col min="9" max="9" width="5.25" style="3" customWidth="1"/>
    <col min="10" max="10" width="5.125" style="3" customWidth="1"/>
    <col min="11" max="11" width="3.75" style="3" customWidth="1"/>
    <col min="12" max="12" width="5.5" style="3" customWidth="1"/>
    <col min="13" max="13" width="4.625" style="3" customWidth="1"/>
    <col min="14" max="14" width="5.625" style="3" customWidth="1"/>
    <col min="15" max="15" width="6.5" style="3" customWidth="1"/>
    <col min="16" max="16" width="7.375" style="3" customWidth="1"/>
    <col min="17" max="17" width="6.5" style="3" customWidth="1"/>
    <col min="18" max="18" width="7.625" style="3" customWidth="1"/>
    <col min="19" max="19" width="8.125" style="3" customWidth="1"/>
    <col min="22" max="22" width="12.625"/>
    <col min="25" max="25" width="9.25"/>
    <col min="27" max="27" width="6.75" customWidth="1"/>
    <col min="28" max="28" width="6.125" customWidth="1"/>
    <col min="29" max="29" width="5" customWidth="1"/>
    <col min="30" max="30" width="6.125" customWidth="1"/>
    <col min="31" max="31" width="6.375" customWidth="1"/>
    <col min="32" max="32" width="4.875" customWidth="1"/>
    <col min="33" max="33" width="6.375" customWidth="1"/>
    <col min="34" max="34" width="4.75" customWidth="1"/>
    <col min="35" max="35" width="6.375" customWidth="1"/>
    <col min="36" max="36" width="5.75" customWidth="1"/>
    <col min="37" max="37" width="5.375" customWidth="1"/>
    <col min="38" max="38" width="5.125" customWidth="1"/>
    <col min="39" max="39" width="6.375" customWidth="1"/>
    <col min="40" max="41" width="9.125" customWidth="1"/>
    <col min="42" max="42" width="11.25" customWidth="1"/>
    <col min="45" max="45" width="19.5" style="4" customWidth="1"/>
  </cols>
  <sheetData>
    <row r="1" spans="1:3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1" s="4" t="s">
        <v>1</v>
      </c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ht="144" spans="1:4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12" t="s">
        <v>5</v>
      </c>
      <c r="U3" s="13" t="s">
        <v>21</v>
      </c>
      <c r="V3" s="13" t="s">
        <v>22</v>
      </c>
      <c r="X3" s="5" t="s">
        <v>2</v>
      </c>
      <c r="Y3" s="5" t="s">
        <v>3</v>
      </c>
      <c r="Z3" s="5" t="s">
        <v>4</v>
      </c>
      <c r="AA3" s="5" t="s">
        <v>5</v>
      </c>
      <c r="AB3" s="5" t="s">
        <v>23</v>
      </c>
      <c r="AC3" s="5" t="s">
        <v>24</v>
      </c>
      <c r="AD3" s="5" t="s">
        <v>25</v>
      </c>
      <c r="AE3" s="5" t="s">
        <v>26</v>
      </c>
      <c r="AF3" s="5" t="s">
        <v>27</v>
      </c>
      <c r="AG3" s="5" t="s">
        <v>28</v>
      </c>
      <c r="AH3" s="5" t="s">
        <v>17</v>
      </c>
      <c r="AI3" s="5" t="s">
        <v>29</v>
      </c>
      <c r="AJ3" s="5" t="s">
        <v>30</v>
      </c>
      <c r="AK3" s="5" t="s">
        <v>31</v>
      </c>
      <c r="AL3" s="5" t="s">
        <v>32</v>
      </c>
      <c r="AM3" s="5" t="s">
        <v>33</v>
      </c>
      <c r="AN3" s="12" t="s">
        <v>5</v>
      </c>
      <c r="AO3" s="12" t="s">
        <v>21</v>
      </c>
      <c r="AP3" s="12" t="s">
        <v>34</v>
      </c>
      <c r="AQ3" s="12" t="s">
        <v>35</v>
      </c>
      <c r="AR3" s="12" t="s">
        <v>36</v>
      </c>
      <c r="AS3" s="12" t="s">
        <v>37</v>
      </c>
    </row>
    <row r="4" spans="1:45">
      <c r="A4" s="3">
        <v>1</v>
      </c>
      <c r="B4" s="23" t="s">
        <v>38</v>
      </c>
      <c r="C4" s="23" t="s">
        <v>39</v>
      </c>
      <c r="D4" s="7">
        <v>25</v>
      </c>
      <c r="E4" s="6">
        <v>94</v>
      </c>
      <c r="F4" s="6">
        <v>88</v>
      </c>
      <c r="G4" s="6">
        <v>0</v>
      </c>
      <c r="H4" s="6">
        <v>86</v>
      </c>
      <c r="I4" s="6">
        <v>0</v>
      </c>
      <c r="J4" s="6">
        <v>0</v>
      </c>
      <c r="K4" s="6">
        <v>0</v>
      </c>
      <c r="L4" s="6">
        <v>93</v>
      </c>
      <c r="M4" s="6">
        <v>0</v>
      </c>
      <c r="N4" s="6">
        <v>91</v>
      </c>
      <c r="O4" s="6">
        <v>88</v>
      </c>
      <c r="P4" s="6">
        <v>0</v>
      </c>
      <c r="Q4" s="6">
        <v>0</v>
      </c>
      <c r="R4" s="6">
        <v>99</v>
      </c>
      <c r="S4" s="6">
        <v>97</v>
      </c>
      <c r="T4" s="12">
        <v>22</v>
      </c>
      <c r="U4" s="13">
        <f t="shared" ref="U4:U67" si="0">E4*4+F4*3+G4*2+H4*2+I4*1.5+J4*4.5+K4*3+L4*2.5+M4*2.5+N4*3+O4*3+P4*6+Q4*1.5+R4*2+S4*2.5</f>
        <v>2022</v>
      </c>
      <c r="V4" s="13">
        <f t="shared" ref="V4:V67" si="1">U4/T4</f>
        <v>91.9090909090909</v>
      </c>
      <c r="X4" s="7">
        <v>4</v>
      </c>
      <c r="Y4" s="16">
        <v>110904319</v>
      </c>
      <c r="Z4" s="23" t="s">
        <v>39</v>
      </c>
      <c r="AA4" s="7">
        <v>29</v>
      </c>
      <c r="AB4" s="7">
        <v>87</v>
      </c>
      <c r="AC4" s="7">
        <v>85</v>
      </c>
      <c r="AD4" s="7">
        <v>86</v>
      </c>
      <c r="AE4" s="6">
        <v>92</v>
      </c>
      <c r="AF4" s="7">
        <v>86</v>
      </c>
      <c r="AG4" s="6">
        <v>83</v>
      </c>
      <c r="AH4" s="6">
        <v>82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12">
        <v>21.5</v>
      </c>
      <c r="AO4" s="12">
        <f t="shared" ref="AO4:AO67" si="2">AB4*2+AC4*1.5+AD4*3.5+AE4*2+AF4*3.5+AG4*3+AH4*6+AI4*2+AJ4*4.5+AK4*3+AL4*6+AM4*2</f>
        <v>1828.5</v>
      </c>
      <c r="AP4" s="12">
        <f t="shared" ref="AP4:AP67" si="3">AO4/AN4</f>
        <v>85.046511627907</v>
      </c>
      <c r="AQ4" s="12">
        <f t="shared" ref="AQ4:AQ67" si="4">T4+AN4</f>
        <v>43.5</v>
      </c>
      <c r="AR4" s="12">
        <f t="shared" ref="AR4:AR67" si="5">U4+AO4</f>
        <v>3850.5</v>
      </c>
      <c r="AS4" s="18">
        <f>(AR4/AQ4)+0.5</f>
        <v>89.0172413793104</v>
      </c>
    </row>
    <row r="5" spans="1:45">
      <c r="A5" s="3">
        <v>2</v>
      </c>
      <c r="B5" s="23" t="s">
        <v>40</v>
      </c>
      <c r="C5" s="23" t="s">
        <v>41</v>
      </c>
      <c r="D5" s="7">
        <v>27</v>
      </c>
      <c r="E5" s="6">
        <v>92</v>
      </c>
      <c r="F5" s="6">
        <v>87</v>
      </c>
      <c r="G5" s="6">
        <v>0</v>
      </c>
      <c r="H5" s="6">
        <v>85</v>
      </c>
      <c r="I5" s="6">
        <v>0</v>
      </c>
      <c r="J5" s="6">
        <v>0</v>
      </c>
      <c r="K5" s="6">
        <v>0</v>
      </c>
      <c r="L5" s="6">
        <v>93</v>
      </c>
      <c r="M5" s="6">
        <v>0</v>
      </c>
      <c r="N5" s="6">
        <v>89</v>
      </c>
      <c r="O5" s="6">
        <v>88</v>
      </c>
      <c r="P5" s="6">
        <v>0</v>
      </c>
      <c r="Q5" s="6">
        <v>0</v>
      </c>
      <c r="R5" s="6">
        <v>92</v>
      </c>
      <c r="S5" s="6">
        <v>95</v>
      </c>
      <c r="T5" s="12">
        <v>22</v>
      </c>
      <c r="U5" s="13">
        <f>E5*4+F5*3+G5*2+H5*2+I5*1.5+J5*4.5+K5*3+L5*2.5+M5*2.5+N5*3+O5*3+P5*6+Q5*1.5+R5*2+S5*2.5</f>
        <v>1984</v>
      </c>
      <c r="V5" s="13">
        <f>U5/T5</f>
        <v>90.1818181818182</v>
      </c>
      <c r="X5" s="7">
        <v>3</v>
      </c>
      <c r="Y5" s="16">
        <v>110904343</v>
      </c>
      <c r="Z5" s="23" t="s">
        <v>41</v>
      </c>
      <c r="AA5" s="7">
        <v>26.5</v>
      </c>
      <c r="AB5" s="7">
        <v>88</v>
      </c>
      <c r="AC5" s="7">
        <v>86</v>
      </c>
      <c r="AD5" s="7">
        <v>90</v>
      </c>
      <c r="AE5" s="6">
        <v>92</v>
      </c>
      <c r="AF5" s="7">
        <v>82</v>
      </c>
      <c r="AG5" s="6">
        <v>69</v>
      </c>
      <c r="AH5" s="6">
        <v>90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12">
        <v>21.5</v>
      </c>
      <c r="AO5" s="12">
        <f>AB5*2+AC5*1.5+AD5*3.5+AE5*2+AF5*3.5+AG5*3+AH5*6+AI5*2+AJ5*4.5+AK5*3+AL5*6+AM5*2</f>
        <v>1838</v>
      </c>
      <c r="AP5" s="12">
        <f>AO5/AN5</f>
        <v>85.4883720930233</v>
      </c>
      <c r="AQ5" s="12">
        <f>T5+AN5</f>
        <v>43.5</v>
      </c>
      <c r="AR5" s="12">
        <f>U5+AO5</f>
        <v>3822</v>
      </c>
      <c r="AS5" s="18">
        <f>(AR5/AQ5)+0.5</f>
        <v>88.3620689655172</v>
      </c>
    </row>
    <row r="6" spans="1:45">
      <c r="A6" s="3">
        <v>3</v>
      </c>
      <c r="B6" s="23" t="s">
        <v>42</v>
      </c>
      <c r="C6" s="23" t="s">
        <v>43</v>
      </c>
      <c r="D6" s="7">
        <v>25</v>
      </c>
      <c r="E6" s="6">
        <v>82</v>
      </c>
      <c r="F6" s="6">
        <v>87</v>
      </c>
      <c r="G6" s="6">
        <v>0</v>
      </c>
      <c r="H6" s="6">
        <v>80</v>
      </c>
      <c r="I6" s="6">
        <v>0</v>
      </c>
      <c r="J6" s="6">
        <v>0</v>
      </c>
      <c r="K6" s="6">
        <v>0</v>
      </c>
      <c r="L6" s="6">
        <v>84</v>
      </c>
      <c r="M6" s="6">
        <v>0</v>
      </c>
      <c r="N6" s="6">
        <v>78</v>
      </c>
      <c r="O6" s="6">
        <v>88</v>
      </c>
      <c r="P6" s="6">
        <v>0</v>
      </c>
      <c r="Q6" s="6">
        <v>0</v>
      </c>
      <c r="R6" s="6">
        <v>84</v>
      </c>
      <c r="S6" s="6">
        <v>97</v>
      </c>
      <c r="T6" s="12">
        <v>22</v>
      </c>
      <c r="U6" s="13">
        <f>E6*4+F6*3+G6*2+H6*2+I6*1.5+J6*4.5+K6*3+L6*2.5+M6*2.5+N6*3+O6*3+P6*6+Q6*1.5+R6*2+S6*2.5</f>
        <v>1867.5</v>
      </c>
      <c r="V6" s="13">
        <f>U6/T6</f>
        <v>84.8863636363636</v>
      </c>
      <c r="X6" s="7">
        <v>1</v>
      </c>
      <c r="Y6" s="16">
        <v>110904147</v>
      </c>
      <c r="Z6" s="23" t="s">
        <v>43</v>
      </c>
      <c r="AA6" s="7">
        <v>26.5</v>
      </c>
      <c r="AB6" s="7">
        <v>83</v>
      </c>
      <c r="AC6" s="7">
        <v>82</v>
      </c>
      <c r="AD6" s="7">
        <v>100</v>
      </c>
      <c r="AE6" s="6">
        <v>88</v>
      </c>
      <c r="AF6" s="7">
        <v>88</v>
      </c>
      <c r="AG6" s="6">
        <v>83</v>
      </c>
      <c r="AH6" s="6">
        <v>87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12">
        <v>21.5</v>
      </c>
      <c r="AO6" s="12">
        <f>AB6*2+AC6*1.5+AD6*3.5+AE6*2+AF6*3.5+AG6*3+AH6*6+AI6*2+AJ6*4.5+AK6*3+AL6*6+AM6*2</f>
        <v>1894</v>
      </c>
      <c r="AP6" s="12">
        <f>AO6/AN6</f>
        <v>88.093023255814</v>
      </c>
      <c r="AQ6" s="12">
        <f>T6+AN6</f>
        <v>43.5</v>
      </c>
      <c r="AR6" s="12">
        <f>U6+AO6</f>
        <v>3761.5</v>
      </c>
      <c r="AS6" s="19">
        <f t="shared" ref="AS6:AS9" si="6">((AR6/AQ6)+0.5)+1</f>
        <v>87.9712643678161</v>
      </c>
    </row>
    <row r="7" spans="1:45">
      <c r="A7" s="3">
        <v>4</v>
      </c>
      <c r="B7" s="23" t="s">
        <v>44</v>
      </c>
      <c r="C7" s="23" t="s">
        <v>45</v>
      </c>
      <c r="D7" s="7">
        <v>27</v>
      </c>
      <c r="E7" s="6">
        <v>94</v>
      </c>
      <c r="F7" s="6">
        <v>83</v>
      </c>
      <c r="G7" s="6">
        <v>0</v>
      </c>
      <c r="H7" s="6">
        <v>82</v>
      </c>
      <c r="I7" s="6">
        <v>0</v>
      </c>
      <c r="J7" s="6">
        <v>0</v>
      </c>
      <c r="K7" s="6">
        <v>0</v>
      </c>
      <c r="L7" s="6">
        <v>92</v>
      </c>
      <c r="M7" s="6">
        <v>0</v>
      </c>
      <c r="N7" s="6">
        <v>87</v>
      </c>
      <c r="O7" s="6">
        <v>84</v>
      </c>
      <c r="P7" s="6">
        <v>0</v>
      </c>
      <c r="Q7" s="6">
        <v>0</v>
      </c>
      <c r="R7" s="6">
        <v>83</v>
      </c>
      <c r="S7" s="6">
        <v>97</v>
      </c>
      <c r="T7" s="12">
        <v>22</v>
      </c>
      <c r="U7" s="13">
        <f>E7*4+F7*3+G7*2+H7*2+I7*1.5+J7*4.5+K7*3+L7*2.5+M7*2.5+N7*3+O7*3+P7*6+Q7*1.5+R7*2+S7*2.5</f>
        <v>1940.5</v>
      </c>
      <c r="V7" s="13">
        <f>U7/T7</f>
        <v>88.2045454545455</v>
      </c>
      <c r="X7" s="7">
        <v>6</v>
      </c>
      <c r="Y7" s="16">
        <v>110904345</v>
      </c>
      <c r="Z7" s="23" t="s">
        <v>45</v>
      </c>
      <c r="AA7" s="7">
        <v>26.5</v>
      </c>
      <c r="AB7" s="7">
        <v>81</v>
      </c>
      <c r="AC7" s="7">
        <v>77</v>
      </c>
      <c r="AD7" s="7">
        <v>83</v>
      </c>
      <c r="AE7" s="6">
        <v>88</v>
      </c>
      <c r="AF7" s="7">
        <v>88</v>
      </c>
      <c r="AG7" s="6">
        <v>78</v>
      </c>
      <c r="AH7" s="6">
        <v>89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12">
        <v>21.5</v>
      </c>
      <c r="AO7" s="12">
        <f>AB7*2+AC7*1.5+AD7*3.5+AE7*2+AF7*3.5+AG7*3+AH7*6+AI7*2+AJ7*4.5+AK7*3+AL7*6+AM7*2</f>
        <v>1820</v>
      </c>
      <c r="AP7" s="12">
        <f>AO7/AN7</f>
        <v>84.6511627906977</v>
      </c>
      <c r="AQ7" s="12">
        <f>T7+AN7</f>
        <v>43.5</v>
      </c>
      <c r="AR7" s="12">
        <f>U7+AO7</f>
        <v>3760.5</v>
      </c>
      <c r="AS7" s="19">
        <f>((AR7/AQ7)+0.5)+1</f>
        <v>87.948275862069</v>
      </c>
    </row>
    <row r="8" spans="1:45">
      <c r="A8" s="3">
        <v>5</v>
      </c>
      <c r="B8" s="23" t="s">
        <v>46</v>
      </c>
      <c r="C8" s="23" t="s">
        <v>47</v>
      </c>
      <c r="D8" s="7">
        <v>27</v>
      </c>
      <c r="E8" s="6">
        <v>92</v>
      </c>
      <c r="F8" s="6">
        <v>87</v>
      </c>
      <c r="G8" s="6">
        <v>0</v>
      </c>
      <c r="H8" s="6">
        <v>85</v>
      </c>
      <c r="I8" s="6">
        <v>0</v>
      </c>
      <c r="J8" s="6">
        <v>0</v>
      </c>
      <c r="K8" s="6">
        <v>0</v>
      </c>
      <c r="L8" s="6">
        <v>93</v>
      </c>
      <c r="M8" s="6">
        <v>0</v>
      </c>
      <c r="N8" s="6">
        <v>89</v>
      </c>
      <c r="O8" s="6">
        <v>85</v>
      </c>
      <c r="P8" s="6">
        <v>0</v>
      </c>
      <c r="Q8" s="6">
        <v>0</v>
      </c>
      <c r="R8" s="6">
        <v>77</v>
      </c>
      <c r="S8" s="6">
        <v>97</v>
      </c>
      <c r="T8" s="12">
        <v>22</v>
      </c>
      <c r="U8" s="13">
        <f>E8*4+F8*3+G8*2+H8*2+I8*1.5+J8*4.5+K8*3+L8*2.5+M8*2.5+N8*3+O8*3+P8*6+Q8*1.5+R8*2+S8*2.5</f>
        <v>1950</v>
      </c>
      <c r="V8" s="13">
        <f>U8/T8</f>
        <v>88.6363636363636</v>
      </c>
      <c r="X8" s="7">
        <v>14</v>
      </c>
      <c r="Y8" s="16">
        <v>110904248</v>
      </c>
      <c r="Z8" s="23" t="s">
        <v>47</v>
      </c>
      <c r="AA8" s="7">
        <v>24.5</v>
      </c>
      <c r="AB8" s="7">
        <v>83</v>
      </c>
      <c r="AC8" s="7">
        <v>87</v>
      </c>
      <c r="AD8" s="7">
        <v>87</v>
      </c>
      <c r="AE8" s="6">
        <v>89</v>
      </c>
      <c r="AF8" s="7">
        <v>84</v>
      </c>
      <c r="AG8" s="6">
        <v>83</v>
      </c>
      <c r="AH8" s="6">
        <v>78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12">
        <v>21.5</v>
      </c>
      <c r="AO8" s="12">
        <f>AB8*2+AC8*1.5+AD8*3.5+AE8*2+AF8*3.5+AG8*3+AH8*6+AI8*2+AJ8*4.5+AK8*3+AL8*6+AM8*2</f>
        <v>1790</v>
      </c>
      <c r="AP8" s="12">
        <f>AO8/AN8</f>
        <v>83.2558139534884</v>
      </c>
      <c r="AQ8" s="12">
        <f>T8+AN8</f>
        <v>43.5</v>
      </c>
      <c r="AR8" s="12">
        <f>U8+AO8</f>
        <v>3740</v>
      </c>
      <c r="AS8" s="18" t="s">
        <v>48</v>
      </c>
    </row>
    <row r="9" spans="1:45">
      <c r="A9" s="3">
        <v>6</v>
      </c>
      <c r="B9" s="23" t="s">
        <v>49</v>
      </c>
      <c r="C9" s="23" t="s">
        <v>50</v>
      </c>
      <c r="D9" s="7">
        <v>26.5</v>
      </c>
      <c r="E9" s="6">
        <v>90</v>
      </c>
      <c r="F9" s="6">
        <v>77</v>
      </c>
      <c r="G9" s="6">
        <v>0</v>
      </c>
      <c r="H9" s="6">
        <v>80</v>
      </c>
      <c r="I9" s="6">
        <v>0</v>
      </c>
      <c r="J9" s="6">
        <v>0</v>
      </c>
      <c r="K9" s="6">
        <v>0</v>
      </c>
      <c r="L9" s="6">
        <v>92</v>
      </c>
      <c r="M9" s="6">
        <v>0</v>
      </c>
      <c r="N9" s="6">
        <v>74</v>
      </c>
      <c r="O9" s="6">
        <v>89</v>
      </c>
      <c r="P9" s="6">
        <v>0</v>
      </c>
      <c r="Q9" s="6">
        <v>0</v>
      </c>
      <c r="R9" s="6">
        <v>90</v>
      </c>
      <c r="S9" s="6">
        <v>92</v>
      </c>
      <c r="T9" s="12">
        <v>22</v>
      </c>
      <c r="U9" s="13">
        <f>E9*4+F9*3+G9*2+H9*2+I9*1.5+J9*4.5+K9*3+L9*2.5+M9*2.5+N9*3+O9*3+P9*6+Q9*1.5+R9*2+S9*2.5</f>
        <v>1880</v>
      </c>
      <c r="V9" s="13">
        <f>U9/T9</f>
        <v>85.4545454545455</v>
      </c>
      <c r="X9" s="7">
        <v>2</v>
      </c>
      <c r="Y9" s="16">
        <v>110904107</v>
      </c>
      <c r="Z9" s="23" t="s">
        <v>50</v>
      </c>
      <c r="AA9" s="7">
        <v>26.5</v>
      </c>
      <c r="AB9" s="7">
        <v>84</v>
      </c>
      <c r="AC9" s="7">
        <v>75</v>
      </c>
      <c r="AD9" s="7">
        <v>91</v>
      </c>
      <c r="AE9" s="6">
        <v>85</v>
      </c>
      <c r="AF9" s="7">
        <v>88</v>
      </c>
      <c r="AG9" s="6">
        <v>83</v>
      </c>
      <c r="AH9" s="6">
        <v>86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12">
        <v>21.5</v>
      </c>
      <c r="AO9" s="12">
        <f>AB9*2+AC9*1.5+AD9*3.5+AE9*2+AF9*3.5+AG9*3+AH9*6+AI9*2+AJ9*4.5+AK9*3+AL9*6+AM9*2</f>
        <v>1842</v>
      </c>
      <c r="AP9" s="12">
        <f>AO9/AN9</f>
        <v>85.6744186046512</v>
      </c>
      <c r="AQ9" s="12">
        <f>T9+AN9</f>
        <v>43.5</v>
      </c>
      <c r="AR9" s="12">
        <f>U9+AO9</f>
        <v>3722</v>
      </c>
      <c r="AS9" s="19">
        <f>((AR9/AQ9)+0.5)+1</f>
        <v>87.0632183908046</v>
      </c>
    </row>
    <row r="10" spans="1:45">
      <c r="A10" s="3">
        <v>7</v>
      </c>
      <c r="B10" s="23" t="s">
        <v>51</v>
      </c>
      <c r="C10" s="23" t="s">
        <v>52</v>
      </c>
      <c r="D10" s="7">
        <v>32.5</v>
      </c>
      <c r="E10" s="6">
        <v>92</v>
      </c>
      <c r="F10" s="6">
        <v>82</v>
      </c>
      <c r="G10" s="6">
        <v>0</v>
      </c>
      <c r="H10" s="6">
        <v>79</v>
      </c>
      <c r="I10" s="6">
        <v>81</v>
      </c>
      <c r="J10" s="6">
        <v>97</v>
      </c>
      <c r="K10" s="6">
        <v>86</v>
      </c>
      <c r="L10" s="6">
        <v>93</v>
      </c>
      <c r="M10" s="6">
        <v>0</v>
      </c>
      <c r="N10" s="6">
        <v>86</v>
      </c>
      <c r="O10" s="6">
        <v>0</v>
      </c>
      <c r="P10" s="6">
        <v>0</v>
      </c>
      <c r="Q10" s="6">
        <v>91</v>
      </c>
      <c r="R10" s="6">
        <v>84</v>
      </c>
      <c r="S10" s="6">
        <v>97</v>
      </c>
      <c r="T10" s="12">
        <v>29.5</v>
      </c>
      <c r="U10" s="13">
        <f>E10*4+F10*3+G10*2+H10*2+I10*1.5+J10*4.5+K10*3+L10*2.5+M10*2.5+N10*3+O10*3+P10*6+Q10*1.5+R10*2+S10*2.5</f>
        <v>2625.5</v>
      </c>
      <c r="V10" s="13">
        <f>U10/T10</f>
        <v>89</v>
      </c>
      <c r="X10" s="7">
        <v>12</v>
      </c>
      <c r="Y10" s="16">
        <v>110706405</v>
      </c>
      <c r="Z10" s="23" t="s">
        <v>52</v>
      </c>
      <c r="AA10" s="7">
        <v>42.5</v>
      </c>
      <c r="AB10" s="7">
        <v>80</v>
      </c>
      <c r="AC10" s="7">
        <v>80</v>
      </c>
      <c r="AD10" s="7">
        <v>84</v>
      </c>
      <c r="AE10" s="6">
        <v>92</v>
      </c>
      <c r="AF10" s="7">
        <v>82</v>
      </c>
      <c r="AG10" s="6">
        <v>69</v>
      </c>
      <c r="AH10" s="6">
        <v>89</v>
      </c>
      <c r="AI10" s="6">
        <v>0</v>
      </c>
      <c r="AJ10" s="6">
        <v>86</v>
      </c>
      <c r="AK10" s="6">
        <v>91</v>
      </c>
      <c r="AL10" s="6">
        <v>79</v>
      </c>
      <c r="AM10" s="6">
        <v>0</v>
      </c>
      <c r="AN10" s="12">
        <v>35</v>
      </c>
      <c r="AO10" s="12">
        <f>AB10*2+AC10*1.5+AD10*3.5+AE10*2+AF10*3.5+AG10*3+AH10*6+AI10*2+AJ10*4.5+AK10*3+AL10*6+AM10*2</f>
        <v>2920</v>
      </c>
      <c r="AP10" s="12">
        <f>AO10/AN10</f>
        <v>83.4285714285714</v>
      </c>
      <c r="AQ10" s="12">
        <f>T10+AN10</f>
        <v>64.5</v>
      </c>
      <c r="AR10" s="12">
        <f>U10+AO10</f>
        <v>5545.5</v>
      </c>
      <c r="AS10" s="18">
        <f t="shared" ref="AS10:AS12" si="7">(AR10/AQ10)+0.5</f>
        <v>86.4767441860465</v>
      </c>
    </row>
    <row r="11" spans="1:45">
      <c r="A11" s="3">
        <v>8</v>
      </c>
      <c r="B11" s="23" t="s">
        <v>53</v>
      </c>
      <c r="C11" s="23" t="s">
        <v>54</v>
      </c>
      <c r="D11" s="7">
        <v>27</v>
      </c>
      <c r="E11" s="6">
        <v>97</v>
      </c>
      <c r="F11" s="6">
        <v>78</v>
      </c>
      <c r="G11" s="6">
        <v>0</v>
      </c>
      <c r="H11" s="6">
        <v>78</v>
      </c>
      <c r="I11" s="6">
        <v>0</v>
      </c>
      <c r="J11" s="6">
        <v>0</v>
      </c>
      <c r="K11" s="6">
        <v>0</v>
      </c>
      <c r="L11" s="6">
        <v>89</v>
      </c>
      <c r="M11" s="6">
        <v>0</v>
      </c>
      <c r="N11" s="6">
        <v>88</v>
      </c>
      <c r="O11" s="6">
        <v>77</v>
      </c>
      <c r="P11" s="6">
        <v>0</v>
      </c>
      <c r="Q11" s="6">
        <v>0</v>
      </c>
      <c r="R11" s="6">
        <v>95</v>
      </c>
      <c r="S11" s="6">
        <v>97</v>
      </c>
      <c r="T11" s="12">
        <v>22</v>
      </c>
      <c r="U11" s="13">
        <f>E11*4+F11*3+G11*2+H11*2+I11*1.5+J11*4.5+K11*3+L11*2.5+M11*2.5+N11*3+O11*3+P11*6+Q11*1.5+R11*2+S11*2.5</f>
        <v>1928</v>
      </c>
      <c r="V11" s="13">
        <f>U11/T11</f>
        <v>87.6363636363636</v>
      </c>
      <c r="X11" s="7">
        <v>10</v>
      </c>
      <c r="Y11" s="16">
        <v>110904347</v>
      </c>
      <c r="Z11" s="23" t="s">
        <v>54</v>
      </c>
      <c r="AA11" s="7">
        <v>26.5</v>
      </c>
      <c r="AB11" s="7">
        <v>81</v>
      </c>
      <c r="AC11" s="7">
        <v>79</v>
      </c>
      <c r="AD11" s="7">
        <v>92</v>
      </c>
      <c r="AE11" s="6">
        <v>94</v>
      </c>
      <c r="AF11" s="7">
        <v>86</v>
      </c>
      <c r="AG11" s="6">
        <v>74</v>
      </c>
      <c r="AH11" s="6">
        <v>81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12">
        <v>21.5</v>
      </c>
      <c r="AO11" s="12">
        <f>AB11*2+AC11*1.5+AD11*3.5+AE11*2+AF11*3.5+AG11*3+AH11*6+AI11*2+AJ11*4.5+AK11*3+AL11*6+AM11*2</f>
        <v>1799.5</v>
      </c>
      <c r="AP11" s="12">
        <f>AO11/AN11</f>
        <v>83.6976744186046</v>
      </c>
      <c r="AQ11" s="12">
        <f>T11+AN11</f>
        <v>43.5</v>
      </c>
      <c r="AR11" s="12">
        <f>U11+AO11</f>
        <v>3727.5</v>
      </c>
      <c r="AS11" s="18">
        <f>(AR11/AQ11)+0.5</f>
        <v>86.1896551724138</v>
      </c>
    </row>
    <row r="12" spans="1:45">
      <c r="A12" s="3">
        <v>9</v>
      </c>
      <c r="B12" s="23" t="s">
        <v>55</v>
      </c>
      <c r="C12" s="23" t="s">
        <v>56</v>
      </c>
      <c r="D12" s="7">
        <v>25</v>
      </c>
      <c r="E12" s="6">
        <v>86</v>
      </c>
      <c r="F12" s="6">
        <v>77</v>
      </c>
      <c r="G12" s="6">
        <v>0</v>
      </c>
      <c r="H12" s="6">
        <v>77</v>
      </c>
      <c r="I12" s="6">
        <v>0</v>
      </c>
      <c r="J12" s="6">
        <v>0</v>
      </c>
      <c r="K12" s="6">
        <v>0</v>
      </c>
      <c r="L12" s="6">
        <v>90</v>
      </c>
      <c r="M12" s="6">
        <v>0</v>
      </c>
      <c r="N12" s="6">
        <v>86</v>
      </c>
      <c r="O12" s="6">
        <v>91</v>
      </c>
      <c r="P12" s="6">
        <v>0</v>
      </c>
      <c r="Q12" s="6">
        <v>0</v>
      </c>
      <c r="R12" s="6">
        <v>88</v>
      </c>
      <c r="S12" s="6">
        <v>97</v>
      </c>
      <c r="T12" s="12">
        <v>22</v>
      </c>
      <c r="U12" s="13">
        <f>E12*4+F12*3+G12*2+H12*2+I12*1.5+J12*4.5+K12*3+L12*2.5+M12*2.5+N12*3+O12*3+P12*6+Q12*1.5+R12*2+S12*2.5</f>
        <v>1903.5</v>
      </c>
      <c r="V12" s="13">
        <f>U12/T12</f>
        <v>86.5227272727273</v>
      </c>
      <c r="X12" s="7">
        <v>5</v>
      </c>
      <c r="Y12" s="16">
        <v>110904139</v>
      </c>
      <c r="Z12" s="23" t="s">
        <v>56</v>
      </c>
      <c r="AA12" s="7">
        <v>26.5</v>
      </c>
      <c r="AB12" s="7">
        <v>64</v>
      </c>
      <c r="AC12" s="7">
        <v>79</v>
      </c>
      <c r="AD12" s="7">
        <v>92</v>
      </c>
      <c r="AE12" s="6">
        <v>90</v>
      </c>
      <c r="AF12" s="7">
        <v>87</v>
      </c>
      <c r="AG12" s="6">
        <v>84</v>
      </c>
      <c r="AH12" s="6">
        <v>86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12">
        <v>21.5</v>
      </c>
      <c r="AO12" s="12">
        <f>AB12*2+AC12*1.5+AD12*3.5+AE12*2+AF12*3.5+AG12*3+AH12*6+AI12*2+AJ12*4.5+AK12*3+AL12*6+AM12*2</f>
        <v>1821</v>
      </c>
      <c r="AP12" s="12">
        <f>AO12/AN12</f>
        <v>84.6976744186047</v>
      </c>
      <c r="AQ12" s="12">
        <f>T12+AN12</f>
        <v>43.5</v>
      </c>
      <c r="AR12" s="12">
        <f>U12+AO12</f>
        <v>3724.5</v>
      </c>
      <c r="AS12" s="18">
        <f>(AR12/AQ12)+0.5</f>
        <v>86.1206896551724</v>
      </c>
    </row>
    <row r="13" spans="1:45">
      <c r="A13" s="3">
        <v>10</v>
      </c>
      <c r="B13" s="23" t="s">
        <v>57</v>
      </c>
      <c r="C13" s="23" t="s">
        <v>58</v>
      </c>
      <c r="D13" s="7">
        <v>27.5</v>
      </c>
      <c r="E13" s="6">
        <v>83</v>
      </c>
      <c r="F13" s="6">
        <v>87</v>
      </c>
      <c r="G13" s="6">
        <v>0</v>
      </c>
      <c r="H13" s="6">
        <v>75</v>
      </c>
      <c r="I13" s="6">
        <v>0</v>
      </c>
      <c r="J13" s="6">
        <v>0</v>
      </c>
      <c r="K13" s="6">
        <v>0</v>
      </c>
      <c r="L13" s="6">
        <v>85</v>
      </c>
      <c r="M13" s="6">
        <v>0</v>
      </c>
      <c r="N13" s="6">
        <v>88</v>
      </c>
      <c r="O13" s="6">
        <v>88</v>
      </c>
      <c r="P13" s="6">
        <v>0</v>
      </c>
      <c r="Q13" s="6">
        <v>0</v>
      </c>
      <c r="R13" s="6">
        <v>84</v>
      </c>
      <c r="S13" s="6">
        <v>97</v>
      </c>
      <c r="T13" s="12">
        <v>22</v>
      </c>
      <c r="U13" s="13">
        <f>E13*4+F13*3+G13*2+H13*2+I13*1.5+J13*4.5+K13*3+L13*2.5+M13*2.5+N13*3+O13*3+P13*6+Q13*1.5+R13*2+S13*2.5</f>
        <v>1894</v>
      </c>
      <c r="V13" s="13">
        <f>U13/T13</f>
        <v>86.0909090909091</v>
      </c>
      <c r="X13" s="7">
        <v>16</v>
      </c>
      <c r="Y13" s="16">
        <v>110904243</v>
      </c>
      <c r="Z13" s="23" t="s">
        <v>58</v>
      </c>
      <c r="AA13" s="7">
        <v>26</v>
      </c>
      <c r="AB13" s="7">
        <v>80</v>
      </c>
      <c r="AC13" s="7">
        <v>81</v>
      </c>
      <c r="AD13" s="7">
        <v>89</v>
      </c>
      <c r="AE13" s="6">
        <v>87</v>
      </c>
      <c r="AF13" s="7">
        <v>80</v>
      </c>
      <c r="AG13" s="6">
        <v>72</v>
      </c>
      <c r="AH13" s="6">
        <v>87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12">
        <v>21.5</v>
      </c>
      <c r="AO13" s="12">
        <f>AB13*2+AC13*1.5+AD13*3.5+AE13*2+AF13*3.5+AG13*3+AH13*6+AI13*2+AJ13*4.5+AK13*3+AL13*6+AM13*2</f>
        <v>1785</v>
      </c>
      <c r="AP13" s="12">
        <f>AO13/AN13</f>
        <v>83.0232558139535</v>
      </c>
      <c r="AQ13" s="12">
        <f>T13+AN13</f>
        <v>43.5</v>
      </c>
      <c r="AR13" s="12">
        <f>U13+AO13</f>
        <v>3679</v>
      </c>
      <c r="AS13" s="19">
        <f>AR13/AQ13+0.5+1</f>
        <v>86.0747126436782</v>
      </c>
    </row>
    <row r="14" spans="1:45">
      <c r="A14" s="3">
        <v>11</v>
      </c>
      <c r="B14" s="23" t="s">
        <v>59</v>
      </c>
      <c r="C14" s="23" t="s">
        <v>60</v>
      </c>
      <c r="D14" s="7">
        <v>27</v>
      </c>
      <c r="E14" s="6">
        <v>94</v>
      </c>
      <c r="F14" s="6">
        <v>75</v>
      </c>
      <c r="G14" s="6">
        <v>0</v>
      </c>
      <c r="H14" s="6">
        <v>86</v>
      </c>
      <c r="I14" s="6">
        <v>0</v>
      </c>
      <c r="J14" s="6">
        <v>0</v>
      </c>
      <c r="K14" s="6">
        <v>0</v>
      </c>
      <c r="L14" s="6">
        <v>84</v>
      </c>
      <c r="M14" s="6">
        <v>0</v>
      </c>
      <c r="N14" s="6">
        <v>79</v>
      </c>
      <c r="O14" s="6">
        <v>88</v>
      </c>
      <c r="P14" s="6">
        <v>0</v>
      </c>
      <c r="Q14" s="6">
        <v>0</v>
      </c>
      <c r="R14" s="6">
        <v>93</v>
      </c>
      <c r="S14" s="6">
        <v>97</v>
      </c>
      <c r="T14" s="12">
        <v>22</v>
      </c>
      <c r="U14" s="13">
        <f>E14*4+F14*3+G14*2+H14*2+I14*1.5+J14*4.5+K14*3+L14*2.5+M14*2.5+N14*3+O14*3+P14*6+Q14*1.5+R14*2+S14*2.5</f>
        <v>1912.5</v>
      </c>
      <c r="V14" s="13">
        <f>U14/T14</f>
        <v>86.9318181818182</v>
      </c>
      <c r="X14" s="7">
        <v>9</v>
      </c>
      <c r="Y14" s="16">
        <v>110904130</v>
      </c>
      <c r="Z14" s="23" t="s">
        <v>60</v>
      </c>
      <c r="AA14" s="7">
        <v>24.5</v>
      </c>
      <c r="AB14" s="7">
        <v>85</v>
      </c>
      <c r="AC14" s="7">
        <v>90</v>
      </c>
      <c r="AD14" s="7">
        <v>73</v>
      </c>
      <c r="AE14" s="6">
        <v>92</v>
      </c>
      <c r="AF14" s="7">
        <v>86</v>
      </c>
      <c r="AG14" s="6">
        <v>75</v>
      </c>
      <c r="AH14" s="6">
        <v>89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12">
        <v>21.5</v>
      </c>
      <c r="AO14" s="12">
        <f>AB14*2+AC14*1.5+AD14*3.5+AE14*2+AF14*3.5+AG14*3+AH14*6+AI14*2+AJ14*4.5+AK14*3+AL14*6+AM14*2</f>
        <v>1804.5</v>
      </c>
      <c r="AP14" s="12">
        <f>AO14/AN14</f>
        <v>83.9302325581395</v>
      </c>
      <c r="AQ14" s="12">
        <f>T14+AN14</f>
        <v>43.5</v>
      </c>
      <c r="AR14" s="12">
        <f>U14+AO14</f>
        <v>3717</v>
      </c>
      <c r="AS14" s="18" t="s">
        <v>61</v>
      </c>
    </row>
    <row r="15" spans="1:45">
      <c r="A15" s="3">
        <v>12</v>
      </c>
      <c r="B15" s="23" t="s">
        <v>62</v>
      </c>
      <c r="C15" s="23" t="s">
        <v>63</v>
      </c>
      <c r="D15" s="7">
        <v>25</v>
      </c>
      <c r="E15" s="6">
        <v>94</v>
      </c>
      <c r="F15" s="6">
        <v>83</v>
      </c>
      <c r="G15" s="6">
        <v>0</v>
      </c>
      <c r="H15" s="6">
        <v>75</v>
      </c>
      <c r="I15" s="6">
        <v>0</v>
      </c>
      <c r="J15" s="6">
        <v>0</v>
      </c>
      <c r="K15" s="6">
        <v>0</v>
      </c>
      <c r="L15" s="6">
        <v>97</v>
      </c>
      <c r="M15" s="6">
        <v>0</v>
      </c>
      <c r="N15" s="6">
        <v>82</v>
      </c>
      <c r="O15" s="6">
        <v>89</v>
      </c>
      <c r="P15" s="6">
        <v>0</v>
      </c>
      <c r="Q15" s="6">
        <v>0</v>
      </c>
      <c r="R15" s="6">
        <v>97</v>
      </c>
      <c r="S15" s="6">
        <v>97</v>
      </c>
      <c r="T15" s="12">
        <v>22</v>
      </c>
      <c r="U15" s="13">
        <f>E15*4+F15*3+G15*2+H15*2+I15*1.5+J15*4.5+K15*3+L15*2.5+M15*2.5+N15*3+O15*3+P15*6+Q15*1.5+R15*2+S15*2.5</f>
        <v>1967</v>
      </c>
      <c r="V15" s="13">
        <f>U15/T15</f>
        <v>89.4090909090909</v>
      </c>
      <c r="X15" s="7">
        <v>26</v>
      </c>
      <c r="Y15" s="16">
        <v>110904318</v>
      </c>
      <c r="Z15" s="23" t="s">
        <v>63</v>
      </c>
      <c r="AA15" s="7">
        <v>28.5</v>
      </c>
      <c r="AB15" s="7">
        <v>85</v>
      </c>
      <c r="AC15" s="7">
        <v>79</v>
      </c>
      <c r="AD15" s="7">
        <v>86</v>
      </c>
      <c r="AE15" s="6">
        <v>88</v>
      </c>
      <c r="AF15" s="7">
        <v>76</v>
      </c>
      <c r="AG15" s="6">
        <v>78</v>
      </c>
      <c r="AH15" s="6">
        <v>80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12">
        <v>21.5</v>
      </c>
      <c r="AO15" s="12">
        <f>AB15*2+AC15*1.5+AD15*3.5+AE15*2+AF15*3.5+AG15*3+AH15*6+AI15*2+AJ15*4.5+AK15*3+AL15*6+AM15*2</f>
        <v>1745.5</v>
      </c>
      <c r="AP15" s="12">
        <f>AO15/AN15</f>
        <v>81.1860465116279</v>
      </c>
      <c r="AQ15" s="12">
        <f>T15+AN15</f>
        <v>43.5</v>
      </c>
      <c r="AR15" s="12">
        <f>U15+AO15</f>
        <v>3712.5</v>
      </c>
      <c r="AS15" s="18">
        <f t="shared" ref="AS15:AS21" si="8">(AR15/AQ15)+0.5</f>
        <v>85.8448275862069</v>
      </c>
    </row>
    <row r="16" spans="1:45">
      <c r="A16" s="3">
        <v>13</v>
      </c>
      <c r="B16" s="23" t="s">
        <v>64</v>
      </c>
      <c r="C16" s="23" t="s">
        <v>65</v>
      </c>
      <c r="D16" s="7">
        <v>28.5</v>
      </c>
      <c r="E16" s="6">
        <v>94</v>
      </c>
      <c r="F16" s="6">
        <v>78</v>
      </c>
      <c r="G16" s="6">
        <v>0</v>
      </c>
      <c r="H16" s="6">
        <v>69</v>
      </c>
      <c r="I16" s="6">
        <v>80</v>
      </c>
      <c r="J16" s="6">
        <v>0</v>
      </c>
      <c r="K16" s="6">
        <v>0</v>
      </c>
      <c r="L16" s="6">
        <v>84</v>
      </c>
      <c r="M16" s="6">
        <v>0</v>
      </c>
      <c r="N16" s="6">
        <v>88</v>
      </c>
      <c r="O16" s="6">
        <v>86</v>
      </c>
      <c r="P16" s="6">
        <v>0</v>
      </c>
      <c r="Q16" s="6">
        <v>0</v>
      </c>
      <c r="R16" s="6">
        <v>92</v>
      </c>
      <c r="S16" s="6">
        <v>97</v>
      </c>
      <c r="T16" s="12">
        <v>23.5</v>
      </c>
      <c r="U16" s="13">
        <f>E16*4+F16*3+G16*2+H16*2+I16*1.5+J16*4.5+K16*3+L16*2.5+M16*2.5+N16*3+O16*3+P16*6+Q16*1.5+R16*2+S16*2.5</f>
        <v>2026.5</v>
      </c>
      <c r="V16" s="13">
        <f>U16/T16</f>
        <v>86.2340425531915</v>
      </c>
      <c r="X16" s="7">
        <v>8</v>
      </c>
      <c r="Y16" s="16">
        <v>110904325</v>
      </c>
      <c r="Z16" s="23" t="s">
        <v>65</v>
      </c>
      <c r="AA16" s="7">
        <v>26.5</v>
      </c>
      <c r="AB16" s="7">
        <v>83</v>
      </c>
      <c r="AC16" s="7">
        <v>69</v>
      </c>
      <c r="AD16" s="7">
        <v>97</v>
      </c>
      <c r="AE16" s="6">
        <v>79</v>
      </c>
      <c r="AF16" s="7">
        <v>84</v>
      </c>
      <c r="AG16" s="6">
        <v>78</v>
      </c>
      <c r="AH16" s="6">
        <v>85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12">
        <v>21.5</v>
      </c>
      <c r="AO16" s="12">
        <f>AB16*2+AC16*1.5+AD16*3.5+AE16*2+AF16*3.5+AG16*3+AH16*6+AI16*2+AJ16*4.5+AK16*3+AL16*6+AM16*2</f>
        <v>1805</v>
      </c>
      <c r="AP16" s="12">
        <f>AO16/AN16</f>
        <v>83.953488372093</v>
      </c>
      <c r="AQ16" s="12">
        <f>T16+AN16</f>
        <v>45</v>
      </c>
      <c r="AR16" s="12">
        <f>U16+AO16</f>
        <v>3831.5</v>
      </c>
      <c r="AS16" s="18" t="s">
        <v>66</v>
      </c>
    </row>
    <row r="17" spans="1:45">
      <c r="A17" s="3">
        <v>14</v>
      </c>
      <c r="B17" s="23" t="s">
        <v>67</v>
      </c>
      <c r="C17" s="23" t="s">
        <v>68</v>
      </c>
      <c r="D17" s="7">
        <v>26.5</v>
      </c>
      <c r="E17" s="6">
        <v>91</v>
      </c>
      <c r="F17" s="6">
        <v>87</v>
      </c>
      <c r="G17" s="6">
        <v>0</v>
      </c>
      <c r="H17" s="6">
        <v>80</v>
      </c>
      <c r="I17" s="6">
        <v>0</v>
      </c>
      <c r="J17" s="6">
        <v>0</v>
      </c>
      <c r="K17" s="6">
        <v>0</v>
      </c>
      <c r="L17" s="6">
        <v>91</v>
      </c>
      <c r="M17" s="6">
        <v>0</v>
      </c>
      <c r="N17" s="6">
        <v>83</v>
      </c>
      <c r="O17" s="6">
        <v>88</v>
      </c>
      <c r="P17" s="6">
        <v>0</v>
      </c>
      <c r="Q17" s="6">
        <v>0</v>
      </c>
      <c r="R17" s="6">
        <v>92</v>
      </c>
      <c r="S17" s="6">
        <v>97</v>
      </c>
      <c r="T17" s="12">
        <v>22</v>
      </c>
      <c r="U17" s="13">
        <f>E17*4+F17*3+G17*2+H17*2+I17*1.5+J17*4.5+K17*3+L17*2.5+M17*2.5+N17*3+O17*3+P17*6+Q17*1.5+R17*2+S17*2.5</f>
        <v>1952</v>
      </c>
      <c r="V17" s="13">
        <f>U17/T17</f>
        <v>88.7272727272727</v>
      </c>
      <c r="X17" s="7">
        <v>24</v>
      </c>
      <c r="Y17" s="16">
        <v>110904226</v>
      </c>
      <c r="Z17" s="23" t="s">
        <v>68</v>
      </c>
      <c r="AA17" s="7">
        <v>26.5</v>
      </c>
      <c r="AB17" s="7">
        <v>82</v>
      </c>
      <c r="AC17" s="7">
        <v>82</v>
      </c>
      <c r="AD17" s="7">
        <v>86</v>
      </c>
      <c r="AE17" s="6">
        <v>88</v>
      </c>
      <c r="AF17" s="7">
        <v>76</v>
      </c>
      <c r="AG17" s="6">
        <v>76</v>
      </c>
      <c r="AH17" s="6">
        <v>82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12">
        <v>21.5</v>
      </c>
      <c r="AO17" s="12">
        <f>AB17*2+AC17*1.5+AD17*3.5+AE17*2+AF17*3.5+AG17*3+AH17*6+AI17*2+AJ17*4.5+AK17*3+AL17*6+AM17*2</f>
        <v>1750</v>
      </c>
      <c r="AP17" s="12">
        <f>AO17/AN17</f>
        <v>81.3953488372093</v>
      </c>
      <c r="AQ17" s="12">
        <f>T17+AN17</f>
        <v>43.5</v>
      </c>
      <c r="AR17" s="12">
        <f>U17+AO17</f>
        <v>3702</v>
      </c>
      <c r="AS17" s="18">
        <f>(AR17/AQ17)+0.5</f>
        <v>85.6034482758621</v>
      </c>
    </row>
    <row r="18" spans="1:45">
      <c r="A18" s="3">
        <v>15</v>
      </c>
      <c r="B18" s="23" t="s">
        <v>69</v>
      </c>
      <c r="C18" s="23" t="s">
        <v>70</v>
      </c>
      <c r="D18" s="7">
        <v>27</v>
      </c>
      <c r="E18" s="6">
        <v>93</v>
      </c>
      <c r="F18" s="6">
        <v>79</v>
      </c>
      <c r="G18" s="6">
        <v>0</v>
      </c>
      <c r="H18" s="6">
        <v>70</v>
      </c>
      <c r="I18" s="6">
        <v>0</v>
      </c>
      <c r="J18" s="6">
        <v>0</v>
      </c>
      <c r="K18" s="6">
        <v>0</v>
      </c>
      <c r="L18" s="6">
        <v>84</v>
      </c>
      <c r="M18" s="6">
        <v>0</v>
      </c>
      <c r="N18" s="6">
        <v>83</v>
      </c>
      <c r="O18" s="6">
        <v>89</v>
      </c>
      <c r="P18" s="6">
        <v>0</v>
      </c>
      <c r="Q18" s="6">
        <v>0</v>
      </c>
      <c r="R18" s="6">
        <v>77</v>
      </c>
      <c r="S18" s="6">
        <v>97</v>
      </c>
      <c r="T18" s="12">
        <v>22</v>
      </c>
      <c r="U18" s="13">
        <f>E18*4+F18*3+G18*2+H18*2+I18*1.5+J18*4.5+K18*3+L18*2.5+M18*2.5+N18*3+O18*3+P18*6+Q18*1.5+R18*2+S18*2.5</f>
        <v>1871.5</v>
      </c>
      <c r="V18" s="13">
        <f>U18/T18</f>
        <v>85.0681818181818</v>
      </c>
      <c r="X18" s="7">
        <v>15</v>
      </c>
      <c r="Y18" s="16">
        <v>110904247</v>
      </c>
      <c r="Z18" s="23" t="s">
        <v>70</v>
      </c>
      <c r="AA18" s="7">
        <v>24.5</v>
      </c>
      <c r="AB18" s="7">
        <v>83</v>
      </c>
      <c r="AC18" s="7">
        <v>73</v>
      </c>
      <c r="AD18" s="7">
        <v>88</v>
      </c>
      <c r="AE18" s="6">
        <v>92</v>
      </c>
      <c r="AF18" s="7">
        <v>82</v>
      </c>
      <c r="AG18" s="6">
        <v>78</v>
      </c>
      <c r="AH18" s="6">
        <v>83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12">
        <v>21.5</v>
      </c>
      <c r="AO18" s="12">
        <f>AB18*2+AC18*1.5+AD18*3.5+AE18*2+AF18*3.5+AG18*3+AH18*6+AI18*2+AJ18*4.5+AK18*3+AL18*6+AM18*2</f>
        <v>1786.5</v>
      </c>
      <c r="AP18" s="12">
        <f>AO18/AN18</f>
        <v>83.093023255814</v>
      </c>
      <c r="AQ18" s="12">
        <f>T18+AN18</f>
        <v>43.5</v>
      </c>
      <c r="AR18" s="12">
        <f>U18+AO18</f>
        <v>3658</v>
      </c>
      <c r="AS18" s="19">
        <f t="shared" ref="AS18:AS25" si="9">((AR18/AQ18)+0.5)+1</f>
        <v>85.5919540229885</v>
      </c>
    </row>
    <row r="19" spans="1:45">
      <c r="A19" s="3">
        <v>16</v>
      </c>
      <c r="B19" s="23" t="s">
        <v>71</v>
      </c>
      <c r="C19" s="23" t="s">
        <v>72</v>
      </c>
      <c r="D19" s="7">
        <v>27</v>
      </c>
      <c r="E19" s="6">
        <v>82</v>
      </c>
      <c r="F19" s="6">
        <v>83</v>
      </c>
      <c r="G19" s="6">
        <v>0</v>
      </c>
      <c r="H19" s="6">
        <v>87</v>
      </c>
      <c r="I19" s="6">
        <v>0</v>
      </c>
      <c r="J19" s="6">
        <v>0</v>
      </c>
      <c r="K19" s="6">
        <v>0</v>
      </c>
      <c r="L19" s="6">
        <v>85</v>
      </c>
      <c r="M19" s="6">
        <v>0</v>
      </c>
      <c r="N19" s="6">
        <v>85</v>
      </c>
      <c r="O19" s="6">
        <v>84</v>
      </c>
      <c r="P19" s="6">
        <v>0</v>
      </c>
      <c r="Q19" s="6">
        <v>0</v>
      </c>
      <c r="R19" s="6">
        <v>88</v>
      </c>
      <c r="S19" s="6">
        <v>97</v>
      </c>
      <c r="T19" s="12">
        <v>22</v>
      </c>
      <c r="U19" s="13">
        <f>E19*4+F19*3+G19*2+H19*2+I19*1.5+J19*4.5+K19*3+L19*2.5+M19*2.5+N19*3+O19*3+P19*6+Q19*1.5+R19*2+S19*2.5</f>
        <v>1889</v>
      </c>
      <c r="V19" s="13">
        <f>U19/T19</f>
        <v>85.8636363636364</v>
      </c>
      <c r="X19" s="7">
        <v>19</v>
      </c>
      <c r="Y19" s="16">
        <v>110904326</v>
      </c>
      <c r="Z19" s="23" t="s">
        <v>72</v>
      </c>
      <c r="AA19" s="7">
        <v>24.5</v>
      </c>
      <c r="AB19" s="7">
        <v>83</v>
      </c>
      <c r="AC19" s="7">
        <v>85</v>
      </c>
      <c r="AD19" s="7">
        <v>84</v>
      </c>
      <c r="AE19" s="6">
        <v>91</v>
      </c>
      <c r="AF19" s="7">
        <v>79</v>
      </c>
      <c r="AG19" s="6">
        <v>79</v>
      </c>
      <c r="AH19" s="6">
        <v>81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12">
        <v>21.5</v>
      </c>
      <c r="AO19" s="12">
        <f>AB19*2+AC19*1.5+AD19*3.5+AE19*2+AF19*3.5+AG19*3+AH19*6+AI19*2+AJ19*4.5+AK19*3+AL19*6+AM19*2</f>
        <v>1769</v>
      </c>
      <c r="AP19" s="12">
        <f>AO19/AN19</f>
        <v>82.2790697674419</v>
      </c>
      <c r="AQ19" s="12">
        <f>T19+AN19</f>
        <v>43.5</v>
      </c>
      <c r="AR19" s="12">
        <f>U19+AO19</f>
        <v>3658</v>
      </c>
      <c r="AS19" s="19">
        <f>((AR19/AQ19)+0.5)+1</f>
        <v>85.5919540229885</v>
      </c>
    </row>
    <row r="20" spans="1:45">
      <c r="A20" s="3">
        <v>17</v>
      </c>
      <c r="B20" s="23" t="s">
        <v>73</v>
      </c>
      <c r="C20" s="23" t="s">
        <v>74</v>
      </c>
      <c r="D20" s="7">
        <v>27</v>
      </c>
      <c r="E20" s="6">
        <v>94</v>
      </c>
      <c r="F20" s="6">
        <v>81</v>
      </c>
      <c r="G20" s="6">
        <v>0</v>
      </c>
      <c r="H20" s="6">
        <v>84</v>
      </c>
      <c r="I20" s="6">
        <v>0</v>
      </c>
      <c r="J20" s="6">
        <v>0</v>
      </c>
      <c r="K20" s="6">
        <v>0</v>
      </c>
      <c r="L20" s="6">
        <v>90</v>
      </c>
      <c r="M20" s="6">
        <v>0</v>
      </c>
      <c r="N20" s="6">
        <v>87</v>
      </c>
      <c r="O20" s="6">
        <v>77</v>
      </c>
      <c r="P20" s="6">
        <v>0</v>
      </c>
      <c r="Q20" s="6">
        <v>0</v>
      </c>
      <c r="R20" s="6">
        <v>97</v>
      </c>
      <c r="S20" s="6">
        <v>97</v>
      </c>
      <c r="T20" s="12">
        <v>22</v>
      </c>
      <c r="U20" s="13">
        <f>E20*4+F20*3+G20*2+H20*2+I20*1.5+J20*4.5+K20*3+L20*2.5+M20*2.5+N20*3+O20*3+P20*6+Q20*1.5+R20*2+S20*2.5</f>
        <v>1940.5</v>
      </c>
      <c r="V20" s="13">
        <f>U20/T20</f>
        <v>88.2045454545455</v>
      </c>
      <c r="X20" s="7">
        <v>22</v>
      </c>
      <c r="Y20" s="16">
        <v>110904211</v>
      </c>
      <c r="Z20" s="23" t="s">
        <v>74</v>
      </c>
      <c r="AA20" s="7">
        <v>24.5</v>
      </c>
      <c r="AB20" s="7">
        <v>79</v>
      </c>
      <c r="AC20" s="7">
        <v>76</v>
      </c>
      <c r="AD20" s="7">
        <v>88</v>
      </c>
      <c r="AE20" s="6">
        <v>92</v>
      </c>
      <c r="AF20" s="7">
        <v>76</v>
      </c>
      <c r="AG20" s="6">
        <v>75</v>
      </c>
      <c r="AH20" s="6">
        <v>84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12">
        <v>21.5</v>
      </c>
      <c r="AO20" s="12">
        <f>AB20*2+AC20*1.5+AD20*3.5+AE20*2+AF20*3.5+AG20*3+AH20*6+AI20*2+AJ20*4.5+AK20*3+AL20*6+AM20*2</f>
        <v>1759</v>
      </c>
      <c r="AP20" s="12">
        <f>AO20/AN20</f>
        <v>81.8139534883721</v>
      </c>
      <c r="AQ20" s="12">
        <f>T20+AN20</f>
        <v>43.5</v>
      </c>
      <c r="AR20" s="12">
        <f>U20+AO20</f>
        <v>3699.5</v>
      </c>
      <c r="AS20" s="18">
        <f>(AR20/AQ20)+0.5</f>
        <v>85.5459770114943</v>
      </c>
    </row>
    <row r="21" spans="1:45">
      <c r="A21" s="3">
        <v>18</v>
      </c>
      <c r="B21" s="23" t="s">
        <v>75</v>
      </c>
      <c r="C21" s="23" t="s">
        <v>76</v>
      </c>
      <c r="D21" s="7">
        <v>31.5</v>
      </c>
      <c r="E21" s="6">
        <v>81</v>
      </c>
      <c r="F21" s="6">
        <v>84</v>
      </c>
      <c r="G21" s="6">
        <v>0</v>
      </c>
      <c r="H21" s="6">
        <v>92</v>
      </c>
      <c r="I21" s="6">
        <v>0</v>
      </c>
      <c r="J21" s="6">
        <v>0</v>
      </c>
      <c r="K21" s="6">
        <v>84</v>
      </c>
      <c r="L21" s="6">
        <v>88</v>
      </c>
      <c r="M21" s="6">
        <v>0</v>
      </c>
      <c r="N21" s="6">
        <v>88</v>
      </c>
      <c r="O21" s="6">
        <v>86</v>
      </c>
      <c r="P21" s="6">
        <v>0</v>
      </c>
      <c r="Q21" s="6">
        <v>73</v>
      </c>
      <c r="R21" s="6">
        <v>83</v>
      </c>
      <c r="S21" s="6">
        <v>97</v>
      </c>
      <c r="T21" s="12">
        <v>26.5</v>
      </c>
      <c r="U21" s="13">
        <f>E21*4+F21*3+G21*2+H21*2+I21*1.5+J21*4.5+K21*3+L21*2.5+M21*2.5+N21*3+O21*3+P21*6+Q21*1.5+R21*2+S21*2.5</f>
        <v>2272</v>
      </c>
      <c r="V21" s="13">
        <f>U21/T21</f>
        <v>85.7358490566038</v>
      </c>
      <c r="X21" s="7">
        <v>7</v>
      </c>
      <c r="Y21" s="16">
        <v>110505204</v>
      </c>
      <c r="Z21" s="23" t="s">
        <v>76</v>
      </c>
      <c r="AA21" s="7">
        <v>35</v>
      </c>
      <c r="AB21" s="7">
        <v>77</v>
      </c>
      <c r="AC21" s="7">
        <v>92</v>
      </c>
      <c r="AD21" s="7">
        <v>77</v>
      </c>
      <c r="AE21" s="6">
        <v>90</v>
      </c>
      <c r="AF21" s="7">
        <v>86</v>
      </c>
      <c r="AG21" s="6">
        <v>72</v>
      </c>
      <c r="AH21" s="6">
        <v>91</v>
      </c>
      <c r="AI21" s="6">
        <v>83</v>
      </c>
      <c r="AJ21" s="6">
        <v>87</v>
      </c>
      <c r="AK21" s="6">
        <v>84</v>
      </c>
      <c r="AL21" s="6">
        <v>0</v>
      </c>
      <c r="AM21" s="6">
        <v>0</v>
      </c>
      <c r="AN21" s="12">
        <v>31</v>
      </c>
      <c r="AO21" s="12">
        <f>AB21*2+AC21*1.5+AD21*3.5+AE21*2+AF21*3.5+AG21*3+AH21*6+AI21*2+AJ21*4.5+AK21*3+AL21*6+AM21*2</f>
        <v>2614</v>
      </c>
      <c r="AP21" s="12">
        <f>AO21/AN21</f>
        <v>84.3225806451613</v>
      </c>
      <c r="AQ21" s="12">
        <f>T21+AN21</f>
        <v>57.5</v>
      </c>
      <c r="AR21" s="12">
        <f>U21+AO21</f>
        <v>4886</v>
      </c>
      <c r="AS21" s="18">
        <f>(AR21/AQ21)+0.5</f>
        <v>85.4739130434783</v>
      </c>
    </row>
    <row r="22" spans="1:45">
      <c r="A22" s="3">
        <v>19</v>
      </c>
      <c r="B22" s="23" t="s">
        <v>77</v>
      </c>
      <c r="C22" s="23" t="s">
        <v>78</v>
      </c>
      <c r="D22" s="7">
        <v>30</v>
      </c>
      <c r="E22" s="6">
        <v>95</v>
      </c>
      <c r="F22" s="6">
        <v>78</v>
      </c>
      <c r="G22" s="6">
        <v>0</v>
      </c>
      <c r="H22" s="6">
        <v>85</v>
      </c>
      <c r="I22" s="6">
        <v>0</v>
      </c>
      <c r="J22" s="6">
        <v>0</v>
      </c>
      <c r="K22" s="6">
        <v>90</v>
      </c>
      <c r="L22" s="6">
        <v>89</v>
      </c>
      <c r="M22" s="6">
        <v>0</v>
      </c>
      <c r="N22" s="6">
        <v>90</v>
      </c>
      <c r="O22" s="6">
        <v>84</v>
      </c>
      <c r="P22" s="6">
        <v>0</v>
      </c>
      <c r="Q22" s="6">
        <v>75</v>
      </c>
      <c r="R22" s="6">
        <v>96</v>
      </c>
      <c r="S22" s="6">
        <v>97</v>
      </c>
      <c r="T22" s="12">
        <v>26.5</v>
      </c>
      <c r="U22" s="13">
        <f>E22*4+F22*3+G22*2+H22*2+I22*1.5+J22*4.5+K22*3+L22*2.5+M22*2.5+N22*3+O22*3+P22*6+Q22*1.5+R22*2+S22*2.5</f>
        <v>2345.5</v>
      </c>
      <c r="V22" s="13">
        <f>U22/T22</f>
        <v>88.5094339622642</v>
      </c>
      <c r="X22" s="7">
        <v>42</v>
      </c>
      <c r="Y22" s="16">
        <v>111007246</v>
      </c>
      <c r="Z22" s="23" t="s">
        <v>78</v>
      </c>
      <c r="AA22" s="7">
        <v>34</v>
      </c>
      <c r="AB22" s="7">
        <v>83</v>
      </c>
      <c r="AC22" s="7">
        <v>89</v>
      </c>
      <c r="AD22" s="7">
        <v>72</v>
      </c>
      <c r="AE22" s="6">
        <v>87</v>
      </c>
      <c r="AF22" s="7">
        <v>74</v>
      </c>
      <c r="AG22" s="6">
        <v>75</v>
      </c>
      <c r="AH22" s="6">
        <v>84</v>
      </c>
      <c r="AI22" s="6">
        <v>87</v>
      </c>
      <c r="AJ22" s="6">
        <v>80</v>
      </c>
      <c r="AK22" s="6">
        <v>74</v>
      </c>
      <c r="AL22" s="6">
        <v>0</v>
      </c>
      <c r="AM22" s="6">
        <v>0</v>
      </c>
      <c r="AN22" s="12">
        <v>31</v>
      </c>
      <c r="AO22" s="12">
        <f>AB22*2+AC22*1.5+AD22*3.5+AE22*2+AF22*3.5+AG22*3+AH22*6+AI22*2+AJ22*4.5+AK22*3+AL22*6+AM22*2</f>
        <v>2469.5</v>
      </c>
      <c r="AP22" s="12">
        <f>AO22/AN22</f>
        <v>79.6612903225806</v>
      </c>
      <c r="AQ22" s="12">
        <f>T22+AN22</f>
        <v>57.5</v>
      </c>
      <c r="AR22" s="12">
        <f>U22+AO22</f>
        <v>4815</v>
      </c>
      <c r="AS22" s="19">
        <f>((AR22/AQ22)+0.5)+1</f>
        <v>85.2391304347826</v>
      </c>
    </row>
    <row r="23" spans="1:45">
      <c r="A23" s="3">
        <v>20</v>
      </c>
      <c r="B23" s="23" t="s">
        <v>79</v>
      </c>
      <c r="C23" s="23" t="s">
        <v>80</v>
      </c>
      <c r="D23" s="7">
        <v>26.5</v>
      </c>
      <c r="E23" s="6">
        <v>89</v>
      </c>
      <c r="F23" s="6">
        <v>77</v>
      </c>
      <c r="G23" s="6">
        <v>0</v>
      </c>
      <c r="H23" s="6">
        <v>83</v>
      </c>
      <c r="I23" s="6">
        <v>0</v>
      </c>
      <c r="J23" s="6">
        <v>0</v>
      </c>
      <c r="K23" s="6">
        <v>0</v>
      </c>
      <c r="L23" s="6">
        <v>84</v>
      </c>
      <c r="M23" s="6">
        <v>0</v>
      </c>
      <c r="N23" s="6">
        <v>73</v>
      </c>
      <c r="O23" s="6">
        <v>85</v>
      </c>
      <c r="P23" s="6">
        <v>0</v>
      </c>
      <c r="Q23" s="6">
        <v>0</v>
      </c>
      <c r="R23" s="6">
        <v>90</v>
      </c>
      <c r="S23" s="6">
        <v>88</v>
      </c>
      <c r="T23" s="12">
        <v>22</v>
      </c>
      <c r="U23" s="13">
        <f>E23*4+F23*3+G23*2+H23*2+I23*1.5+J23*4.5+K23*3+L23*2.5+M23*2.5+N23*3+O23*3+P23*6+Q23*1.5+R23*2+S23*2.5</f>
        <v>1837</v>
      </c>
      <c r="V23" s="13">
        <f>U23/T23</f>
        <v>83.5</v>
      </c>
      <c r="X23" s="7">
        <v>11</v>
      </c>
      <c r="Y23" s="16">
        <v>110904128</v>
      </c>
      <c r="Z23" s="23" t="s">
        <v>80</v>
      </c>
      <c r="AA23" s="7">
        <v>26.5</v>
      </c>
      <c r="AB23" s="7">
        <v>82</v>
      </c>
      <c r="AC23" s="7">
        <v>87</v>
      </c>
      <c r="AD23" s="7">
        <v>76</v>
      </c>
      <c r="AE23" s="6">
        <v>90</v>
      </c>
      <c r="AF23" s="7">
        <v>80</v>
      </c>
      <c r="AG23" s="6">
        <v>79</v>
      </c>
      <c r="AH23" s="6">
        <v>90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12">
        <v>21.5</v>
      </c>
      <c r="AO23" s="12">
        <f>AB23*2+AC23*1.5+AD23*3.5+AE23*2+AF23*3.5+AG23*3+AH23*6+AI23*2+AJ23*4.5+AK23*3+AL23*6+AM23*2</f>
        <v>1797.5</v>
      </c>
      <c r="AP23" s="12">
        <f>AO23/AN23</f>
        <v>83.6046511627907</v>
      </c>
      <c r="AQ23" s="12">
        <f>T23+AN23</f>
        <v>43.5</v>
      </c>
      <c r="AR23" s="12">
        <f>U23+AO23</f>
        <v>3634.5</v>
      </c>
      <c r="AS23" s="19">
        <f>((AR23/AQ23)+0.5)+1</f>
        <v>85.051724137931</v>
      </c>
    </row>
    <row r="24" spans="1:45">
      <c r="A24" s="3">
        <v>21</v>
      </c>
      <c r="B24" s="23" t="s">
        <v>81</v>
      </c>
      <c r="C24" s="23" t="s">
        <v>82</v>
      </c>
      <c r="D24" s="7">
        <v>27</v>
      </c>
      <c r="E24" s="6">
        <v>92</v>
      </c>
      <c r="F24" s="6">
        <v>85</v>
      </c>
      <c r="G24" s="6">
        <v>0</v>
      </c>
      <c r="H24" s="6">
        <v>80</v>
      </c>
      <c r="I24" s="6">
        <v>0</v>
      </c>
      <c r="J24" s="6">
        <v>0</v>
      </c>
      <c r="K24" s="6">
        <v>87</v>
      </c>
      <c r="L24" s="6">
        <v>0</v>
      </c>
      <c r="M24" s="6">
        <v>0</v>
      </c>
      <c r="N24" s="6">
        <v>81</v>
      </c>
      <c r="O24" s="6">
        <v>84</v>
      </c>
      <c r="P24" s="6">
        <v>0</v>
      </c>
      <c r="Q24" s="6">
        <v>81</v>
      </c>
      <c r="R24" s="6">
        <v>85</v>
      </c>
      <c r="S24" s="6">
        <v>96</v>
      </c>
      <c r="T24" s="12">
        <v>24.5</v>
      </c>
      <c r="U24" s="13">
        <f>E24*4+F24*3+G24*2+H24*2+I24*1.5+J24*4.5+K24*3+L24*2.5+M24*2.5+N24*3+O24*3+P24*6+Q24*1.5+R24*2+S24*2.5</f>
        <v>2070.5</v>
      </c>
      <c r="V24" s="13">
        <f>U24/T24</f>
        <v>84.5102040816327</v>
      </c>
      <c r="X24" s="7">
        <v>18</v>
      </c>
      <c r="Y24" s="16">
        <v>110407325</v>
      </c>
      <c r="Z24" s="23" t="s">
        <v>82</v>
      </c>
      <c r="AA24" s="7">
        <v>39</v>
      </c>
      <c r="AB24" s="7">
        <v>90</v>
      </c>
      <c r="AC24" s="7">
        <v>78</v>
      </c>
      <c r="AD24" s="7">
        <v>91</v>
      </c>
      <c r="AE24" s="6">
        <v>90</v>
      </c>
      <c r="AF24" s="7">
        <v>66</v>
      </c>
      <c r="AG24" s="6">
        <v>66</v>
      </c>
      <c r="AH24" s="6">
        <v>90</v>
      </c>
      <c r="AI24" s="6">
        <v>87</v>
      </c>
      <c r="AJ24" s="6">
        <v>86</v>
      </c>
      <c r="AK24" s="6">
        <v>77</v>
      </c>
      <c r="AL24" s="6">
        <v>0</v>
      </c>
      <c r="AM24" s="6">
        <v>0</v>
      </c>
      <c r="AN24" s="12">
        <v>31</v>
      </c>
      <c r="AO24" s="12">
        <f>AB24*2+AC24*1.5+AD24*3.5+AE24*2+AF24*3.5+AG24*3+AH24*6+AI24*2+AJ24*4.5+AK24*3+AL24*6+AM24*2</f>
        <v>2556.5</v>
      </c>
      <c r="AP24" s="12">
        <f>AO24/AN24</f>
        <v>82.4677419354839</v>
      </c>
      <c r="AQ24" s="12">
        <f>T24+AN24</f>
        <v>55.5</v>
      </c>
      <c r="AR24" s="12">
        <f>U24+AO24</f>
        <v>4627</v>
      </c>
      <c r="AS24" s="20">
        <f>((AR24/AQ24)+0.5)+1</f>
        <v>84.8693693693694</v>
      </c>
    </row>
    <row r="25" spans="1:45">
      <c r="A25" s="3">
        <v>22</v>
      </c>
      <c r="B25" s="24" t="s">
        <v>83</v>
      </c>
      <c r="C25" s="24" t="s">
        <v>84</v>
      </c>
      <c r="D25" s="7">
        <v>25</v>
      </c>
      <c r="E25" s="6">
        <v>93</v>
      </c>
      <c r="F25" s="6">
        <v>82</v>
      </c>
      <c r="G25" s="6">
        <v>0</v>
      </c>
      <c r="H25" s="6">
        <v>82</v>
      </c>
      <c r="I25" s="6">
        <v>0</v>
      </c>
      <c r="J25" s="6">
        <v>0</v>
      </c>
      <c r="K25" s="6">
        <v>0</v>
      </c>
      <c r="L25" s="6">
        <v>93</v>
      </c>
      <c r="M25" s="6">
        <v>0</v>
      </c>
      <c r="N25" s="6">
        <v>80</v>
      </c>
      <c r="O25" s="6">
        <v>56</v>
      </c>
      <c r="P25" s="6">
        <v>0</v>
      </c>
      <c r="Q25" s="6">
        <v>0</v>
      </c>
      <c r="R25" s="6">
        <v>93</v>
      </c>
      <c r="S25" s="6">
        <v>97</v>
      </c>
      <c r="T25" s="12">
        <v>22</v>
      </c>
      <c r="U25" s="13">
        <f>E25*4+F25*3+G25*2+H25*2+I25*1.5+J25*4.5+K25*3+L25*2.5+M25*2.5+N25*3+O25*3+P25*6+Q25*1.5+R25*2+S25*2.5</f>
        <v>1851</v>
      </c>
      <c r="V25" s="13">
        <f>U25/T25</f>
        <v>84.1363636363636</v>
      </c>
      <c r="X25" s="7">
        <v>17</v>
      </c>
      <c r="Y25" s="16">
        <v>110904208</v>
      </c>
      <c r="Z25" s="23" t="s">
        <v>84</v>
      </c>
      <c r="AA25" s="7">
        <v>26.5</v>
      </c>
      <c r="AB25" s="7">
        <v>85</v>
      </c>
      <c r="AC25" s="7">
        <v>78</v>
      </c>
      <c r="AD25" s="7">
        <v>92</v>
      </c>
      <c r="AE25" s="6">
        <v>90</v>
      </c>
      <c r="AF25" s="7">
        <v>83</v>
      </c>
      <c r="AG25" s="6">
        <v>78</v>
      </c>
      <c r="AH25" s="6">
        <v>77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12">
        <v>21.5</v>
      </c>
      <c r="AO25" s="12">
        <f>AB25*2+AC25*1.5+AD25*3.5+AE25*2+AF25*3.5+AG25*3+AH25*6+AI25*2+AJ25*4.5+AK25*3+AL25*6+AM25*2</f>
        <v>1775.5</v>
      </c>
      <c r="AP25" s="12">
        <f>AO25/AN25</f>
        <v>82.5813953488372</v>
      </c>
      <c r="AQ25" s="12">
        <f>T25+AN25</f>
        <v>43.5</v>
      </c>
      <c r="AR25" s="12">
        <f>U25+AO25</f>
        <v>3626.5</v>
      </c>
      <c r="AS25" s="19">
        <f>((AR25/AQ25)+0.5)+1</f>
        <v>84.867816091954</v>
      </c>
    </row>
    <row r="26" spans="1:45">
      <c r="A26" s="3">
        <v>23</v>
      </c>
      <c r="B26" s="23" t="s">
        <v>85</v>
      </c>
      <c r="C26" s="23" t="s">
        <v>86</v>
      </c>
      <c r="D26" s="7">
        <v>25</v>
      </c>
      <c r="E26" s="6">
        <v>85</v>
      </c>
      <c r="F26" s="6">
        <v>89</v>
      </c>
      <c r="G26" s="6">
        <v>0</v>
      </c>
      <c r="H26" s="6">
        <v>74</v>
      </c>
      <c r="I26" s="6">
        <v>0</v>
      </c>
      <c r="J26" s="6">
        <v>0</v>
      </c>
      <c r="K26" s="6">
        <v>0</v>
      </c>
      <c r="L26" s="6">
        <v>85</v>
      </c>
      <c r="M26" s="6">
        <v>0</v>
      </c>
      <c r="N26" s="6">
        <v>83</v>
      </c>
      <c r="O26" s="6">
        <v>85</v>
      </c>
      <c r="P26" s="6">
        <v>0</v>
      </c>
      <c r="Q26" s="6">
        <v>0</v>
      </c>
      <c r="R26" s="6">
        <v>84</v>
      </c>
      <c r="S26" s="6">
        <v>95</v>
      </c>
      <c r="T26" s="12">
        <v>22</v>
      </c>
      <c r="U26" s="13">
        <f>E26*4+F26*3+G26*2+H26*2+I26*1.5+J26*4.5+K26*3+L26*2.5+M26*2.5+N26*3+O26*3+P26*6+Q26*1.5+R26*2+S26*2.5</f>
        <v>1877</v>
      </c>
      <c r="V26" s="13">
        <f>U26/T26</f>
        <v>85.3181818181818</v>
      </c>
      <c r="X26" s="7">
        <v>13</v>
      </c>
      <c r="Y26" s="16">
        <v>110904126</v>
      </c>
      <c r="Z26" s="23" t="s">
        <v>86</v>
      </c>
      <c r="AA26" s="7">
        <v>24.5</v>
      </c>
      <c r="AB26" s="7">
        <v>87</v>
      </c>
      <c r="AC26" s="7">
        <v>84</v>
      </c>
      <c r="AD26" s="7">
        <v>90</v>
      </c>
      <c r="AE26" s="6">
        <v>91</v>
      </c>
      <c r="AF26" s="7">
        <v>72</v>
      </c>
      <c r="AG26" s="6">
        <v>79</v>
      </c>
      <c r="AH26" s="6">
        <v>84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12">
        <v>21.5</v>
      </c>
      <c r="AO26" s="12">
        <f>AB26*2+AC26*1.5+AD26*3.5+AE26*2+AF26*3.5+AG26*3+AH26*6+AI26*2+AJ26*4.5+AK26*3+AL26*6+AM26*2</f>
        <v>1790</v>
      </c>
      <c r="AP26" s="12">
        <f>AO26/AN26</f>
        <v>83.2558139534884</v>
      </c>
      <c r="AQ26" s="12">
        <f>T26+AN26</f>
        <v>43.5</v>
      </c>
      <c r="AR26" s="12">
        <f>U26+AO26</f>
        <v>3667</v>
      </c>
      <c r="AS26" s="18">
        <f t="shared" ref="AS26:AS32" si="10">(AR26/AQ26)+0.5</f>
        <v>84.7988505747126</v>
      </c>
    </row>
    <row r="27" spans="1:45">
      <c r="A27" s="3">
        <v>24</v>
      </c>
      <c r="B27" s="23" t="s">
        <v>87</v>
      </c>
      <c r="C27" s="23" t="s">
        <v>88</v>
      </c>
      <c r="D27" s="7">
        <v>27</v>
      </c>
      <c r="E27" s="6">
        <v>91</v>
      </c>
      <c r="F27" s="6">
        <v>82</v>
      </c>
      <c r="G27" s="6">
        <v>0</v>
      </c>
      <c r="H27" s="6">
        <v>73</v>
      </c>
      <c r="I27" s="6">
        <v>0</v>
      </c>
      <c r="J27" s="6">
        <v>0</v>
      </c>
      <c r="K27" s="6">
        <v>0</v>
      </c>
      <c r="L27" s="6">
        <v>92</v>
      </c>
      <c r="M27" s="6">
        <v>0</v>
      </c>
      <c r="N27" s="6">
        <v>88</v>
      </c>
      <c r="O27" s="6">
        <v>85</v>
      </c>
      <c r="P27" s="6">
        <v>0</v>
      </c>
      <c r="Q27" s="6">
        <v>0</v>
      </c>
      <c r="R27" s="6">
        <v>90</v>
      </c>
      <c r="S27" s="6">
        <v>95</v>
      </c>
      <c r="T27" s="12">
        <v>22</v>
      </c>
      <c r="U27" s="13">
        <f>E27*4+F27*3+G27*2+H27*2+I27*1.5+J27*4.5+K27*3+L27*2.5+M27*2.5+N27*3+O27*3+P27*6+Q27*1.5+R27*2+S27*2.5</f>
        <v>1922.5</v>
      </c>
      <c r="V27" s="13">
        <f>U27/T27</f>
        <v>87.3863636363636</v>
      </c>
      <c r="X27" s="7">
        <v>29</v>
      </c>
      <c r="Y27" s="16">
        <v>110904303</v>
      </c>
      <c r="Z27" s="23" t="s">
        <v>88</v>
      </c>
      <c r="AA27" s="7">
        <v>24.5</v>
      </c>
      <c r="AB27" s="7">
        <v>76</v>
      </c>
      <c r="AC27" s="7">
        <v>74</v>
      </c>
      <c r="AD27" s="7">
        <v>81</v>
      </c>
      <c r="AE27" s="6">
        <v>92</v>
      </c>
      <c r="AF27" s="7">
        <v>80</v>
      </c>
      <c r="AG27" s="6">
        <v>79</v>
      </c>
      <c r="AH27" s="6">
        <v>82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12">
        <v>21.5</v>
      </c>
      <c r="AO27" s="12">
        <f>AB27*2+AC27*1.5+AD27*3.5+AE27*2+AF27*3.5+AG27*3+AH27*6+AI27*2+AJ27*4.5+AK27*3+AL27*6+AM27*2</f>
        <v>1739.5</v>
      </c>
      <c r="AP27" s="12">
        <f>AO27/AN27</f>
        <v>80.9069767441861</v>
      </c>
      <c r="AQ27" s="12">
        <f>T27+AN27</f>
        <v>43.5</v>
      </c>
      <c r="AR27" s="12">
        <f>U27+AO27</f>
        <v>3662</v>
      </c>
      <c r="AS27" s="12">
        <f>AR27/AQ27</f>
        <v>84.183908045977</v>
      </c>
    </row>
    <row r="28" spans="1:45">
      <c r="A28" s="3">
        <v>25</v>
      </c>
      <c r="B28" s="23" t="s">
        <v>89</v>
      </c>
      <c r="C28" s="23" t="s">
        <v>90</v>
      </c>
      <c r="D28" s="7">
        <v>25</v>
      </c>
      <c r="E28" s="6">
        <v>94</v>
      </c>
      <c r="F28" s="6">
        <v>84</v>
      </c>
      <c r="G28" s="6">
        <v>0</v>
      </c>
      <c r="H28" s="6">
        <v>82</v>
      </c>
      <c r="I28" s="6">
        <v>0</v>
      </c>
      <c r="J28" s="6">
        <v>0</v>
      </c>
      <c r="K28" s="6">
        <v>0</v>
      </c>
      <c r="L28" s="6">
        <v>91</v>
      </c>
      <c r="M28" s="6">
        <v>0</v>
      </c>
      <c r="N28" s="6">
        <v>87</v>
      </c>
      <c r="O28" s="6">
        <v>81</v>
      </c>
      <c r="P28" s="6">
        <v>0</v>
      </c>
      <c r="Q28" s="6">
        <v>0</v>
      </c>
      <c r="R28" s="6">
        <v>88</v>
      </c>
      <c r="S28" s="6">
        <v>97</v>
      </c>
      <c r="T28" s="12">
        <v>22</v>
      </c>
      <c r="U28" s="13">
        <f>E28*4+F28*3+G28*2+H28*2+I28*1.5+J28*4.5+K28*3+L28*2.5+M28*2.5+N28*3+O28*3+P28*6+Q28*1.5+R28*2+S28*2.5</f>
        <v>1942</v>
      </c>
      <c r="V28" s="13">
        <f>U28/T28</f>
        <v>88.2727272727273</v>
      </c>
      <c r="X28" s="7">
        <v>48</v>
      </c>
      <c r="Y28" s="16">
        <v>110904317</v>
      </c>
      <c r="Z28" s="23" t="s">
        <v>90</v>
      </c>
      <c r="AA28" s="7">
        <v>29</v>
      </c>
      <c r="AB28" s="7">
        <v>84</v>
      </c>
      <c r="AC28" s="7">
        <v>84</v>
      </c>
      <c r="AD28" s="7">
        <v>72</v>
      </c>
      <c r="AE28" s="6">
        <v>74</v>
      </c>
      <c r="AF28" s="7">
        <v>79</v>
      </c>
      <c r="AG28" s="6">
        <v>70</v>
      </c>
      <c r="AH28" s="6">
        <v>86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12">
        <v>21.5</v>
      </c>
      <c r="AO28" s="12">
        <f>AB28*2+AC28*1.5+AD28*3.5+AE28*2+AF28*3.5+AG28*3+AH28*6+AI28*2+AJ28*4.5+AK28*3+AL28*6+AM28*2</f>
        <v>1696.5</v>
      </c>
      <c r="AP28" s="12">
        <f>AO28/AN28</f>
        <v>78.9069767441861</v>
      </c>
      <c r="AQ28" s="12">
        <f>T28+AN28</f>
        <v>43.5</v>
      </c>
      <c r="AR28" s="12">
        <f>U28+AO28</f>
        <v>3638.5</v>
      </c>
      <c r="AS28" s="18">
        <f>(AR28/AQ28)+0.5</f>
        <v>84.1436781609195</v>
      </c>
    </row>
    <row r="29" spans="1:45">
      <c r="A29" s="3">
        <v>26</v>
      </c>
      <c r="B29" s="23" t="s">
        <v>91</v>
      </c>
      <c r="C29" s="23" t="s">
        <v>92</v>
      </c>
      <c r="D29" s="7">
        <v>26.5</v>
      </c>
      <c r="E29" s="6">
        <v>89</v>
      </c>
      <c r="F29" s="6">
        <v>87</v>
      </c>
      <c r="G29" s="6">
        <v>0</v>
      </c>
      <c r="H29" s="6">
        <v>73</v>
      </c>
      <c r="I29" s="6">
        <v>0</v>
      </c>
      <c r="J29" s="6">
        <v>0</v>
      </c>
      <c r="K29" s="6">
        <v>0</v>
      </c>
      <c r="L29" s="6">
        <v>84</v>
      </c>
      <c r="M29" s="6">
        <v>0</v>
      </c>
      <c r="N29" s="6">
        <v>88</v>
      </c>
      <c r="O29" s="6">
        <v>92</v>
      </c>
      <c r="P29" s="6">
        <v>0</v>
      </c>
      <c r="Q29" s="6">
        <v>0</v>
      </c>
      <c r="R29" s="6">
        <v>81</v>
      </c>
      <c r="S29" s="6">
        <v>93</v>
      </c>
      <c r="T29" s="12">
        <v>22</v>
      </c>
      <c r="U29" s="13">
        <f>E29*4+F29*3+G29*2+H29*2+I29*1.5+J29*4.5+K29*3+L29*2.5+M29*2.5+N29*3+O29*3+P29*6+Q29*1.5+R29*2+S29*2.5</f>
        <v>1907.5</v>
      </c>
      <c r="V29" s="13">
        <f>U29/T29</f>
        <v>86.7045454545455</v>
      </c>
      <c r="X29" s="7">
        <v>56</v>
      </c>
      <c r="Y29" s="16">
        <v>110904244</v>
      </c>
      <c r="Z29" s="23" t="s">
        <v>92</v>
      </c>
      <c r="AA29" s="7">
        <v>24.5</v>
      </c>
      <c r="AB29" s="7">
        <v>84</v>
      </c>
      <c r="AC29" s="7">
        <v>79</v>
      </c>
      <c r="AD29" s="7">
        <v>85</v>
      </c>
      <c r="AE29" s="6">
        <v>92</v>
      </c>
      <c r="AF29" s="7">
        <v>66</v>
      </c>
      <c r="AG29" s="6">
        <v>71</v>
      </c>
      <c r="AH29" s="6">
        <v>79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12">
        <v>21.5</v>
      </c>
      <c r="AO29" s="12">
        <f>AB29*2+AC29*1.5+AD29*3.5+AE29*2+AF29*3.5+AG29*3+AH29*6+AI29*2+AJ29*4.5+AK29*3+AL29*6+AM29*2</f>
        <v>1686</v>
      </c>
      <c r="AP29" s="12">
        <f>AO29/AN29</f>
        <v>78.4186046511628</v>
      </c>
      <c r="AQ29" s="12">
        <f>T29+AN29</f>
        <v>43.5</v>
      </c>
      <c r="AR29" s="12">
        <f>U29+AO29</f>
        <v>3593.5</v>
      </c>
      <c r="AS29" s="19">
        <f>((AR29/AQ29)+0.5)+1</f>
        <v>84.1091954022989</v>
      </c>
    </row>
    <row r="30" spans="1:45">
      <c r="A30" s="3">
        <v>27</v>
      </c>
      <c r="B30" s="23" t="s">
        <v>93</v>
      </c>
      <c r="C30" s="23" t="s">
        <v>94</v>
      </c>
      <c r="D30" s="7">
        <v>27</v>
      </c>
      <c r="E30" s="6">
        <v>85</v>
      </c>
      <c r="F30" s="6">
        <v>80</v>
      </c>
      <c r="G30" s="6">
        <v>0</v>
      </c>
      <c r="H30" s="6">
        <v>78</v>
      </c>
      <c r="I30" s="6">
        <v>0</v>
      </c>
      <c r="J30" s="6">
        <v>0</v>
      </c>
      <c r="K30" s="6">
        <v>0</v>
      </c>
      <c r="L30" s="6">
        <v>91</v>
      </c>
      <c r="M30" s="6">
        <v>0</v>
      </c>
      <c r="N30" s="6">
        <v>81</v>
      </c>
      <c r="O30" s="6">
        <v>90</v>
      </c>
      <c r="P30" s="6">
        <v>0</v>
      </c>
      <c r="Q30" s="6">
        <v>0</v>
      </c>
      <c r="R30" s="6">
        <v>83</v>
      </c>
      <c r="S30" s="6">
        <v>92</v>
      </c>
      <c r="T30" s="12">
        <v>22</v>
      </c>
      <c r="U30" s="13">
        <f>E30*4+F30*3+G30*2+H30*2+I30*1.5+J30*4.5+K30*3+L30*2.5+M30*2.5+N30*3+O30*3+P30*6+Q30*1.5+R30*2+S30*2.5</f>
        <v>1872.5</v>
      </c>
      <c r="V30" s="13">
        <f>U30/T30</f>
        <v>85.1136363636364</v>
      </c>
      <c r="X30" s="7">
        <v>20</v>
      </c>
      <c r="Y30" s="16">
        <v>110904131</v>
      </c>
      <c r="Z30" s="23" t="s">
        <v>94</v>
      </c>
      <c r="AA30" s="7">
        <v>24.5</v>
      </c>
      <c r="AB30" s="7">
        <v>79</v>
      </c>
      <c r="AC30" s="7">
        <v>88</v>
      </c>
      <c r="AD30" s="7">
        <v>76</v>
      </c>
      <c r="AE30" s="6">
        <v>88</v>
      </c>
      <c r="AF30" s="7">
        <v>84</v>
      </c>
      <c r="AG30" s="6">
        <v>75</v>
      </c>
      <c r="AH30" s="6">
        <v>85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12">
        <v>21.5</v>
      </c>
      <c r="AO30" s="12">
        <f>AB30*2+AC30*1.5+AD30*3.5+AE30*2+AF30*3.5+AG30*3+AH30*6+AI30*2+AJ30*4.5+AK30*3+AL30*6+AM30*2</f>
        <v>1761</v>
      </c>
      <c r="AP30" s="12">
        <f>AO30/AN30</f>
        <v>81.906976744186</v>
      </c>
      <c r="AQ30" s="12">
        <f>T30+AN30</f>
        <v>43.5</v>
      </c>
      <c r="AR30" s="12">
        <f>U30+AO30</f>
        <v>3633.5</v>
      </c>
      <c r="AS30" s="18">
        <f>(AR30/AQ30)+0.5</f>
        <v>84.0287356321839</v>
      </c>
    </row>
    <row r="31" spans="1:45">
      <c r="A31" s="3">
        <v>28</v>
      </c>
      <c r="B31" s="23" t="s">
        <v>95</v>
      </c>
      <c r="C31" s="23" t="s">
        <v>96</v>
      </c>
      <c r="D31" s="7">
        <v>25</v>
      </c>
      <c r="E31" s="6">
        <v>90</v>
      </c>
      <c r="F31" s="6">
        <v>70</v>
      </c>
      <c r="G31" s="6">
        <v>0</v>
      </c>
      <c r="H31" s="6">
        <v>77</v>
      </c>
      <c r="I31" s="6">
        <v>0</v>
      </c>
      <c r="J31" s="6">
        <v>0</v>
      </c>
      <c r="K31" s="6">
        <v>0</v>
      </c>
      <c r="L31" s="6">
        <v>90</v>
      </c>
      <c r="M31" s="6">
        <v>0</v>
      </c>
      <c r="N31" s="6">
        <v>85</v>
      </c>
      <c r="O31" s="6">
        <v>87</v>
      </c>
      <c r="P31" s="6">
        <v>0</v>
      </c>
      <c r="Q31" s="6">
        <v>0</v>
      </c>
      <c r="R31" s="6">
        <v>86</v>
      </c>
      <c r="S31" s="6">
        <v>97</v>
      </c>
      <c r="T31" s="12">
        <v>22</v>
      </c>
      <c r="U31" s="13">
        <f>E31*4+F31*3+G31*2+H31*2+I31*1.5+J31*4.5+K31*3+L31*2.5+M31*2.5+N31*3+O31*3+P31*6+Q31*1.5+R31*2+S31*2.5</f>
        <v>1879.5</v>
      </c>
      <c r="V31" s="13">
        <f>U31/T31</f>
        <v>85.4318181818182</v>
      </c>
      <c r="X31" s="7">
        <v>23</v>
      </c>
      <c r="Y31" s="16">
        <v>110904145</v>
      </c>
      <c r="Z31" s="23" t="s">
        <v>96</v>
      </c>
      <c r="AA31" s="7">
        <v>24.5</v>
      </c>
      <c r="AB31" s="7">
        <v>80</v>
      </c>
      <c r="AC31" s="7">
        <v>78</v>
      </c>
      <c r="AD31" s="7">
        <v>81</v>
      </c>
      <c r="AE31" s="6">
        <v>90</v>
      </c>
      <c r="AF31" s="7">
        <v>76</v>
      </c>
      <c r="AG31" s="6">
        <v>80</v>
      </c>
      <c r="AH31" s="6">
        <v>84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12">
        <v>21.5</v>
      </c>
      <c r="AO31" s="12">
        <f>AB31*2+AC31*1.5+AD31*3.5+AE31*2+AF31*3.5+AG31*3+AH31*6+AI31*2+AJ31*4.5+AK31*3+AL31*6+AM31*2</f>
        <v>1750.5</v>
      </c>
      <c r="AP31" s="12">
        <f>AO31/AN31</f>
        <v>81.4186046511628</v>
      </c>
      <c r="AQ31" s="12">
        <f>T31+AN31</f>
        <v>43.5</v>
      </c>
      <c r="AR31" s="12">
        <f>U31+AO31</f>
        <v>3630</v>
      </c>
      <c r="AS31" s="18">
        <f>(AR31/AQ31)+0.5</f>
        <v>83.948275862069</v>
      </c>
    </row>
    <row r="32" spans="1:45">
      <c r="A32" s="3">
        <v>29</v>
      </c>
      <c r="B32" s="23" t="s">
        <v>97</v>
      </c>
      <c r="C32" s="23" t="s">
        <v>98</v>
      </c>
      <c r="D32" s="7">
        <v>27</v>
      </c>
      <c r="E32" s="6">
        <v>93</v>
      </c>
      <c r="F32" s="6">
        <v>72</v>
      </c>
      <c r="G32" s="6">
        <v>0</v>
      </c>
      <c r="H32" s="6">
        <v>71</v>
      </c>
      <c r="I32" s="6">
        <v>0</v>
      </c>
      <c r="J32" s="6">
        <v>0</v>
      </c>
      <c r="K32" s="6">
        <v>0</v>
      </c>
      <c r="L32" s="6">
        <v>89</v>
      </c>
      <c r="M32" s="6">
        <v>0</v>
      </c>
      <c r="N32" s="6">
        <v>91</v>
      </c>
      <c r="O32" s="6">
        <v>80</v>
      </c>
      <c r="P32" s="6">
        <v>0</v>
      </c>
      <c r="Q32" s="6">
        <v>0</v>
      </c>
      <c r="R32" s="6">
        <v>82</v>
      </c>
      <c r="S32" s="6">
        <v>96</v>
      </c>
      <c r="T32" s="12">
        <v>22</v>
      </c>
      <c r="U32" s="13">
        <f>E32*4+F32*3+G32*2+H32*2+I32*1.5+J32*4.5+K32*3+L32*2.5+M32*2.5+N32*3+O32*3+P32*6+Q32*1.5+R32*2+S32*2.5</f>
        <v>1869.5</v>
      </c>
      <c r="V32" s="13">
        <f>U32/T32</f>
        <v>84.9772727272727</v>
      </c>
      <c r="X32" s="7">
        <v>21</v>
      </c>
      <c r="Y32" s="16">
        <v>110904250</v>
      </c>
      <c r="Z32" s="23" t="s">
        <v>98</v>
      </c>
      <c r="AA32" s="7">
        <v>24.5</v>
      </c>
      <c r="AB32" s="7">
        <v>79</v>
      </c>
      <c r="AC32" s="7">
        <v>80</v>
      </c>
      <c r="AD32" s="7">
        <v>87</v>
      </c>
      <c r="AE32" s="6">
        <v>90</v>
      </c>
      <c r="AF32" s="7">
        <v>86</v>
      </c>
      <c r="AG32" s="6">
        <v>72</v>
      </c>
      <c r="AH32" s="6">
        <v>80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12">
        <v>21.5</v>
      </c>
      <c r="AO32" s="12">
        <f>AB32*2+AC32*1.5+AD32*3.5+AE32*2+AF32*3.5+AG32*3+AH32*6+AI32*2+AJ32*4.5+AK32*3+AL32*6+AM32*2</f>
        <v>1759.5</v>
      </c>
      <c r="AP32" s="12">
        <f>AO32/AN32</f>
        <v>81.8372093023256</v>
      </c>
      <c r="AQ32" s="12">
        <f>T32+AN32</f>
        <v>43.5</v>
      </c>
      <c r="AR32" s="12">
        <f>U32+AO32</f>
        <v>3629</v>
      </c>
      <c r="AS32" s="18">
        <f>(AR32/AQ32)+0.5</f>
        <v>83.9252873563219</v>
      </c>
    </row>
    <row r="33" spans="1:45">
      <c r="A33" s="3">
        <v>30</v>
      </c>
      <c r="B33" s="23" t="s">
        <v>99</v>
      </c>
      <c r="C33" s="23" t="s">
        <v>100</v>
      </c>
      <c r="D33" s="7">
        <v>24.5</v>
      </c>
      <c r="E33" s="6">
        <v>77</v>
      </c>
      <c r="F33" s="6">
        <v>79</v>
      </c>
      <c r="G33" s="6">
        <v>0</v>
      </c>
      <c r="H33" s="6">
        <v>79</v>
      </c>
      <c r="I33" s="6">
        <v>0</v>
      </c>
      <c r="J33" s="6">
        <v>0</v>
      </c>
      <c r="K33" s="6">
        <v>0</v>
      </c>
      <c r="L33" s="6">
        <v>92</v>
      </c>
      <c r="M33" s="6">
        <v>0</v>
      </c>
      <c r="N33" s="6">
        <v>92</v>
      </c>
      <c r="O33" s="6">
        <v>80</v>
      </c>
      <c r="P33" s="6">
        <v>0</v>
      </c>
      <c r="Q33" s="6">
        <v>0</v>
      </c>
      <c r="R33" s="6">
        <v>82</v>
      </c>
      <c r="S33" s="6">
        <v>97</v>
      </c>
      <c r="T33" s="12">
        <v>22</v>
      </c>
      <c r="U33" s="13">
        <f>E33*4+F33*3+G33*2+H33*2+I33*1.5+J33*4.5+K33*3+L33*2.5+M33*2.5+N33*3+O33*3+P33*6+Q33*1.5+R33*2+S33*2.5</f>
        <v>1855.5</v>
      </c>
      <c r="V33" s="13">
        <f>U33/T33</f>
        <v>84.3409090909091</v>
      </c>
      <c r="X33" s="7">
        <v>34</v>
      </c>
      <c r="Y33" s="16">
        <v>110904335</v>
      </c>
      <c r="Z33" s="23" t="s">
        <v>100</v>
      </c>
      <c r="AA33" s="7">
        <v>28.5</v>
      </c>
      <c r="AB33" s="7">
        <v>85</v>
      </c>
      <c r="AC33" s="7">
        <v>78</v>
      </c>
      <c r="AD33" s="7">
        <v>83</v>
      </c>
      <c r="AE33" s="6">
        <v>87</v>
      </c>
      <c r="AF33" s="7">
        <v>82</v>
      </c>
      <c r="AG33" s="6">
        <v>73</v>
      </c>
      <c r="AH33" s="6">
        <v>78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12">
        <v>21.5</v>
      </c>
      <c r="AO33" s="12">
        <f>AB33*2+AC33*1.5+AD33*3.5+AE33*2+AF33*3.5+AG33*3+AH33*6+AI33*2+AJ33*4.5+AK33*3+AL33*6+AM33*2</f>
        <v>1725.5</v>
      </c>
      <c r="AP33" s="12">
        <f>AO33/AN33</f>
        <v>80.2558139534884</v>
      </c>
      <c r="AQ33" s="12">
        <f>T33+AN33</f>
        <v>43.5</v>
      </c>
      <c r="AR33" s="12">
        <f>U33+AO33</f>
        <v>3581</v>
      </c>
      <c r="AS33" s="19">
        <f>((AR33/AQ33)+0.5)+1</f>
        <v>83.8218390804598</v>
      </c>
    </row>
    <row r="34" spans="1:45">
      <c r="A34" s="3">
        <v>31</v>
      </c>
      <c r="B34" s="23" t="s">
        <v>101</v>
      </c>
      <c r="C34" s="23" t="s">
        <v>102</v>
      </c>
      <c r="D34" s="7">
        <v>27</v>
      </c>
      <c r="E34" s="6">
        <v>91</v>
      </c>
      <c r="F34" s="6">
        <v>85</v>
      </c>
      <c r="G34" s="6">
        <v>0</v>
      </c>
      <c r="H34" s="6">
        <v>69</v>
      </c>
      <c r="I34" s="6">
        <v>0</v>
      </c>
      <c r="J34" s="6">
        <v>0</v>
      </c>
      <c r="K34" s="6">
        <v>0</v>
      </c>
      <c r="L34" s="6">
        <v>92</v>
      </c>
      <c r="M34" s="6">
        <v>0</v>
      </c>
      <c r="N34" s="6">
        <v>91</v>
      </c>
      <c r="O34" s="6">
        <v>86</v>
      </c>
      <c r="P34" s="6">
        <v>0</v>
      </c>
      <c r="Q34" s="6">
        <v>0</v>
      </c>
      <c r="R34" s="6">
        <v>85</v>
      </c>
      <c r="S34" s="6">
        <v>88</v>
      </c>
      <c r="T34" s="12">
        <v>22</v>
      </c>
      <c r="U34" s="13">
        <f>E34*4+F34*3+G34*2+H34*2+I34*1.5+J34*4.5+K34*3+L34*2.5+M34*2.5+N34*3+O34*3+P34*6+Q34*1.5+R34*2+S34*2.5</f>
        <v>1908</v>
      </c>
      <c r="V34" s="13">
        <f>U34/T34</f>
        <v>86.7272727272727</v>
      </c>
      <c r="X34" s="7">
        <v>43</v>
      </c>
      <c r="Y34" s="16">
        <v>110904249</v>
      </c>
      <c r="Z34" s="23" t="s">
        <v>102</v>
      </c>
      <c r="AA34" s="7">
        <v>24.5</v>
      </c>
      <c r="AB34" s="7">
        <v>78</v>
      </c>
      <c r="AC34" s="7">
        <v>72</v>
      </c>
      <c r="AD34" s="7">
        <v>86</v>
      </c>
      <c r="AE34" s="6">
        <v>89</v>
      </c>
      <c r="AF34" s="7">
        <v>76</v>
      </c>
      <c r="AG34" s="6">
        <v>70</v>
      </c>
      <c r="AH34" s="6">
        <v>82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12">
        <v>21.5</v>
      </c>
      <c r="AO34" s="12">
        <f>AB34*2+AC34*1.5+AD34*3.5+AE34*2+AF34*3.5+AG34*3+AH34*6+AI34*2+AJ34*4.5+AK34*3+AL34*6+AM34*2</f>
        <v>1711</v>
      </c>
      <c r="AP34" s="12">
        <f>AO34/AN34</f>
        <v>79.5813953488372</v>
      </c>
      <c r="AQ34" s="12">
        <f>T34+AN34</f>
        <v>43.5</v>
      </c>
      <c r="AR34" s="12">
        <f>U34+AO34</f>
        <v>3619</v>
      </c>
      <c r="AS34" s="18">
        <f t="shared" ref="AS34:AS36" si="11">(AR34/AQ34)+0.5</f>
        <v>83.6954022988506</v>
      </c>
    </row>
    <row r="35" spans="1:45">
      <c r="A35" s="3">
        <v>32</v>
      </c>
      <c r="B35" s="25" t="s">
        <v>103</v>
      </c>
      <c r="C35" s="25" t="s">
        <v>104</v>
      </c>
      <c r="D35" s="7">
        <v>29</v>
      </c>
      <c r="E35" s="6">
        <v>93</v>
      </c>
      <c r="F35" s="6">
        <v>78</v>
      </c>
      <c r="G35" s="6">
        <v>0</v>
      </c>
      <c r="H35" s="6">
        <v>69</v>
      </c>
      <c r="I35" s="6">
        <v>78</v>
      </c>
      <c r="J35" s="6">
        <v>0</v>
      </c>
      <c r="K35" s="6">
        <v>0</v>
      </c>
      <c r="L35" s="6">
        <v>88</v>
      </c>
      <c r="M35" s="6">
        <v>0</v>
      </c>
      <c r="N35" s="6">
        <v>88</v>
      </c>
      <c r="O35" s="6">
        <v>89</v>
      </c>
      <c r="P35" s="6">
        <v>0</v>
      </c>
      <c r="Q35" s="6">
        <v>0</v>
      </c>
      <c r="R35" s="6">
        <v>95</v>
      </c>
      <c r="S35" s="6">
        <v>86</v>
      </c>
      <c r="T35" s="12">
        <v>23.5</v>
      </c>
      <c r="U35" s="13">
        <f>E35*4+F35*3+G35*2+H35*2+I35*1.5+J35*4.5+K35*3+L35*2.5+M35*2.5+N35*3+O35*3+P35*6+Q35*1.5+R35*2+S35*2.5</f>
        <v>2017</v>
      </c>
      <c r="V35" s="13">
        <f>U35/T35</f>
        <v>85.8297872340426</v>
      </c>
      <c r="X35" s="7">
        <v>37</v>
      </c>
      <c r="Y35" s="16">
        <v>110904119</v>
      </c>
      <c r="Z35" s="23" t="s">
        <v>104</v>
      </c>
      <c r="AA35" s="7">
        <v>24.5</v>
      </c>
      <c r="AB35" s="7">
        <v>72</v>
      </c>
      <c r="AC35" s="7">
        <v>75</v>
      </c>
      <c r="AD35" s="7">
        <v>86</v>
      </c>
      <c r="AE35" s="6">
        <v>86</v>
      </c>
      <c r="AF35" s="7">
        <v>81</v>
      </c>
      <c r="AG35" s="6">
        <v>81</v>
      </c>
      <c r="AH35" s="6">
        <v>77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12">
        <v>21.5</v>
      </c>
      <c r="AO35" s="12">
        <f>AB35*2+AC35*1.5+AD35*3.5+AE35*2+AF35*3.5+AG35*3+AH35*6+AI35*2+AJ35*4.5+AK35*3+AL35*6+AM35*2</f>
        <v>1718</v>
      </c>
      <c r="AP35" s="12">
        <f>AO35/AN35</f>
        <v>79.9069767441861</v>
      </c>
      <c r="AQ35" s="12">
        <f>T35+AN35</f>
        <v>45</v>
      </c>
      <c r="AR35" s="12">
        <f>U35+AO35</f>
        <v>3735</v>
      </c>
      <c r="AS35" s="18">
        <f>(AR35/AQ35)+0.5</f>
        <v>83.5</v>
      </c>
    </row>
    <row r="36" spans="1:45">
      <c r="A36" s="3">
        <v>33</v>
      </c>
      <c r="B36" s="23" t="s">
        <v>105</v>
      </c>
      <c r="C36" s="23" t="s">
        <v>106</v>
      </c>
      <c r="D36" s="7">
        <v>27</v>
      </c>
      <c r="E36" s="6">
        <v>89</v>
      </c>
      <c r="F36" s="6">
        <v>83</v>
      </c>
      <c r="G36" s="6">
        <v>0</v>
      </c>
      <c r="H36" s="6">
        <v>88</v>
      </c>
      <c r="I36" s="6">
        <v>0</v>
      </c>
      <c r="J36" s="6">
        <v>0</v>
      </c>
      <c r="K36" s="6">
        <v>0</v>
      </c>
      <c r="L36" s="6">
        <v>92</v>
      </c>
      <c r="M36" s="6">
        <v>0</v>
      </c>
      <c r="N36" s="6">
        <v>79</v>
      </c>
      <c r="O36" s="6">
        <v>89</v>
      </c>
      <c r="P36" s="6">
        <v>0</v>
      </c>
      <c r="Q36" s="6">
        <v>0</v>
      </c>
      <c r="R36" s="6">
        <v>72</v>
      </c>
      <c r="S36" s="6">
        <v>84</v>
      </c>
      <c r="T36" s="12">
        <v>22</v>
      </c>
      <c r="U36" s="13">
        <f>E36*4+F36*3+G36*2+H36*2+I36*1.5+J36*4.5+K36*3+L36*2.5+M36*2.5+N36*3+O36*3+P36*6+Q36*1.5+R36*2+S36*2.5</f>
        <v>1869</v>
      </c>
      <c r="V36" s="13">
        <f>U36/T36</f>
        <v>84.9545454545455</v>
      </c>
      <c r="X36" s="7">
        <v>28</v>
      </c>
      <c r="Y36" s="16">
        <v>110904212</v>
      </c>
      <c r="Z36" s="23" t="s">
        <v>106</v>
      </c>
      <c r="AA36" s="7">
        <v>24.5</v>
      </c>
      <c r="AB36" s="7">
        <v>81</v>
      </c>
      <c r="AC36" s="7">
        <v>78</v>
      </c>
      <c r="AD36" s="7">
        <v>81</v>
      </c>
      <c r="AE36" s="6">
        <v>90</v>
      </c>
      <c r="AF36" s="7">
        <v>76</v>
      </c>
      <c r="AG36" s="6">
        <v>76</v>
      </c>
      <c r="AH36" s="6">
        <v>84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12">
        <v>21.5</v>
      </c>
      <c r="AO36" s="12">
        <f>AB36*2+AC36*1.5+AD36*3.5+AE36*2+AF36*3.5+AG36*3+AH36*6+AI36*2+AJ36*4.5+AK36*3+AL36*6+AM36*2</f>
        <v>1740.5</v>
      </c>
      <c r="AP36" s="12">
        <f>AO36/AN36</f>
        <v>80.953488372093</v>
      </c>
      <c r="AQ36" s="12">
        <f>T36+AN36</f>
        <v>43.5</v>
      </c>
      <c r="AR36" s="12">
        <f>U36+AO36</f>
        <v>3609.5</v>
      </c>
      <c r="AS36" s="18">
        <f>(AR36/AQ36)+0.5</f>
        <v>83.4770114942529</v>
      </c>
    </row>
    <row r="37" spans="1:45">
      <c r="A37" s="3">
        <v>34</v>
      </c>
      <c r="B37" s="23" t="s">
        <v>107</v>
      </c>
      <c r="C37" s="23" t="s">
        <v>108</v>
      </c>
      <c r="D37" s="7">
        <v>27</v>
      </c>
      <c r="E37" s="6">
        <v>95</v>
      </c>
      <c r="F37" s="6">
        <v>80</v>
      </c>
      <c r="G37" s="6">
        <v>0</v>
      </c>
      <c r="H37" s="6">
        <v>82</v>
      </c>
      <c r="I37" s="6">
        <v>0</v>
      </c>
      <c r="J37" s="6">
        <v>0</v>
      </c>
      <c r="K37" s="6">
        <v>0</v>
      </c>
      <c r="L37" s="6">
        <v>89</v>
      </c>
      <c r="M37" s="6">
        <v>0</v>
      </c>
      <c r="N37" s="6">
        <v>84</v>
      </c>
      <c r="O37" s="6">
        <v>88</v>
      </c>
      <c r="P37" s="6">
        <v>0</v>
      </c>
      <c r="Q37" s="6">
        <v>0</v>
      </c>
      <c r="R37" s="6">
        <v>79</v>
      </c>
      <c r="S37" s="6">
        <v>96</v>
      </c>
      <c r="T37" s="12">
        <v>22</v>
      </c>
      <c r="U37" s="13">
        <f>E37*4+F37*3+G37*2+H37*2+I37*1.5+J37*4.5+K37*3+L37*2.5+M37*2.5+N37*3+O37*3+P37*6+Q37*1.5+R37*2+S37*2.5</f>
        <v>1920.5</v>
      </c>
      <c r="V37" s="13">
        <f>U37/T37</f>
        <v>87.2954545454546</v>
      </c>
      <c r="X37" s="7">
        <v>71</v>
      </c>
      <c r="Y37" s="16">
        <v>110904349</v>
      </c>
      <c r="Z37" s="23" t="s">
        <v>108</v>
      </c>
      <c r="AA37" s="7">
        <v>25.5</v>
      </c>
      <c r="AB37" s="7">
        <v>81</v>
      </c>
      <c r="AC37" s="7">
        <v>73</v>
      </c>
      <c r="AD37" s="7">
        <v>78</v>
      </c>
      <c r="AE37" s="6">
        <v>79</v>
      </c>
      <c r="AF37" s="7">
        <v>70</v>
      </c>
      <c r="AG37" s="6">
        <v>70</v>
      </c>
      <c r="AH37" s="6">
        <v>79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12">
        <v>21.5</v>
      </c>
      <c r="AO37" s="12">
        <f>AB37*2+AC37*1.5+AD37*3.5+AE37*2+AF37*3.5+AG37*3+AH37*6+AI37*2+AJ37*4.5+AK37*3+AL37*6+AM37*2</f>
        <v>1631.5</v>
      </c>
      <c r="AP37" s="12">
        <f>AO37/AN37</f>
        <v>75.8837209302326</v>
      </c>
      <c r="AQ37" s="12">
        <f>T37+AN37</f>
        <v>43.5</v>
      </c>
      <c r="AR37" s="12">
        <f>U37+AO37</f>
        <v>3552</v>
      </c>
      <c r="AS37" s="19">
        <f>((AR37/AQ37)+0.5)+1</f>
        <v>83.1551724137931</v>
      </c>
    </row>
    <row r="38" spans="1:45">
      <c r="A38" s="3">
        <v>35</v>
      </c>
      <c r="B38" s="23" t="s">
        <v>109</v>
      </c>
      <c r="C38" s="23" t="s">
        <v>110</v>
      </c>
      <c r="D38" s="7">
        <v>27.5</v>
      </c>
      <c r="E38" s="6">
        <v>94</v>
      </c>
      <c r="F38" s="6">
        <v>74</v>
      </c>
      <c r="G38" s="6">
        <v>0</v>
      </c>
      <c r="H38" s="6">
        <v>77</v>
      </c>
      <c r="I38" s="6">
        <v>0</v>
      </c>
      <c r="J38" s="6">
        <v>0</v>
      </c>
      <c r="K38" s="6">
        <v>0</v>
      </c>
      <c r="L38" s="6">
        <v>82</v>
      </c>
      <c r="M38" s="6">
        <v>0</v>
      </c>
      <c r="N38" s="6">
        <v>84</v>
      </c>
      <c r="O38" s="6">
        <v>89</v>
      </c>
      <c r="P38" s="6">
        <v>0</v>
      </c>
      <c r="Q38" s="6">
        <v>0</v>
      </c>
      <c r="R38" s="6">
        <v>74</v>
      </c>
      <c r="S38" s="6">
        <v>96</v>
      </c>
      <c r="T38" s="12">
        <v>22</v>
      </c>
      <c r="U38" s="13">
        <f>E38*4+F38*3+G38*2+H38*2+I38*1.5+J38*4.5+K38*3+L38*2.5+M38*2.5+N38*3+O38*3+P38*6+Q38*1.5+R38*2+S38*2.5</f>
        <v>1864</v>
      </c>
      <c r="V38" s="13">
        <f>U38/T38</f>
        <v>84.7272727272727</v>
      </c>
      <c r="X38" s="7">
        <v>32</v>
      </c>
      <c r="Y38" s="16">
        <v>110904246</v>
      </c>
      <c r="Z38" s="23" t="s">
        <v>110</v>
      </c>
      <c r="AA38" s="7">
        <v>26.5</v>
      </c>
      <c r="AB38" s="7">
        <v>75</v>
      </c>
      <c r="AC38" s="7">
        <v>73</v>
      </c>
      <c r="AD38" s="7">
        <v>80</v>
      </c>
      <c r="AE38" s="6">
        <v>94</v>
      </c>
      <c r="AF38" s="7">
        <v>84</v>
      </c>
      <c r="AG38" s="6">
        <v>78</v>
      </c>
      <c r="AH38" s="6">
        <v>79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12">
        <v>21.5</v>
      </c>
      <c r="AO38" s="12">
        <f>AB38*2+AC38*1.5+AD38*3.5+AE38*2+AF38*3.5+AG38*3+AH38*6+AI38*2+AJ38*4.5+AK38*3+AL38*6+AM38*2</f>
        <v>1729.5</v>
      </c>
      <c r="AP38" s="12">
        <f>AO38/AN38</f>
        <v>80.4418604651163</v>
      </c>
      <c r="AQ38" s="12">
        <f>T38+AN38</f>
        <v>43.5</v>
      </c>
      <c r="AR38" s="12">
        <f>U38+AO38</f>
        <v>3593.5</v>
      </c>
      <c r="AS38" s="18">
        <f t="shared" ref="AS38:AS43" si="12">(AR38/AQ38)+0.5</f>
        <v>83.1091954022989</v>
      </c>
    </row>
    <row r="39" spans="1:45">
      <c r="A39" s="3">
        <v>36</v>
      </c>
      <c r="B39" s="23" t="s">
        <v>111</v>
      </c>
      <c r="C39" s="23" t="s">
        <v>112</v>
      </c>
      <c r="D39" s="7">
        <v>26.5</v>
      </c>
      <c r="E39" s="6">
        <v>88</v>
      </c>
      <c r="F39" s="6">
        <v>80</v>
      </c>
      <c r="G39" s="6">
        <v>0</v>
      </c>
      <c r="H39" s="6">
        <v>75</v>
      </c>
      <c r="I39" s="6">
        <v>0</v>
      </c>
      <c r="J39" s="6">
        <v>0</v>
      </c>
      <c r="K39" s="6">
        <v>0</v>
      </c>
      <c r="L39" s="6">
        <v>86</v>
      </c>
      <c r="M39" s="6">
        <v>0</v>
      </c>
      <c r="N39" s="6">
        <v>83</v>
      </c>
      <c r="O39" s="6">
        <v>85</v>
      </c>
      <c r="P39" s="6">
        <v>0</v>
      </c>
      <c r="Q39" s="6">
        <v>0</v>
      </c>
      <c r="R39" s="6">
        <v>87</v>
      </c>
      <c r="S39" s="6">
        <v>86</v>
      </c>
      <c r="T39" s="12">
        <v>22</v>
      </c>
      <c r="U39" s="13">
        <f>E39*4+F39*3+G39*2+H39*2+I39*1.5+J39*4.5+K39*3+L39*2.5+M39*2.5+N39*3+O39*3+P39*6+Q39*1.5+R39*2+S39*2.5</f>
        <v>1850</v>
      </c>
      <c r="V39" s="13">
        <f>U39/T39</f>
        <v>84.0909090909091</v>
      </c>
      <c r="X39" s="7">
        <v>38</v>
      </c>
      <c r="Y39" s="16">
        <v>110904227</v>
      </c>
      <c r="Z39" s="23" t="s">
        <v>112</v>
      </c>
      <c r="AA39" s="7">
        <v>27</v>
      </c>
      <c r="AB39" s="7">
        <v>82</v>
      </c>
      <c r="AC39" s="7">
        <v>82</v>
      </c>
      <c r="AD39" s="7">
        <v>83</v>
      </c>
      <c r="AE39" s="6">
        <v>89</v>
      </c>
      <c r="AF39" s="7">
        <v>76</v>
      </c>
      <c r="AG39" s="6">
        <v>72</v>
      </c>
      <c r="AH39" s="6">
        <v>80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12">
        <v>21.5</v>
      </c>
      <c r="AO39" s="12">
        <f>AB39*2+AC39*1.5+AD39*3.5+AE39*2+AF39*3.5+AG39*3+AH39*6+AI39*2+AJ39*4.5+AK39*3+AL39*6+AM39*2</f>
        <v>1717.5</v>
      </c>
      <c r="AP39" s="12">
        <f>AO39/AN39</f>
        <v>79.8837209302326</v>
      </c>
      <c r="AQ39" s="12">
        <f>T39+AN39</f>
        <v>43.5</v>
      </c>
      <c r="AR39" s="12">
        <f>U39+AO39</f>
        <v>3567.5</v>
      </c>
      <c r="AS39" s="18">
        <f>(AR39/AQ39)+0.5</f>
        <v>82.5114942528736</v>
      </c>
    </row>
    <row r="40" spans="1:45">
      <c r="A40" s="3">
        <v>37</v>
      </c>
      <c r="B40" s="23" t="s">
        <v>113</v>
      </c>
      <c r="C40" s="23" t="s">
        <v>114</v>
      </c>
      <c r="D40" s="7">
        <v>29</v>
      </c>
      <c r="E40" s="6">
        <v>94</v>
      </c>
      <c r="F40" s="6">
        <v>80</v>
      </c>
      <c r="G40" s="6">
        <v>0</v>
      </c>
      <c r="H40" s="6">
        <v>65</v>
      </c>
      <c r="I40" s="6">
        <v>0</v>
      </c>
      <c r="J40" s="6">
        <v>0</v>
      </c>
      <c r="K40" s="6">
        <v>0</v>
      </c>
      <c r="L40" s="6">
        <v>89</v>
      </c>
      <c r="M40" s="6">
        <v>0</v>
      </c>
      <c r="N40" s="6">
        <v>87</v>
      </c>
      <c r="O40" s="6">
        <v>85</v>
      </c>
      <c r="P40" s="6">
        <v>0</v>
      </c>
      <c r="Q40" s="6">
        <v>0</v>
      </c>
      <c r="R40" s="6">
        <v>82</v>
      </c>
      <c r="S40" s="6">
        <v>88</v>
      </c>
      <c r="T40" s="12">
        <v>22</v>
      </c>
      <c r="U40" s="13">
        <f>E40*4+F40*3+G40*2+H40*2+I40*1.5+J40*4.5+K40*3+L40*2.5+M40*2.5+N40*3+O40*3+P40*6+Q40*1.5+R40*2+S40*2.5</f>
        <v>1868.5</v>
      </c>
      <c r="V40" s="13">
        <f>U40/T40</f>
        <v>84.9318181818182</v>
      </c>
      <c r="X40" s="7">
        <v>41</v>
      </c>
      <c r="Y40" s="16">
        <v>110904308</v>
      </c>
      <c r="Z40" s="23" t="s">
        <v>114</v>
      </c>
      <c r="AA40" s="7">
        <v>22.5</v>
      </c>
      <c r="AB40" s="7">
        <v>76</v>
      </c>
      <c r="AC40" s="7">
        <v>78</v>
      </c>
      <c r="AD40" s="7">
        <v>80</v>
      </c>
      <c r="AE40" s="6">
        <v>84</v>
      </c>
      <c r="AF40" s="7">
        <v>72</v>
      </c>
      <c r="AG40" s="6">
        <v>88</v>
      </c>
      <c r="AH40" s="6">
        <v>80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12">
        <v>21.5</v>
      </c>
      <c r="AO40" s="12">
        <f>AB40*2+AC40*1.5+AD40*3.5+AE40*2+AF40*3.5+AG40*3+AH40*6+AI40*2+AJ40*4.5+AK40*3+AL40*6+AM40*2</f>
        <v>1713</v>
      </c>
      <c r="AP40" s="12">
        <f>AO40/AN40</f>
        <v>79.6744186046512</v>
      </c>
      <c r="AQ40" s="12">
        <f>T40+AN40</f>
        <v>43.5</v>
      </c>
      <c r="AR40" s="12">
        <f>U40+AO40</f>
        <v>3581.5</v>
      </c>
      <c r="AS40" s="12">
        <f>AR40/AQ40</f>
        <v>82.3333333333333</v>
      </c>
    </row>
    <row r="41" spans="1:45">
      <c r="A41" s="3">
        <v>38</v>
      </c>
      <c r="B41" s="25" t="s">
        <v>115</v>
      </c>
      <c r="C41" s="25" t="s">
        <v>116</v>
      </c>
      <c r="D41" s="7">
        <v>25</v>
      </c>
      <c r="E41" s="6">
        <v>88</v>
      </c>
      <c r="F41" s="6">
        <v>94</v>
      </c>
      <c r="G41" s="6">
        <v>0</v>
      </c>
      <c r="H41" s="6">
        <v>73</v>
      </c>
      <c r="I41" s="6">
        <v>0</v>
      </c>
      <c r="J41" s="6">
        <v>60</v>
      </c>
      <c r="K41" s="6">
        <v>0</v>
      </c>
      <c r="L41" s="6">
        <v>91</v>
      </c>
      <c r="M41" s="6">
        <v>0</v>
      </c>
      <c r="N41" s="6">
        <v>74</v>
      </c>
      <c r="O41" s="6">
        <v>89</v>
      </c>
      <c r="P41" s="6">
        <v>0</v>
      </c>
      <c r="Q41" s="6">
        <v>0</v>
      </c>
      <c r="R41" s="6">
        <v>68</v>
      </c>
      <c r="S41" s="6">
        <v>95</v>
      </c>
      <c r="T41" s="12">
        <v>26.5</v>
      </c>
      <c r="U41" s="13">
        <f>E41*4+F41*3+G41*2+H41*2+I41*1.5+J41*4.5+K41*3+L41*2.5+M41*2.5+N41*3+O41*3+P41*6+Q41*1.5+R41*2+S41*2.5</f>
        <v>2140</v>
      </c>
      <c r="V41" s="13">
        <f>U41/T41</f>
        <v>80.7547169811321</v>
      </c>
      <c r="X41" s="7">
        <v>30</v>
      </c>
      <c r="Y41" s="16">
        <v>110904102</v>
      </c>
      <c r="Z41" s="23" t="s">
        <v>116</v>
      </c>
      <c r="AA41" s="7">
        <v>26.5</v>
      </c>
      <c r="AB41" s="7">
        <v>89</v>
      </c>
      <c r="AC41" s="7">
        <v>82</v>
      </c>
      <c r="AD41" s="7">
        <v>64</v>
      </c>
      <c r="AE41" s="6">
        <v>88</v>
      </c>
      <c r="AF41" s="7">
        <v>76</v>
      </c>
      <c r="AG41" s="6">
        <v>83</v>
      </c>
      <c r="AH41" s="6">
        <v>87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12">
        <v>21.5</v>
      </c>
      <c r="AO41" s="12">
        <f>AB41*2+AC41*1.5+AD41*3.5+AE41*2+AF41*3.5+AG41*3+AH41*6+AI41*2+AJ41*4.5+AK41*3+AL41*6+AM41*2</f>
        <v>1738</v>
      </c>
      <c r="AP41" s="12">
        <f>AO41/AN41</f>
        <v>80.8372093023256</v>
      </c>
      <c r="AQ41" s="12">
        <f>T41+AN41</f>
        <v>48</v>
      </c>
      <c r="AR41" s="12">
        <f>U41+AO41</f>
        <v>3878</v>
      </c>
      <c r="AS41" s="20">
        <f>((AR41/AQ41)+0.5)+1</f>
        <v>82.2916666666667</v>
      </c>
    </row>
    <row r="42" spans="1:45">
      <c r="A42" s="3">
        <v>39</v>
      </c>
      <c r="B42" s="23" t="s">
        <v>117</v>
      </c>
      <c r="C42" s="23" t="s">
        <v>118</v>
      </c>
      <c r="D42" s="7">
        <v>27.5</v>
      </c>
      <c r="E42" s="6">
        <v>83</v>
      </c>
      <c r="F42" s="6">
        <v>86</v>
      </c>
      <c r="G42" s="6">
        <v>0</v>
      </c>
      <c r="H42" s="6">
        <v>77</v>
      </c>
      <c r="I42" s="6">
        <v>0</v>
      </c>
      <c r="J42" s="6">
        <v>0</v>
      </c>
      <c r="K42" s="6">
        <v>0</v>
      </c>
      <c r="L42" s="6">
        <v>86</v>
      </c>
      <c r="M42" s="6">
        <v>0</v>
      </c>
      <c r="N42" s="6">
        <v>83</v>
      </c>
      <c r="O42" s="6">
        <v>84</v>
      </c>
      <c r="P42" s="6">
        <v>0</v>
      </c>
      <c r="Q42" s="6">
        <v>0</v>
      </c>
      <c r="R42" s="6">
        <v>67</v>
      </c>
      <c r="S42" s="6">
        <v>95</v>
      </c>
      <c r="T42" s="12">
        <v>22</v>
      </c>
      <c r="U42" s="13">
        <f>E42*4+F42*3+G42*2+H42*2+I42*1.5+J42*4.5+K42*3+L42*2.5+M42*2.5+N42*3+O42*3+P42*6+Q42*1.5+R42*2+S42*2.5</f>
        <v>1831.5</v>
      </c>
      <c r="V42" s="13">
        <f>U42/T42</f>
        <v>83.25</v>
      </c>
      <c r="X42" s="7">
        <v>35</v>
      </c>
      <c r="Y42" s="16">
        <v>110904346</v>
      </c>
      <c r="Z42" s="23" t="s">
        <v>118</v>
      </c>
      <c r="AA42" s="7">
        <v>25.5</v>
      </c>
      <c r="AB42" s="7">
        <v>80</v>
      </c>
      <c r="AC42" s="7">
        <v>80</v>
      </c>
      <c r="AD42" s="7">
        <v>84</v>
      </c>
      <c r="AE42" s="6">
        <v>89</v>
      </c>
      <c r="AF42" s="7">
        <v>80</v>
      </c>
      <c r="AG42" s="6">
        <v>61</v>
      </c>
      <c r="AH42" s="6">
        <v>85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12">
        <v>21.5</v>
      </c>
      <c r="AO42" s="12">
        <f>AB42*2+AC42*1.5+AD42*3.5+AE42*2+AF42*3.5+AG42*3+AH42*6+AI42*2+AJ42*4.5+AK42*3+AL42*6+AM42*2</f>
        <v>1725</v>
      </c>
      <c r="AP42" s="12">
        <f>AO42/AN42</f>
        <v>80.2325581395349</v>
      </c>
      <c r="AQ42" s="12">
        <f>T42+AN42</f>
        <v>43.5</v>
      </c>
      <c r="AR42" s="12">
        <f>U42+AO42</f>
        <v>3556.5</v>
      </c>
      <c r="AS42" s="18">
        <f>(AR42/AQ42)+0.5</f>
        <v>82.2586206896552</v>
      </c>
    </row>
    <row r="43" spans="1:45">
      <c r="A43" s="3">
        <v>40</v>
      </c>
      <c r="B43" s="23" t="s">
        <v>119</v>
      </c>
      <c r="C43" s="23" t="s">
        <v>120</v>
      </c>
      <c r="D43" s="7">
        <v>28.5</v>
      </c>
      <c r="E43" s="6">
        <v>88</v>
      </c>
      <c r="F43" s="6">
        <v>76</v>
      </c>
      <c r="G43" s="6">
        <v>0</v>
      </c>
      <c r="H43" s="6">
        <v>74</v>
      </c>
      <c r="I43" s="6">
        <v>0</v>
      </c>
      <c r="J43" s="6">
        <v>93</v>
      </c>
      <c r="K43" s="6">
        <v>88</v>
      </c>
      <c r="L43" s="6">
        <v>0</v>
      </c>
      <c r="M43" s="6">
        <v>0</v>
      </c>
      <c r="N43" s="6">
        <v>84</v>
      </c>
      <c r="O43" s="6">
        <v>0</v>
      </c>
      <c r="P43" s="6">
        <v>0</v>
      </c>
      <c r="Q43" s="6">
        <v>61</v>
      </c>
      <c r="R43" s="6">
        <v>63</v>
      </c>
      <c r="S43" s="6">
        <v>88</v>
      </c>
      <c r="T43" s="12">
        <v>25.5</v>
      </c>
      <c r="U43" s="13">
        <f>E43*4+F43*3+G43*2+H43*2+I43*1.5+J43*4.5+K43*3+L43*2.5+M43*2.5+N43*3+O43*3+P43*6+Q43*1.5+R43*2+S43*2.5</f>
        <v>2100</v>
      </c>
      <c r="V43" s="13">
        <f>U43/T43</f>
        <v>82.3529411764706</v>
      </c>
      <c r="X43" s="7">
        <v>25</v>
      </c>
      <c r="Y43" s="16">
        <v>111207233</v>
      </c>
      <c r="Z43" s="23" t="s">
        <v>120</v>
      </c>
      <c r="AA43" s="7">
        <v>41</v>
      </c>
      <c r="AB43" s="7">
        <v>77</v>
      </c>
      <c r="AC43" s="7">
        <v>78</v>
      </c>
      <c r="AD43" s="7">
        <v>93</v>
      </c>
      <c r="AE43" s="6">
        <v>90</v>
      </c>
      <c r="AF43" s="7">
        <v>74</v>
      </c>
      <c r="AG43" s="6">
        <v>69</v>
      </c>
      <c r="AH43" s="6">
        <v>86</v>
      </c>
      <c r="AI43" s="6">
        <v>0</v>
      </c>
      <c r="AJ43" s="6">
        <v>75</v>
      </c>
      <c r="AK43" s="6">
        <v>77</v>
      </c>
      <c r="AL43" s="6">
        <v>86</v>
      </c>
      <c r="AM43" s="6">
        <v>0</v>
      </c>
      <c r="AN43" s="12">
        <v>35</v>
      </c>
      <c r="AO43" s="12">
        <f>AB43*2+AC43*1.5+AD43*3.5+AE43*2+AF43*3.5+AG43*3+AH43*6+AI43*2+AJ43*4.5+AK43*3+AL43*6+AM43*2</f>
        <v>2843</v>
      </c>
      <c r="AP43" s="12">
        <f>AO43/AN43</f>
        <v>81.2285714285714</v>
      </c>
      <c r="AQ43" s="12">
        <f>T43+AN43</f>
        <v>60.5</v>
      </c>
      <c r="AR43" s="12">
        <f>U43+AO43</f>
        <v>4943</v>
      </c>
      <c r="AS43" s="18">
        <f>(AR43/AQ43)+0.5</f>
        <v>82.202479338843</v>
      </c>
    </row>
    <row r="44" spans="1:45">
      <c r="A44" s="3">
        <v>41</v>
      </c>
      <c r="B44" s="23" t="s">
        <v>121</v>
      </c>
      <c r="C44" s="23" t="s">
        <v>122</v>
      </c>
      <c r="D44" s="7">
        <v>25</v>
      </c>
      <c r="E44" s="6">
        <v>82</v>
      </c>
      <c r="F44" s="6">
        <v>74</v>
      </c>
      <c r="G44" s="6">
        <v>0</v>
      </c>
      <c r="H44" s="6">
        <v>74</v>
      </c>
      <c r="I44" s="6">
        <v>0</v>
      </c>
      <c r="J44" s="6">
        <v>0</v>
      </c>
      <c r="K44" s="6">
        <v>0</v>
      </c>
      <c r="L44" s="6">
        <v>84</v>
      </c>
      <c r="M44" s="6">
        <v>0</v>
      </c>
      <c r="N44" s="6">
        <v>80</v>
      </c>
      <c r="O44" s="6">
        <v>88</v>
      </c>
      <c r="P44" s="6">
        <v>0</v>
      </c>
      <c r="Q44" s="6">
        <v>0</v>
      </c>
      <c r="R44" s="6">
        <v>84</v>
      </c>
      <c r="S44" s="6">
        <v>94</v>
      </c>
      <c r="T44" s="12">
        <v>22</v>
      </c>
      <c r="U44" s="13">
        <f>E44*4+F44*3+G44*2+H44*2+I44*1.5+J44*4.5+K44*3+L44*2.5+M44*2.5+N44*3+O44*3+P44*6+Q44*1.5+R44*2+S44*2.5</f>
        <v>1815</v>
      </c>
      <c r="V44" s="13">
        <f>U44/T44</f>
        <v>82.5</v>
      </c>
      <c r="X44" s="7">
        <v>52</v>
      </c>
      <c r="Y44" s="16">
        <v>110904137</v>
      </c>
      <c r="Z44" s="23" t="s">
        <v>122</v>
      </c>
      <c r="AA44" s="7">
        <v>26.5</v>
      </c>
      <c r="AB44" s="7">
        <v>78</v>
      </c>
      <c r="AC44" s="7">
        <v>89</v>
      </c>
      <c r="AD44" s="7">
        <v>83</v>
      </c>
      <c r="AE44" s="6">
        <v>84</v>
      </c>
      <c r="AF44" s="7">
        <v>82</v>
      </c>
      <c r="AG44" s="6">
        <v>70</v>
      </c>
      <c r="AH44" s="6">
        <v>75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12">
        <v>21.5</v>
      </c>
      <c r="AO44" s="12">
        <f>AB44*2+AC44*1.5+AD44*3.5+AE44*2+AF44*3.5+AG44*3+AH44*6+AI44*2+AJ44*4.5+AK44*3+AL44*6+AM44*2</f>
        <v>1695</v>
      </c>
      <c r="AP44" s="12">
        <f>AO44/AN44</f>
        <v>78.8372093023256</v>
      </c>
      <c r="AQ44" s="12">
        <f>T44+AN44</f>
        <v>43.5</v>
      </c>
      <c r="AR44" s="12">
        <f>U44+AO44</f>
        <v>3510</v>
      </c>
      <c r="AS44" s="20">
        <f>(AR44/AQ44)+1+0.5</f>
        <v>82.1896551724138</v>
      </c>
    </row>
    <row r="45" spans="1:45">
      <c r="A45" s="3">
        <v>42</v>
      </c>
      <c r="B45" s="23" t="s">
        <v>123</v>
      </c>
      <c r="C45" s="23" t="s">
        <v>124</v>
      </c>
      <c r="D45" s="7">
        <v>24.5</v>
      </c>
      <c r="E45" s="6">
        <v>90</v>
      </c>
      <c r="F45" s="6">
        <v>82</v>
      </c>
      <c r="G45" s="6">
        <v>0</v>
      </c>
      <c r="H45" s="6">
        <v>75</v>
      </c>
      <c r="I45" s="6">
        <v>0</v>
      </c>
      <c r="J45" s="6">
        <v>0</v>
      </c>
      <c r="K45" s="6">
        <v>0</v>
      </c>
      <c r="L45" s="6">
        <v>86</v>
      </c>
      <c r="M45" s="6">
        <v>0</v>
      </c>
      <c r="N45" s="6">
        <v>79</v>
      </c>
      <c r="O45" s="6">
        <v>85</v>
      </c>
      <c r="P45" s="6">
        <v>0</v>
      </c>
      <c r="Q45" s="6">
        <v>0</v>
      </c>
      <c r="R45" s="6">
        <v>89</v>
      </c>
      <c r="S45" s="6">
        <v>95</v>
      </c>
      <c r="T45" s="12">
        <v>22</v>
      </c>
      <c r="U45" s="13">
        <f>E45*4+F45*3+G45*2+H45*2+I45*1.5+J45*4.5+K45*3+L45*2.5+M45*2.5+N45*3+O45*3+P45*6+Q45*1.5+R45*2+S45*2.5</f>
        <v>1878.5</v>
      </c>
      <c r="V45" s="13">
        <f>U45/T45</f>
        <v>85.3863636363636</v>
      </c>
      <c r="X45" s="7">
        <v>49</v>
      </c>
      <c r="Y45" s="16">
        <v>110904340</v>
      </c>
      <c r="Z45" s="23" t="s">
        <v>124</v>
      </c>
      <c r="AA45" s="7">
        <v>26.5</v>
      </c>
      <c r="AB45" s="7">
        <v>79</v>
      </c>
      <c r="AC45" s="7">
        <v>73</v>
      </c>
      <c r="AD45" s="7">
        <v>91</v>
      </c>
      <c r="AE45" s="6">
        <v>85</v>
      </c>
      <c r="AF45" s="7">
        <v>68</v>
      </c>
      <c r="AG45" s="6">
        <v>76</v>
      </c>
      <c r="AH45" s="6">
        <v>79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12">
        <v>21.5</v>
      </c>
      <c r="AO45" s="12">
        <f>AB45*2+AC45*1.5+AD45*3.5+AE45*2+AF45*3.5+AG45*3+AH45*6+AI45*2+AJ45*4.5+AK45*3+AL45*6+AM45*2</f>
        <v>1696</v>
      </c>
      <c r="AP45" s="12">
        <f>AO45/AN45</f>
        <v>78.8837209302326</v>
      </c>
      <c r="AQ45" s="12">
        <f>T45+AN45</f>
        <v>43.5</v>
      </c>
      <c r="AR45" s="12">
        <f>U45+AO45</f>
        <v>3574.5</v>
      </c>
      <c r="AS45" s="12">
        <f>AR45/AQ45</f>
        <v>82.1724137931034</v>
      </c>
    </row>
    <row r="46" spans="1:45">
      <c r="A46" s="3">
        <v>43</v>
      </c>
      <c r="B46" s="23" t="s">
        <v>125</v>
      </c>
      <c r="C46" s="23" t="s">
        <v>126</v>
      </c>
      <c r="D46" s="7">
        <v>29.5</v>
      </c>
      <c r="E46" s="6">
        <v>84</v>
      </c>
      <c r="F46" s="6">
        <v>71</v>
      </c>
      <c r="G46" s="6">
        <v>0</v>
      </c>
      <c r="H46" s="6">
        <v>72</v>
      </c>
      <c r="I46" s="6">
        <v>0</v>
      </c>
      <c r="J46" s="6">
        <v>0</v>
      </c>
      <c r="K46" s="6">
        <v>75</v>
      </c>
      <c r="L46" s="6">
        <v>70</v>
      </c>
      <c r="M46" s="6">
        <v>0</v>
      </c>
      <c r="N46" s="6">
        <v>76</v>
      </c>
      <c r="O46" s="6">
        <v>86</v>
      </c>
      <c r="P46" s="6">
        <v>0</v>
      </c>
      <c r="Q46" s="6">
        <v>0</v>
      </c>
      <c r="R46" s="6">
        <v>94</v>
      </c>
      <c r="S46" s="6">
        <v>89</v>
      </c>
      <c r="T46" s="12">
        <v>23.5</v>
      </c>
      <c r="U46" s="13">
        <f>E46*4+F46*3+G46*2+H46*2+I46*1.5+J46*4.5+K46*3+L46*2.5+M46*2.5+N46*3+O46*3+P46*6+Q46*1.5+R46*2+S46*2.5</f>
        <v>1989.5</v>
      </c>
      <c r="V46" s="13">
        <f>U46/T46</f>
        <v>84.6595744680851</v>
      </c>
      <c r="X46" s="7">
        <v>57</v>
      </c>
      <c r="Y46" s="16">
        <v>110904116</v>
      </c>
      <c r="Z46" s="23" t="s">
        <v>126</v>
      </c>
      <c r="AA46" s="7">
        <v>28.5</v>
      </c>
      <c r="AB46" s="7">
        <v>79</v>
      </c>
      <c r="AC46" s="7">
        <v>84</v>
      </c>
      <c r="AD46" s="7">
        <v>78</v>
      </c>
      <c r="AE46" s="6">
        <v>86</v>
      </c>
      <c r="AF46" s="7">
        <v>78</v>
      </c>
      <c r="AG46" s="6">
        <v>65</v>
      </c>
      <c r="AH46" s="6">
        <v>81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12">
        <v>21.5</v>
      </c>
      <c r="AO46" s="12">
        <f>AB46*2+AC46*1.5+AD46*3.5+AE46*2+AF46*3.5+AG46*3+AH46*6+AI46*2+AJ46*4.5+AK46*3+AL46*6+AM46*2</f>
        <v>1683</v>
      </c>
      <c r="AP46" s="12">
        <f>AO46/AN46</f>
        <v>78.2790697674419</v>
      </c>
      <c r="AQ46" s="12">
        <f>T46+AN46</f>
        <v>45</v>
      </c>
      <c r="AR46" s="12">
        <f>U46+AO46</f>
        <v>3672.5</v>
      </c>
      <c r="AS46" s="18">
        <f t="shared" ref="AS46:AS51" si="13">(AR46/AQ46)+0.5</f>
        <v>82.1111111111111</v>
      </c>
    </row>
    <row r="47" spans="1:45">
      <c r="A47" s="3">
        <v>44</v>
      </c>
      <c r="B47" s="23" t="s">
        <v>127</v>
      </c>
      <c r="C47" s="23" t="s">
        <v>128</v>
      </c>
      <c r="D47" s="7">
        <v>26.5</v>
      </c>
      <c r="E47" s="6">
        <v>78</v>
      </c>
      <c r="F47" s="6">
        <v>83</v>
      </c>
      <c r="G47" s="6">
        <v>0</v>
      </c>
      <c r="H47" s="6">
        <v>69</v>
      </c>
      <c r="I47" s="6">
        <v>0</v>
      </c>
      <c r="J47" s="6">
        <v>0</v>
      </c>
      <c r="K47" s="6">
        <v>0</v>
      </c>
      <c r="L47" s="6">
        <v>86</v>
      </c>
      <c r="M47" s="6">
        <v>0</v>
      </c>
      <c r="N47" s="6">
        <v>86</v>
      </c>
      <c r="O47" s="6">
        <v>88</v>
      </c>
      <c r="P47" s="6">
        <v>0</v>
      </c>
      <c r="Q47" s="6">
        <v>0</v>
      </c>
      <c r="R47" s="6">
        <v>86</v>
      </c>
      <c r="S47" s="6">
        <v>97</v>
      </c>
      <c r="T47" s="12">
        <v>22</v>
      </c>
      <c r="U47" s="13">
        <f>E47*4+F47*3+G47*2+H47*2+I47*1.5+J47*4.5+K47*3+L47*2.5+M47*2.5+N47*3+O47*3+P47*6+Q47*1.5+R47*2+S47*2.5</f>
        <v>1850.5</v>
      </c>
      <c r="V47" s="13">
        <f>U47/T47</f>
        <v>84.1136363636364</v>
      </c>
      <c r="X47" s="7">
        <v>50</v>
      </c>
      <c r="Y47" s="16">
        <v>110904109</v>
      </c>
      <c r="Z47" s="23" t="s">
        <v>128</v>
      </c>
      <c r="AA47" s="7">
        <v>28.5</v>
      </c>
      <c r="AB47" s="7">
        <v>83</v>
      </c>
      <c r="AC47" s="7">
        <v>77</v>
      </c>
      <c r="AD47" s="7">
        <v>80</v>
      </c>
      <c r="AE47" s="6">
        <v>84</v>
      </c>
      <c r="AF47" s="7">
        <v>78</v>
      </c>
      <c r="AG47" s="6">
        <v>81</v>
      </c>
      <c r="AH47" s="6">
        <v>75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12">
        <v>21.5</v>
      </c>
      <c r="AO47" s="12">
        <f>AB47*2+AC47*1.5+AD47*3.5+AE47*2+AF47*3.5+AG47*3+AH47*6+AI47*2+AJ47*4.5+AK47*3+AL47*6+AM47*2</f>
        <v>1695.5</v>
      </c>
      <c r="AP47" s="12">
        <f>AO47/AN47</f>
        <v>78.8604651162791</v>
      </c>
      <c r="AQ47" s="12">
        <f>T47+AN47</f>
        <v>43.5</v>
      </c>
      <c r="AR47" s="12">
        <f>U47+AO47</f>
        <v>3546</v>
      </c>
      <c r="AS47" s="18">
        <f>(AR47/AQ47)+0.5</f>
        <v>82.0172413793103</v>
      </c>
    </row>
    <row r="48" spans="1:45">
      <c r="A48" s="3">
        <v>45</v>
      </c>
      <c r="B48" s="23" t="s">
        <v>129</v>
      </c>
      <c r="C48" s="23" t="s">
        <v>130</v>
      </c>
      <c r="D48" s="7">
        <v>25.5</v>
      </c>
      <c r="E48" s="6">
        <v>89</v>
      </c>
      <c r="F48" s="6">
        <v>80</v>
      </c>
      <c r="G48" s="6">
        <v>0</v>
      </c>
      <c r="H48" s="6">
        <v>78</v>
      </c>
      <c r="I48" s="6">
        <v>0</v>
      </c>
      <c r="J48" s="6">
        <v>0</v>
      </c>
      <c r="K48" s="6">
        <v>0</v>
      </c>
      <c r="L48" s="6">
        <v>88</v>
      </c>
      <c r="M48" s="6">
        <v>0</v>
      </c>
      <c r="N48" s="6">
        <v>89</v>
      </c>
      <c r="O48" s="6">
        <v>77</v>
      </c>
      <c r="P48" s="6">
        <v>0</v>
      </c>
      <c r="Q48" s="6">
        <v>0</v>
      </c>
      <c r="R48" s="6">
        <v>84</v>
      </c>
      <c r="S48" s="6">
        <v>84</v>
      </c>
      <c r="T48" s="12">
        <v>22</v>
      </c>
      <c r="U48" s="13">
        <f>E48*4+F48*3+G48*2+H48*2+I48*1.5+J48*4.5+K48*3+L48*2.5+M48*2.5+N48*3+O48*3+P48*6+Q48*1.5+R48*2+S48*2.5</f>
        <v>1848</v>
      </c>
      <c r="V48" s="13">
        <f>U48/T48</f>
        <v>84</v>
      </c>
      <c r="X48" s="7">
        <v>40</v>
      </c>
      <c r="Y48" s="16">
        <v>110904105</v>
      </c>
      <c r="Z48" s="23" t="s">
        <v>130</v>
      </c>
      <c r="AA48" s="7">
        <v>24.5</v>
      </c>
      <c r="AB48" s="7">
        <v>81</v>
      </c>
      <c r="AC48" s="7">
        <v>75</v>
      </c>
      <c r="AD48" s="7">
        <v>73</v>
      </c>
      <c r="AE48" s="6">
        <v>84</v>
      </c>
      <c r="AF48" s="7">
        <v>75</v>
      </c>
      <c r="AG48" s="6">
        <v>75</v>
      </c>
      <c r="AH48" s="6">
        <v>88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12">
        <v>21.5</v>
      </c>
      <c r="AO48" s="12">
        <f>AB48*2+AC48*1.5+AD48*3.5+AE48*2+AF48*3.5+AG48*3+AH48*6+AI48*2+AJ48*4.5+AK48*3+AL48*6+AM48*2</f>
        <v>1713.5</v>
      </c>
      <c r="AP48" s="12">
        <f>AO48/AN48</f>
        <v>79.6976744186047</v>
      </c>
      <c r="AQ48" s="12">
        <f>T48+AN48</f>
        <v>43.5</v>
      </c>
      <c r="AR48" s="12">
        <f>U48+AO48</f>
        <v>3561.5</v>
      </c>
      <c r="AS48" s="12">
        <f>AR48/AQ48</f>
        <v>81.8735632183908</v>
      </c>
    </row>
    <row r="49" spans="1:45">
      <c r="A49" s="3">
        <v>46</v>
      </c>
      <c r="B49" s="23" t="s">
        <v>131</v>
      </c>
      <c r="C49" s="23" t="s">
        <v>132</v>
      </c>
      <c r="D49" s="7">
        <v>27</v>
      </c>
      <c r="E49" s="6">
        <v>80</v>
      </c>
      <c r="F49" s="6">
        <v>80</v>
      </c>
      <c r="G49" s="6">
        <v>0</v>
      </c>
      <c r="H49" s="6">
        <v>76</v>
      </c>
      <c r="I49" s="6">
        <v>0</v>
      </c>
      <c r="J49" s="6">
        <v>0</v>
      </c>
      <c r="K49" s="6">
        <v>0</v>
      </c>
      <c r="L49" s="6">
        <v>92</v>
      </c>
      <c r="M49" s="6">
        <v>0</v>
      </c>
      <c r="N49" s="6">
        <v>83</v>
      </c>
      <c r="O49" s="6">
        <v>81</v>
      </c>
      <c r="P49" s="6">
        <v>0</v>
      </c>
      <c r="Q49" s="6">
        <v>0</v>
      </c>
      <c r="R49" s="6">
        <v>74</v>
      </c>
      <c r="S49" s="6">
        <v>94</v>
      </c>
      <c r="T49" s="12">
        <v>22</v>
      </c>
      <c r="U49" s="13">
        <f>E49*4+F49*3+G49*2+H49*2+I49*1.5+J49*4.5+K49*3+L49*2.5+M49*2.5+N49*3+O49*3+P49*6+Q49*1.5+R49*2+S49*2.5</f>
        <v>1817</v>
      </c>
      <c r="V49" s="13">
        <f>U49/T49</f>
        <v>82.5909090909091</v>
      </c>
      <c r="X49" s="7">
        <v>36</v>
      </c>
      <c r="Y49" s="16">
        <v>110904232</v>
      </c>
      <c r="Z49" s="23" t="s">
        <v>132</v>
      </c>
      <c r="AA49" s="7">
        <v>26.5</v>
      </c>
      <c r="AB49" s="7">
        <v>81</v>
      </c>
      <c r="AC49" s="7">
        <v>78</v>
      </c>
      <c r="AD49" s="7">
        <v>90</v>
      </c>
      <c r="AE49" s="6">
        <v>89</v>
      </c>
      <c r="AF49" s="7">
        <v>70</v>
      </c>
      <c r="AG49" s="6">
        <v>63</v>
      </c>
      <c r="AH49" s="6">
        <v>86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12">
        <v>21.5</v>
      </c>
      <c r="AO49" s="12">
        <f>AB49*2+AC49*1.5+AD49*3.5+AE49*2+AF49*3.5+AG49*3+AH49*6+AI49*2+AJ49*4.5+AK49*3+AL49*6+AM49*2</f>
        <v>1722</v>
      </c>
      <c r="AP49" s="12">
        <f>AO49/AN49</f>
        <v>80.0930232558139</v>
      </c>
      <c r="AQ49" s="12">
        <f>T49+AN49</f>
        <v>43.5</v>
      </c>
      <c r="AR49" s="12">
        <f>U49+AO49</f>
        <v>3539</v>
      </c>
      <c r="AS49" s="18">
        <f>(AR49/AQ49)+0.5</f>
        <v>81.8563218390805</v>
      </c>
    </row>
    <row r="50" spans="1:45">
      <c r="A50" s="3">
        <v>47</v>
      </c>
      <c r="B50" s="23" t="s">
        <v>133</v>
      </c>
      <c r="C50" s="23" t="s">
        <v>134</v>
      </c>
      <c r="D50" s="7">
        <v>25</v>
      </c>
      <c r="E50" s="6">
        <v>90</v>
      </c>
      <c r="F50" s="6">
        <v>70</v>
      </c>
      <c r="G50" s="6">
        <v>0</v>
      </c>
      <c r="H50" s="6">
        <v>75</v>
      </c>
      <c r="I50" s="6">
        <v>0</v>
      </c>
      <c r="J50" s="6">
        <v>0</v>
      </c>
      <c r="K50" s="6">
        <v>0</v>
      </c>
      <c r="L50" s="6">
        <v>93</v>
      </c>
      <c r="M50" s="6">
        <v>0</v>
      </c>
      <c r="N50" s="6">
        <v>84</v>
      </c>
      <c r="O50" s="6">
        <v>69</v>
      </c>
      <c r="P50" s="6">
        <v>0</v>
      </c>
      <c r="Q50" s="6">
        <v>0</v>
      </c>
      <c r="R50" s="6">
        <v>87</v>
      </c>
      <c r="S50" s="6">
        <v>97</v>
      </c>
      <c r="T50" s="12">
        <v>22</v>
      </c>
      <c r="U50" s="13">
        <f>E50*4+F50*3+G50*2+H50*2+I50*1.5+J50*4.5+K50*3+L50*2.5+M50*2.5+N50*3+O50*3+P50*6+Q50*1.5+R50*2+S50*2.5</f>
        <v>1828</v>
      </c>
      <c r="V50" s="13">
        <f>U50/T50</f>
        <v>83.0909090909091</v>
      </c>
      <c r="X50" s="7">
        <v>45</v>
      </c>
      <c r="Y50" s="16">
        <v>110904207</v>
      </c>
      <c r="Z50" s="23" t="s">
        <v>134</v>
      </c>
      <c r="AA50" s="7">
        <v>26.5</v>
      </c>
      <c r="AB50" s="7">
        <v>77</v>
      </c>
      <c r="AC50" s="7">
        <v>71</v>
      </c>
      <c r="AD50" s="7">
        <v>81</v>
      </c>
      <c r="AE50" s="6">
        <v>90</v>
      </c>
      <c r="AF50" s="7">
        <v>79</v>
      </c>
      <c r="AG50" s="6">
        <v>76</v>
      </c>
      <c r="AH50" s="6">
        <v>80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12">
        <v>21.5</v>
      </c>
      <c r="AO50" s="12">
        <f>AB50*2+AC50*1.5+AD50*3.5+AE50*2+AF50*3.5+AG50*3+AH50*6+AI50*2+AJ50*4.5+AK50*3+AL50*6+AM50*2</f>
        <v>1708.5</v>
      </c>
      <c r="AP50" s="12">
        <f>AO50/AN50</f>
        <v>79.4651162790698</v>
      </c>
      <c r="AQ50" s="12">
        <f>T50+AN50</f>
        <v>43.5</v>
      </c>
      <c r="AR50" s="12">
        <f>U50+AO50</f>
        <v>3536.5</v>
      </c>
      <c r="AS50" s="18">
        <f>(AR50/AQ50)+0.5</f>
        <v>81.7988505747126</v>
      </c>
    </row>
    <row r="51" spans="1:45">
      <c r="A51" s="3">
        <v>48</v>
      </c>
      <c r="B51" s="23" t="s">
        <v>135</v>
      </c>
      <c r="C51" s="23" t="s">
        <v>136</v>
      </c>
      <c r="D51" s="7">
        <v>25</v>
      </c>
      <c r="E51" s="6">
        <v>90</v>
      </c>
      <c r="F51" s="6">
        <v>75</v>
      </c>
      <c r="G51" s="6">
        <v>0</v>
      </c>
      <c r="H51" s="6">
        <v>65</v>
      </c>
      <c r="I51" s="6">
        <v>0</v>
      </c>
      <c r="J51" s="6">
        <v>0</v>
      </c>
      <c r="K51" s="6">
        <v>0</v>
      </c>
      <c r="L51" s="6">
        <v>85</v>
      </c>
      <c r="M51" s="6">
        <v>0</v>
      </c>
      <c r="N51" s="6">
        <v>79</v>
      </c>
      <c r="O51" s="6">
        <v>79</v>
      </c>
      <c r="P51" s="6">
        <v>0</v>
      </c>
      <c r="Q51" s="6">
        <v>0</v>
      </c>
      <c r="R51" s="6">
        <v>80</v>
      </c>
      <c r="S51" s="6">
        <v>97</v>
      </c>
      <c r="T51" s="12">
        <v>22</v>
      </c>
      <c r="U51" s="13">
        <f>E51*4+F51*3+G51*2+H51*2+I51*1.5+J51*4.5+K51*3+L51*2.5+M51*2.5+N51*3+O51*3+P51*6+Q51*1.5+R51*2+S51*2.5</f>
        <v>1804</v>
      </c>
      <c r="V51" s="13">
        <f>U51/T51</f>
        <v>82</v>
      </c>
      <c r="X51" s="7">
        <v>44</v>
      </c>
      <c r="Y51" s="16">
        <v>110904330</v>
      </c>
      <c r="Z51" s="23" t="s">
        <v>136</v>
      </c>
      <c r="AA51" s="7">
        <v>29</v>
      </c>
      <c r="AB51" s="7">
        <v>80</v>
      </c>
      <c r="AC51" s="7">
        <v>65</v>
      </c>
      <c r="AD51" s="7">
        <v>80</v>
      </c>
      <c r="AE51" s="6">
        <v>88</v>
      </c>
      <c r="AF51" s="7">
        <v>79</v>
      </c>
      <c r="AG51" s="6">
        <v>76</v>
      </c>
      <c r="AH51" s="6">
        <v>82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12">
        <v>21.5</v>
      </c>
      <c r="AO51" s="12">
        <f>AB51*2+AC51*1.5+AD51*3.5+AE51*2+AF51*3.5+AG51*3+AH51*6+AI51*2+AJ51*4.5+AK51*3+AL51*6+AM51*2</f>
        <v>1710</v>
      </c>
      <c r="AP51" s="12">
        <f>AO51/AN51</f>
        <v>79.5348837209302</v>
      </c>
      <c r="AQ51" s="12">
        <f>T51+AN51</f>
        <v>43.5</v>
      </c>
      <c r="AR51" s="12">
        <f>U51+AO51</f>
        <v>3514</v>
      </c>
      <c r="AS51" s="18">
        <f>(AR51/AQ51)+0.5</f>
        <v>81.2816091954023</v>
      </c>
    </row>
    <row r="52" spans="1:45">
      <c r="A52" s="3">
        <v>49</v>
      </c>
      <c r="B52" s="23" t="s">
        <v>137</v>
      </c>
      <c r="C52" s="23" t="s">
        <v>138</v>
      </c>
      <c r="D52" s="7">
        <v>27</v>
      </c>
      <c r="E52" s="6">
        <v>96</v>
      </c>
      <c r="F52" s="6">
        <v>65</v>
      </c>
      <c r="G52" s="6">
        <v>0</v>
      </c>
      <c r="H52" s="6">
        <v>65</v>
      </c>
      <c r="I52" s="6">
        <v>0</v>
      </c>
      <c r="J52" s="6">
        <v>0</v>
      </c>
      <c r="K52" s="6">
        <v>0</v>
      </c>
      <c r="L52" s="6">
        <v>83</v>
      </c>
      <c r="M52" s="6">
        <v>0</v>
      </c>
      <c r="N52" s="6">
        <v>82</v>
      </c>
      <c r="O52" s="6">
        <v>86</v>
      </c>
      <c r="P52" s="6">
        <v>0</v>
      </c>
      <c r="Q52" s="6">
        <v>0</v>
      </c>
      <c r="R52" s="6">
        <v>91</v>
      </c>
      <c r="S52" s="6">
        <v>97</v>
      </c>
      <c r="T52" s="12">
        <v>22</v>
      </c>
      <c r="U52" s="13">
        <f>E52*4+F52*3+G52*2+H52*2+I52*1.5+J52*4.5+K52*3+L52*2.5+M52*2.5+N52*3+O52*3+P52*6+Q52*1.5+R52*2+S52*2.5</f>
        <v>1845</v>
      </c>
      <c r="V52" s="13">
        <f>U52/T52</f>
        <v>83.8636363636364</v>
      </c>
      <c r="X52" s="7">
        <v>54</v>
      </c>
      <c r="Y52" s="16">
        <v>110904339</v>
      </c>
      <c r="Z52" s="23" t="s">
        <v>138</v>
      </c>
      <c r="AA52" s="7">
        <v>24.5</v>
      </c>
      <c r="AB52" s="7">
        <v>64</v>
      </c>
      <c r="AC52" s="7">
        <v>70</v>
      </c>
      <c r="AD52" s="7">
        <v>82</v>
      </c>
      <c r="AE52" s="6">
        <v>86</v>
      </c>
      <c r="AF52" s="7">
        <v>77</v>
      </c>
      <c r="AG52" s="6">
        <v>81</v>
      </c>
      <c r="AH52" s="6">
        <v>81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12">
        <v>21.5</v>
      </c>
      <c r="AO52" s="12">
        <f>AB52*2+AC52*1.5+AD52*3.5+AE52*2+AF52*3.5+AG52*3+AH52*6+AI52*2+AJ52*4.5+AK52*3+AL52*6+AM52*2</f>
        <v>1690.5</v>
      </c>
      <c r="AP52" s="12">
        <f>AO52/AN52</f>
        <v>78.6279069767442</v>
      </c>
      <c r="AQ52" s="12">
        <f>T52+AN52</f>
        <v>43.5</v>
      </c>
      <c r="AR52" s="12">
        <f>U52+AO52</f>
        <v>3535.5</v>
      </c>
      <c r="AS52" s="12">
        <f>AR52/AQ52</f>
        <v>81.2758620689655</v>
      </c>
    </row>
    <row r="53" spans="1:45">
      <c r="A53" s="3">
        <v>50</v>
      </c>
      <c r="B53" s="23" t="s">
        <v>139</v>
      </c>
      <c r="C53" s="23" t="s">
        <v>140</v>
      </c>
      <c r="D53" s="7">
        <v>26.5</v>
      </c>
      <c r="E53" s="6">
        <v>79</v>
      </c>
      <c r="F53" s="6">
        <v>76</v>
      </c>
      <c r="G53" s="6">
        <v>0</v>
      </c>
      <c r="H53" s="6">
        <v>79</v>
      </c>
      <c r="I53" s="6">
        <v>0</v>
      </c>
      <c r="J53" s="6">
        <v>0</v>
      </c>
      <c r="K53" s="6">
        <v>0</v>
      </c>
      <c r="L53" s="6">
        <v>86</v>
      </c>
      <c r="M53" s="6">
        <v>0</v>
      </c>
      <c r="N53" s="6">
        <v>81</v>
      </c>
      <c r="O53" s="6">
        <v>89</v>
      </c>
      <c r="P53" s="6">
        <v>0</v>
      </c>
      <c r="Q53" s="6">
        <v>0</v>
      </c>
      <c r="R53" s="6">
        <v>92</v>
      </c>
      <c r="S53" s="6">
        <v>97</v>
      </c>
      <c r="T53" s="12">
        <v>22</v>
      </c>
      <c r="U53" s="13">
        <f>E53*4+F53*3+G53*2+H53*2+I53*1.5+J53*4.5+K53*3+L53*2.5+M53*2.5+N53*3+O53*3+P53*6+Q53*1.5+R53*2+S53*2.5</f>
        <v>1853.5</v>
      </c>
      <c r="V53" s="13">
        <f>U53/T53</f>
        <v>84.25</v>
      </c>
      <c r="X53" s="7">
        <v>64</v>
      </c>
      <c r="Y53" s="16">
        <v>110904225</v>
      </c>
      <c r="Z53" s="23" t="s">
        <v>140</v>
      </c>
      <c r="AA53" s="7">
        <v>28</v>
      </c>
      <c r="AB53" s="7">
        <v>79</v>
      </c>
      <c r="AC53" s="7">
        <v>78</v>
      </c>
      <c r="AD53" s="7">
        <v>81</v>
      </c>
      <c r="AE53" s="6">
        <v>88</v>
      </c>
      <c r="AF53" s="7">
        <v>75</v>
      </c>
      <c r="AG53" s="6">
        <v>76</v>
      </c>
      <c r="AH53" s="6">
        <v>72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12">
        <v>21.5</v>
      </c>
      <c r="AO53" s="12">
        <f>AB53*2+AC53*1.5+AD53*3.5+AE53*2+AF53*3.5+AG53*3+AH53*6+AI53*2+AJ53*4.5+AK53*3+AL53*6+AM53*2</f>
        <v>1657</v>
      </c>
      <c r="AP53" s="12">
        <f>AO53/AN53</f>
        <v>77.0697674418605</v>
      </c>
      <c r="AQ53" s="12">
        <f>T53+AN53</f>
        <v>43.5</v>
      </c>
      <c r="AR53" s="12">
        <f>U53+AO53</f>
        <v>3510.5</v>
      </c>
      <c r="AS53" s="18">
        <f t="shared" ref="AS53:AS55" si="14">(AR53/AQ53)+0.5</f>
        <v>81.2011494252874</v>
      </c>
    </row>
    <row r="54" spans="1:45">
      <c r="A54" s="3">
        <v>51</v>
      </c>
      <c r="B54" s="23" t="s">
        <v>141</v>
      </c>
      <c r="C54" s="23" t="s">
        <v>142</v>
      </c>
      <c r="D54" s="7">
        <v>26.5</v>
      </c>
      <c r="E54" s="6">
        <v>97</v>
      </c>
      <c r="F54" s="6">
        <v>77</v>
      </c>
      <c r="G54" s="6">
        <v>0</v>
      </c>
      <c r="H54" s="6">
        <v>76</v>
      </c>
      <c r="I54" s="6">
        <v>0</v>
      </c>
      <c r="J54" s="6">
        <v>0</v>
      </c>
      <c r="K54" s="6">
        <v>0</v>
      </c>
      <c r="L54" s="6">
        <v>80</v>
      </c>
      <c r="M54" s="6">
        <v>0</v>
      </c>
      <c r="N54" s="6">
        <v>85</v>
      </c>
      <c r="O54" s="6">
        <v>80</v>
      </c>
      <c r="P54" s="6">
        <v>0</v>
      </c>
      <c r="Q54" s="6">
        <v>0</v>
      </c>
      <c r="R54" s="6">
        <v>66</v>
      </c>
      <c r="S54" s="6">
        <v>97</v>
      </c>
      <c r="T54" s="12">
        <v>22</v>
      </c>
      <c r="U54" s="13">
        <f>E54*4+F54*3+G54*2+H54*2+I54*1.5+J54*4.5+K54*3+L54*2.5+M54*2.5+N54*3+O54*3+P54*6+Q54*1.5+R54*2+S54*2.5</f>
        <v>1840.5</v>
      </c>
      <c r="V54" s="13">
        <f>U54/T54</f>
        <v>83.6590909090909</v>
      </c>
      <c r="X54" s="7">
        <v>61</v>
      </c>
      <c r="Y54" s="16">
        <v>110904114</v>
      </c>
      <c r="Z54" s="23" t="s">
        <v>142</v>
      </c>
      <c r="AA54" s="7">
        <v>26.5</v>
      </c>
      <c r="AB54" s="7">
        <v>78</v>
      </c>
      <c r="AC54" s="7">
        <v>77</v>
      </c>
      <c r="AD54" s="7">
        <v>83</v>
      </c>
      <c r="AE54" s="6">
        <v>86</v>
      </c>
      <c r="AF54" s="7">
        <v>71</v>
      </c>
      <c r="AG54" s="6">
        <v>77</v>
      </c>
      <c r="AH54" s="6">
        <v>76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12">
        <v>21.5</v>
      </c>
      <c r="AO54" s="12">
        <f>AB54*2+AC54*1.5+AD54*3.5+AE54*2+AF54*3.5+AG54*3+AH54*6+AI54*2+AJ54*4.5+AK54*3+AL54*6+AM54*2</f>
        <v>1669.5</v>
      </c>
      <c r="AP54" s="12">
        <f>AO54/AN54</f>
        <v>77.6511627906977</v>
      </c>
      <c r="AQ54" s="12">
        <f>T54+AN54</f>
        <v>43.5</v>
      </c>
      <c r="AR54" s="12">
        <f>U54+AO54</f>
        <v>3510</v>
      </c>
      <c r="AS54" s="18">
        <f>(AR54/AQ54)+0.5</f>
        <v>81.1896551724138</v>
      </c>
    </row>
    <row r="55" spans="1:45">
      <c r="A55" s="3">
        <v>52</v>
      </c>
      <c r="B55" s="23" t="s">
        <v>143</v>
      </c>
      <c r="C55" s="23" t="s">
        <v>144</v>
      </c>
      <c r="D55" s="7">
        <v>26.5</v>
      </c>
      <c r="E55" s="6">
        <v>87</v>
      </c>
      <c r="F55" s="6">
        <v>74</v>
      </c>
      <c r="G55" s="6">
        <v>0</v>
      </c>
      <c r="H55" s="6">
        <v>68</v>
      </c>
      <c r="I55" s="6">
        <v>0</v>
      </c>
      <c r="J55" s="6">
        <v>0</v>
      </c>
      <c r="K55" s="6">
        <v>0</v>
      </c>
      <c r="L55" s="6">
        <v>88</v>
      </c>
      <c r="M55" s="6">
        <v>0</v>
      </c>
      <c r="N55" s="6">
        <v>83</v>
      </c>
      <c r="O55" s="6">
        <v>81</v>
      </c>
      <c r="P55" s="6">
        <v>0</v>
      </c>
      <c r="Q55" s="6">
        <v>0</v>
      </c>
      <c r="R55" s="6">
        <v>80</v>
      </c>
      <c r="S55" s="6">
        <v>88</v>
      </c>
      <c r="T55" s="12">
        <v>22</v>
      </c>
      <c r="U55" s="13">
        <f>E55*4+F55*3+G55*2+H55*2+I55*1.5+J55*4.5+K55*3+L55*2.5+M55*2.5+N55*3+O55*3+P55*6+Q55*1.5+R55*2+S55*2.5</f>
        <v>1798</v>
      </c>
      <c r="V55" s="13">
        <f>U55/T55</f>
        <v>81.7272727272727</v>
      </c>
      <c r="X55" s="7">
        <v>46</v>
      </c>
      <c r="Y55" s="16">
        <v>110904224</v>
      </c>
      <c r="Z55" s="23" t="s">
        <v>144</v>
      </c>
      <c r="AA55" s="7">
        <v>27.5</v>
      </c>
      <c r="AB55" s="7">
        <v>79</v>
      </c>
      <c r="AC55" s="7">
        <v>75</v>
      </c>
      <c r="AD55" s="7">
        <v>81</v>
      </c>
      <c r="AE55" s="6">
        <v>82</v>
      </c>
      <c r="AF55" s="7">
        <v>78</v>
      </c>
      <c r="AG55" s="6">
        <v>83</v>
      </c>
      <c r="AH55" s="6">
        <v>78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12">
        <v>21.5</v>
      </c>
      <c r="AO55" s="12">
        <f>AB55*2+AC55*1.5+AD55*3.5+AE55*2+AF55*3.5+AG55*3+AH55*6+AI55*2+AJ55*4.5+AK55*3+AL55*6+AM55*2</f>
        <v>1708</v>
      </c>
      <c r="AP55" s="12">
        <f>AO55/AN55</f>
        <v>79.4418604651163</v>
      </c>
      <c r="AQ55" s="12">
        <f>T55+AN55</f>
        <v>43.5</v>
      </c>
      <c r="AR55" s="12">
        <f>U55+AO55</f>
        <v>3506</v>
      </c>
      <c r="AS55" s="18">
        <f>(AR55/AQ55)+0.5</f>
        <v>81.0977011494253</v>
      </c>
    </row>
    <row r="56" spans="1:45">
      <c r="A56" s="3">
        <v>53</v>
      </c>
      <c r="B56" s="23" t="s">
        <v>145</v>
      </c>
      <c r="C56" s="23" t="s">
        <v>146</v>
      </c>
      <c r="D56" s="7">
        <v>27</v>
      </c>
      <c r="E56" s="6">
        <v>93</v>
      </c>
      <c r="F56" s="6">
        <v>75</v>
      </c>
      <c r="G56" s="6">
        <v>0</v>
      </c>
      <c r="H56" s="6">
        <v>69</v>
      </c>
      <c r="I56" s="6">
        <v>0</v>
      </c>
      <c r="J56" s="6">
        <v>0</v>
      </c>
      <c r="K56" s="6">
        <v>0</v>
      </c>
      <c r="L56" s="6">
        <v>85</v>
      </c>
      <c r="M56" s="6">
        <v>0</v>
      </c>
      <c r="N56" s="6">
        <v>75</v>
      </c>
      <c r="O56" s="6">
        <v>82</v>
      </c>
      <c r="P56" s="6">
        <v>0</v>
      </c>
      <c r="Q56" s="6">
        <v>0</v>
      </c>
      <c r="R56" s="6">
        <v>78</v>
      </c>
      <c r="S56" s="6">
        <v>93</v>
      </c>
      <c r="T56" s="12">
        <v>22</v>
      </c>
      <c r="U56" s="13">
        <f>E56*4+F56*3+G56*2+H56*2+I56*1.5+J56*4.5+K56*3+L56*2.5+M56*2.5+N56*3+O56*3+P56*6+Q56*1.5+R56*2+S56*2.5</f>
        <v>1807</v>
      </c>
      <c r="V56" s="13">
        <f>U56/T56</f>
        <v>82.1363636363637</v>
      </c>
      <c r="X56" s="7">
        <v>39</v>
      </c>
      <c r="Y56" s="16">
        <v>110904305</v>
      </c>
      <c r="Z56" s="23" t="s">
        <v>146</v>
      </c>
      <c r="AA56" s="7">
        <v>24.5</v>
      </c>
      <c r="AB56" s="7">
        <v>79</v>
      </c>
      <c r="AC56" s="7">
        <v>79</v>
      </c>
      <c r="AD56" s="7">
        <v>87</v>
      </c>
      <c r="AE56" s="6">
        <v>81</v>
      </c>
      <c r="AF56" s="7">
        <v>79</v>
      </c>
      <c r="AG56" s="6">
        <v>74</v>
      </c>
      <c r="AH56" s="6">
        <v>79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12">
        <v>21.5</v>
      </c>
      <c r="AO56" s="12">
        <f>AB56*2+AC56*1.5+AD56*3.5+AE56*2+AF56*3.5+AG56*3+AH56*6+AI56*2+AJ56*4.5+AK56*3+AL56*6+AM56*2</f>
        <v>1715.5</v>
      </c>
      <c r="AP56" s="12">
        <f>AO56/AN56</f>
        <v>79.7906976744186</v>
      </c>
      <c r="AQ56" s="12">
        <f>T56+AN56</f>
        <v>43.5</v>
      </c>
      <c r="AR56" s="12">
        <f>U56+AO56</f>
        <v>3522.5</v>
      </c>
      <c r="AS56" s="12">
        <f>AR56/AQ56</f>
        <v>80.9770114942529</v>
      </c>
    </row>
    <row r="57" spans="1:45">
      <c r="A57" s="3">
        <v>54</v>
      </c>
      <c r="B57" s="23" t="s">
        <v>147</v>
      </c>
      <c r="C57" s="23" t="s">
        <v>148</v>
      </c>
      <c r="D57" s="7">
        <v>31.5</v>
      </c>
      <c r="E57" s="6">
        <v>90</v>
      </c>
      <c r="F57" s="6">
        <v>77</v>
      </c>
      <c r="G57" s="6">
        <v>0</v>
      </c>
      <c r="H57" s="6">
        <v>79</v>
      </c>
      <c r="I57" s="6">
        <v>0</v>
      </c>
      <c r="J57" s="6">
        <v>0</v>
      </c>
      <c r="K57" s="6">
        <v>80</v>
      </c>
      <c r="L57" s="6">
        <v>89</v>
      </c>
      <c r="M57" s="6">
        <v>0</v>
      </c>
      <c r="N57" s="6">
        <v>90</v>
      </c>
      <c r="O57" s="6">
        <v>86</v>
      </c>
      <c r="P57" s="6">
        <v>0</v>
      </c>
      <c r="Q57" s="6">
        <v>73</v>
      </c>
      <c r="R57" s="6">
        <v>93</v>
      </c>
      <c r="S57" s="6">
        <v>86</v>
      </c>
      <c r="T57" s="12">
        <v>26.5</v>
      </c>
      <c r="U57" s="13">
        <f>E57*4+F57*3+G57*2+H57*2+I57*1.5+J57*4.5+K57*3+L57*2.5+M57*2.5+N57*3+O57*3+P57*6+Q57*1.5+R57*2+S57*2.5</f>
        <v>2250</v>
      </c>
      <c r="V57" s="13">
        <f>U57/T57</f>
        <v>84.9056603773585</v>
      </c>
      <c r="X57" s="7">
        <v>73</v>
      </c>
      <c r="Y57" s="16">
        <v>110909232</v>
      </c>
      <c r="Z57" s="23" t="s">
        <v>148</v>
      </c>
      <c r="AA57" s="7">
        <v>31.5</v>
      </c>
      <c r="AB57" s="7">
        <v>77</v>
      </c>
      <c r="AC57" s="7">
        <v>70</v>
      </c>
      <c r="AD57" s="7">
        <v>71</v>
      </c>
      <c r="AE57" s="6">
        <v>84</v>
      </c>
      <c r="AF57" s="7">
        <v>70</v>
      </c>
      <c r="AG57" s="6">
        <v>68</v>
      </c>
      <c r="AH57" s="6">
        <v>85</v>
      </c>
      <c r="AI57" s="6">
        <v>0</v>
      </c>
      <c r="AJ57" s="6">
        <v>0</v>
      </c>
      <c r="AK57" s="6">
        <v>73</v>
      </c>
      <c r="AL57" s="6">
        <v>0</v>
      </c>
      <c r="AM57" s="6">
        <v>0</v>
      </c>
      <c r="AN57" s="12">
        <v>24.5</v>
      </c>
      <c r="AO57" s="12">
        <f>AB57*2+AC57*1.5+AD57*3.5+AE57*2+AF57*3.5+AG57*3+AH57*6+AI57*2+AJ57*4.5+AK57*3+AL57*6+AM57*2</f>
        <v>1853.5</v>
      </c>
      <c r="AP57" s="12">
        <f>AO57/AN57</f>
        <v>75.6530612244898</v>
      </c>
      <c r="AQ57" s="12">
        <f>T57+AN57</f>
        <v>51</v>
      </c>
      <c r="AR57" s="12">
        <f>U57+AO57</f>
        <v>4103.5</v>
      </c>
      <c r="AS57" s="18">
        <f t="shared" ref="AS57:AS62" si="15">(AR57/AQ57)+0.5</f>
        <v>80.9607843137255</v>
      </c>
    </row>
    <row r="58" s="1" customFormat="1" spans="1:45">
      <c r="A58" s="3">
        <v>55</v>
      </c>
      <c r="B58" s="23" t="s">
        <v>149</v>
      </c>
      <c r="C58" s="23" t="s">
        <v>150</v>
      </c>
      <c r="D58" s="7">
        <v>25</v>
      </c>
      <c r="E58" s="6">
        <v>85</v>
      </c>
      <c r="F58" s="6">
        <v>78</v>
      </c>
      <c r="G58" s="6">
        <v>0</v>
      </c>
      <c r="H58" s="6">
        <v>76</v>
      </c>
      <c r="I58" s="6">
        <v>0</v>
      </c>
      <c r="J58" s="6">
        <v>0</v>
      </c>
      <c r="K58" s="6">
        <v>0</v>
      </c>
      <c r="L58" s="6">
        <v>81</v>
      </c>
      <c r="M58" s="6">
        <v>0</v>
      </c>
      <c r="N58" s="6">
        <v>77</v>
      </c>
      <c r="O58" s="6">
        <v>86</v>
      </c>
      <c r="P58" s="6">
        <v>0</v>
      </c>
      <c r="Q58" s="6">
        <v>0</v>
      </c>
      <c r="R58" s="6">
        <v>76</v>
      </c>
      <c r="S58" s="6">
        <v>88</v>
      </c>
      <c r="T58" s="12">
        <v>22</v>
      </c>
      <c r="U58" s="13">
        <f>E58*4+F58*3+G58*2+H58*2+I58*1.5+J58*4.5+K58*3+L58*2.5+M58*2.5+N58*3+O58*3+P58*6+Q58*1.5+R58*2+S58*2.5</f>
        <v>1789.5</v>
      </c>
      <c r="V58" s="13">
        <f>U58/T58</f>
        <v>81.3409090909091</v>
      </c>
      <c r="W58" s="3"/>
      <c r="X58" s="7">
        <v>33</v>
      </c>
      <c r="Y58" s="16">
        <v>110904201</v>
      </c>
      <c r="Z58" s="23" t="s">
        <v>150</v>
      </c>
      <c r="AA58" s="7">
        <v>24.5</v>
      </c>
      <c r="AB58" s="7">
        <v>71</v>
      </c>
      <c r="AC58" s="7">
        <v>74</v>
      </c>
      <c r="AD58" s="7">
        <v>85</v>
      </c>
      <c r="AE58" s="6">
        <v>88</v>
      </c>
      <c r="AF58" s="7">
        <v>82</v>
      </c>
      <c r="AG58" s="6">
        <v>86</v>
      </c>
      <c r="AH58" s="6">
        <v>76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12">
        <v>21.5</v>
      </c>
      <c r="AO58" s="12">
        <f>AB58*2+AC58*1.5+AD58*3.5+AE58*2+AF58*3.5+AG58*3+AH58*6+AI58*2+AJ58*4.5+AK58*3+AL58*6+AM58*2</f>
        <v>1727.5</v>
      </c>
      <c r="AP58" s="12">
        <f>AO58/AN58</f>
        <v>80.3488372093023</v>
      </c>
      <c r="AQ58" s="12">
        <f>T58+AN58</f>
        <v>43.5</v>
      </c>
      <c r="AR58" s="12">
        <f>U58+AO58</f>
        <v>3517</v>
      </c>
      <c r="AS58" s="12">
        <f>AR58/AQ58</f>
        <v>80.8505747126437</v>
      </c>
    </row>
    <row r="59" spans="1:45">
      <c r="A59" s="3">
        <v>56</v>
      </c>
      <c r="B59" s="26" t="s">
        <v>151</v>
      </c>
      <c r="C59" s="26" t="s">
        <v>152</v>
      </c>
      <c r="D59" s="11">
        <v>31.5</v>
      </c>
      <c r="E59" s="10">
        <v>87</v>
      </c>
      <c r="F59" s="10">
        <v>79</v>
      </c>
      <c r="G59" s="10">
        <v>0</v>
      </c>
      <c r="H59" s="10">
        <v>81</v>
      </c>
      <c r="I59" s="10">
        <v>0</v>
      </c>
      <c r="J59" s="10">
        <v>0</v>
      </c>
      <c r="K59" s="10">
        <v>77</v>
      </c>
      <c r="L59" s="10">
        <v>93</v>
      </c>
      <c r="M59" s="10">
        <v>0</v>
      </c>
      <c r="N59" s="10">
        <v>74</v>
      </c>
      <c r="O59" s="10">
        <v>87</v>
      </c>
      <c r="P59" s="10">
        <v>0</v>
      </c>
      <c r="Q59" s="10">
        <v>73</v>
      </c>
      <c r="R59" s="10">
        <v>90</v>
      </c>
      <c r="S59" s="10">
        <v>85</v>
      </c>
      <c r="T59" s="14">
        <v>26.5</v>
      </c>
      <c r="U59" s="15">
        <f>E59*4+F59*3+G59*2+H59*2+I59*1.5+J59*4.5+K59*3+L59*2.5+M59*2.5+N59*3+O59*3+P59*6+Q59*1.5+R59*2+S59*2.5</f>
        <v>2195.5</v>
      </c>
      <c r="V59" s="15">
        <f>U59/T59</f>
        <v>82.8490566037736</v>
      </c>
      <c r="W59" s="1"/>
      <c r="X59" s="11">
        <v>69</v>
      </c>
      <c r="Y59" s="17">
        <v>110909131</v>
      </c>
      <c r="Z59" s="26" t="s">
        <v>152</v>
      </c>
      <c r="AA59" s="11">
        <v>35</v>
      </c>
      <c r="AB59" s="11">
        <v>87</v>
      </c>
      <c r="AC59" s="11">
        <v>87</v>
      </c>
      <c r="AD59" s="11">
        <v>62</v>
      </c>
      <c r="AE59" s="10">
        <v>83</v>
      </c>
      <c r="AF59" s="11">
        <v>74</v>
      </c>
      <c r="AG59" s="10">
        <v>73</v>
      </c>
      <c r="AH59" s="10">
        <v>83</v>
      </c>
      <c r="AI59" s="10">
        <v>81</v>
      </c>
      <c r="AJ59" s="10">
        <v>64</v>
      </c>
      <c r="AK59" s="10">
        <v>82</v>
      </c>
      <c r="AL59" s="10">
        <v>0</v>
      </c>
      <c r="AM59" s="10">
        <v>0</v>
      </c>
      <c r="AN59" s="14">
        <v>31</v>
      </c>
      <c r="AO59" s="14">
        <f>AB59*2+AC59*1.5+AD59*3.5+AE59*2+AF59*3.5+AG59*3+AH59*6+AI59*2+AJ59*4.5+AK59*3+AL59*6+AM59*2</f>
        <v>2359.5</v>
      </c>
      <c r="AP59" s="14">
        <f>AO59/AN59</f>
        <v>76.1129032258065</v>
      </c>
      <c r="AQ59" s="14">
        <f>T59+AN59</f>
        <v>57.5</v>
      </c>
      <c r="AR59" s="14">
        <f>U59+AO59</f>
        <v>4555</v>
      </c>
      <c r="AS59" s="21" t="s">
        <v>153</v>
      </c>
    </row>
    <row r="60" spans="1:45">
      <c r="A60" s="3">
        <v>57</v>
      </c>
      <c r="B60" s="23" t="s">
        <v>154</v>
      </c>
      <c r="C60" s="23" t="s">
        <v>155</v>
      </c>
      <c r="D60" s="7">
        <v>35.5</v>
      </c>
      <c r="E60" s="6">
        <v>88</v>
      </c>
      <c r="F60" s="6">
        <v>80</v>
      </c>
      <c r="G60" s="6">
        <v>0</v>
      </c>
      <c r="H60" s="6">
        <v>76</v>
      </c>
      <c r="I60" s="6">
        <v>0</v>
      </c>
      <c r="J60" s="6">
        <v>99</v>
      </c>
      <c r="K60" s="6">
        <v>0</v>
      </c>
      <c r="L60" s="6">
        <v>87</v>
      </c>
      <c r="M60" s="6">
        <v>0</v>
      </c>
      <c r="N60" s="6">
        <v>70</v>
      </c>
      <c r="O60" s="6">
        <v>85</v>
      </c>
      <c r="P60" s="6">
        <v>77</v>
      </c>
      <c r="Q60" s="6">
        <v>0</v>
      </c>
      <c r="R60" s="6">
        <v>70</v>
      </c>
      <c r="S60" s="6">
        <v>74</v>
      </c>
      <c r="T60" s="12">
        <v>32.5</v>
      </c>
      <c r="U60" s="13">
        <f>E60*4+F60*3+G60*2+H60*2+I60*1.5+J60*4.5+K60*3+L60*2.5+M60*2.5+N60*3+O60*3+P60*6+Q60*1.5+R60*2+S60*2.5</f>
        <v>2659</v>
      </c>
      <c r="V60" s="13">
        <f>U60/T60</f>
        <v>81.8153846153846</v>
      </c>
      <c r="X60" s="7">
        <v>59</v>
      </c>
      <c r="Y60" s="16">
        <v>110409123</v>
      </c>
      <c r="Z60" s="23" t="s">
        <v>155</v>
      </c>
      <c r="AA60" s="7">
        <v>31</v>
      </c>
      <c r="AB60" s="7">
        <v>86</v>
      </c>
      <c r="AC60" s="7">
        <v>78</v>
      </c>
      <c r="AD60" s="7">
        <v>85</v>
      </c>
      <c r="AE60" s="6">
        <v>86</v>
      </c>
      <c r="AF60" s="7">
        <v>68</v>
      </c>
      <c r="AG60" s="6">
        <v>67</v>
      </c>
      <c r="AH60" s="6">
        <v>0</v>
      </c>
      <c r="AI60" s="6">
        <v>69</v>
      </c>
      <c r="AJ60" s="6">
        <v>88</v>
      </c>
      <c r="AK60" s="6">
        <v>71</v>
      </c>
      <c r="AL60" s="6">
        <v>0</v>
      </c>
      <c r="AM60" s="6">
        <v>0</v>
      </c>
      <c r="AN60" s="12">
        <v>25</v>
      </c>
      <c r="AO60" s="12">
        <f>AB60*2+AC60*1.5+AD60*3.5+AE60*2+AF60*3.5+AG60*3+AH60*6+AI60*2+AJ60*4.5+AK60*3+AL60*6+AM60*2</f>
        <v>1944.5</v>
      </c>
      <c r="AP60" s="12">
        <f>AO60/AN60</f>
        <v>77.78</v>
      </c>
      <c r="AQ60" s="12">
        <f>T60+AN60</f>
        <v>57.5</v>
      </c>
      <c r="AR60" s="12">
        <f>U60+AO60</f>
        <v>4603.5</v>
      </c>
      <c r="AS60" s="18">
        <f>(AR60/AQ60)+0.5</f>
        <v>80.5608695652174</v>
      </c>
    </row>
    <row r="61" spans="1:45">
      <c r="A61" s="3">
        <v>58</v>
      </c>
      <c r="B61" s="23" t="s">
        <v>156</v>
      </c>
      <c r="C61" s="23" t="s">
        <v>157</v>
      </c>
      <c r="D61" s="7">
        <v>27</v>
      </c>
      <c r="E61" s="6">
        <v>83</v>
      </c>
      <c r="F61" s="6">
        <v>79</v>
      </c>
      <c r="G61" s="6">
        <v>0</v>
      </c>
      <c r="H61" s="6">
        <v>73</v>
      </c>
      <c r="I61" s="6">
        <v>0</v>
      </c>
      <c r="J61" s="6">
        <v>0</v>
      </c>
      <c r="K61" s="6">
        <v>0</v>
      </c>
      <c r="L61" s="6">
        <v>88</v>
      </c>
      <c r="M61" s="6">
        <v>0</v>
      </c>
      <c r="N61" s="6">
        <v>84</v>
      </c>
      <c r="O61" s="6">
        <v>80</v>
      </c>
      <c r="P61" s="6">
        <v>0</v>
      </c>
      <c r="Q61" s="6">
        <v>0</v>
      </c>
      <c r="R61" s="6">
        <v>77</v>
      </c>
      <c r="S61" s="6">
        <v>91</v>
      </c>
      <c r="T61" s="12">
        <v>22</v>
      </c>
      <c r="U61" s="13">
        <f>E61*4+F61*3+G61*2+H61*2+I61*1.5+J61*4.5+K61*3+L61*2.5+M61*2.5+N61*3+O61*3+P61*6+Q61*1.5+R61*2+S61*2.5</f>
        <v>1808.5</v>
      </c>
      <c r="V61" s="13">
        <f>U61/T61</f>
        <v>82.2045454545455</v>
      </c>
      <c r="X61" s="7">
        <v>60</v>
      </c>
      <c r="Y61" s="16">
        <v>110904314</v>
      </c>
      <c r="Z61" s="23" t="s">
        <v>157</v>
      </c>
      <c r="AA61" s="7">
        <v>24.5</v>
      </c>
      <c r="AB61" s="7">
        <v>79</v>
      </c>
      <c r="AC61" s="7">
        <v>85</v>
      </c>
      <c r="AD61" s="7">
        <v>68</v>
      </c>
      <c r="AE61" s="6">
        <v>80</v>
      </c>
      <c r="AF61" s="7">
        <v>81</v>
      </c>
      <c r="AG61" s="6">
        <v>67</v>
      </c>
      <c r="AH61" s="6">
        <v>84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12">
        <v>21.5</v>
      </c>
      <c r="AO61" s="12">
        <f>AB61*2+AC61*1.5+AD61*3.5+AE61*2+AF61*3.5+AG61*3+AH61*6+AI61*2+AJ61*4.5+AK61*3+AL61*6+AM61*2</f>
        <v>1672</v>
      </c>
      <c r="AP61" s="12">
        <f>AO61/AN61</f>
        <v>77.7674418604651</v>
      </c>
      <c r="AQ61" s="12">
        <f>T61+AN61</f>
        <v>43.5</v>
      </c>
      <c r="AR61" s="12">
        <f>U61+AO61</f>
        <v>3480.5</v>
      </c>
      <c r="AS61" s="18">
        <f>(AR61/AQ61)+0.5</f>
        <v>80.5114942528736</v>
      </c>
    </row>
    <row r="62" spans="1:45">
      <c r="A62" s="3">
        <v>59</v>
      </c>
      <c r="B62" s="23" t="s">
        <v>158</v>
      </c>
      <c r="C62" s="23" t="s">
        <v>159</v>
      </c>
      <c r="D62" s="7">
        <v>25</v>
      </c>
      <c r="E62" s="6">
        <v>89</v>
      </c>
      <c r="F62" s="6">
        <v>77</v>
      </c>
      <c r="G62" s="6">
        <v>0</v>
      </c>
      <c r="H62" s="6">
        <v>69</v>
      </c>
      <c r="I62" s="6">
        <v>0</v>
      </c>
      <c r="J62" s="6">
        <v>0</v>
      </c>
      <c r="K62" s="6">
        <v>0</v>
      </c>
      <c r="L62" s="6">
        <v>89</v>
      </c>
      <c r="M62" s="6">
        <v>0</v>
      </c>
      <c r="N62" s="6">
        <v>88</v>
      </c>
      <c r="O62" s="6">
        <v>84</v>
      </c>
      <c r="P62" s="6">
        <v>0</v>
      </c>
      <c r="Q62" s="6">
        <v>0</v>
      </c>
      <c r="R62" s="6">
        <v>72</v>
      </c>
      <c r="S62" s="6">
        <v>93</v>
      </c>
      <c r="T62" s="12">
        <v>22</v>
      </c>
      <c r="U62" s="13">
        <f>E62*4+F62*3+G62*2+H62*2+I62*1.5+J62*4.5+K62*3+L62*2.5+M62*2.5+N62*3+O62*3+P62*6+Q62*1.5+R62*2+S62*2.5</f>
        <v>1840</v>
      </c>
      <c r="V62" s="13">
        <f>U62/T62</f>
        <v>83.6363636363636</v>
      </c>
      <c r="X62" s="7">
        <v>70</v>
      </c>
      <c r="Y62" s="16">
        <v>110904332</v>
      </c>
      <c r="Z62" s="23" t="s">
        <v>159</v>
      </c>
      <c r="AA62" s="7">
        <v>26.5</v>
      </c>
      <c r="AB62" s="7">
        <v>80</v>
      </c>
      <c r="AC62" s="7">
        <v>73</v>
      </c>
      <c r="AD62" s="7">
        <v>70</v>
      </c>
      <c r="AE62" s="6">
        <v>80</v>
      </c>
      <c r="AF62" s="7">
        <v>61</v>
      </c>
      <c r="AG62" s="6">
        <v>83</v>
      </c>
      <c r="AH62" s="6">
        <v>83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12">
        <v>21.5</v>
      </c>
      <c r="AO62" s="12">
        <f>AB62*2+AC62*1.5+AD62*3.5+AE62*2+AF62*3.5+AG62*3+AH62*6+AI62*2+AJ62*4.5+AK62*3+AL62*6+AM62*2</f>
        <v>1635</v>
      </c>
      <c r="AP62" s="12">
        <f>AO62/AN62</f>
        <v>76.046511627907</v>
      </c>
      <c r="AQ62" s="12">
        <f>T62+AN62</f>
        <v>43.5</v>
      </c>
      <c r="AR62" s="12">
        <f>U62+AO62</f>
        <v>3475</v>
      </c>
      <c r="AS62" s="18">
        <f>(AR62/AQ62)+0.5</f>
        <v>80.3850574712644</v>
      </c>
    </row>
    <row r="63" spans="1:45">
      <c r="A63" s="3">
        <v>60</v>
      </c>
      <c r="B63" s="23" t="s">
        <v>160</v>
      </c>
      <c r="C63" s="23" t="s">
        <v>161</v>
      </c>
      <c r="D63" s="7">
        <v>26.5</v>
      </c>
      <c r="E63" s="6">
        <v>84</v>
      </c>
      <c r="F63" s="6">
        <v>73</v>
      </c>
      <c r="G63" s="6">
        <v>0</v>
      </c>
      <c r="H63" s="6">
        <v>74</v>
      </c>
      <c r="I63" s="6">
        <v>78</v>
      </c>
      <c r="J63" s="6">
        <v>0</v>
      </c>
      <c r="K63" s="6">
        <v>0</v>
      </c>
      <c r="L63" s="6">
        <v>83</v>
      </c>
      <c r="M63" s="6">
        <v>0</v>
      </c>
      <c r="N63" s="6">
        <v>75</v>
      </c>
      <c r="O63" s="6">
        <v>85</v>
      </c>
      <c r="P63" s="6">
        <v>0</v>
      </c>
      <c r="Q63" s="6">
        <v>0</v>
      </c>
      <c r="R63" s="6">
        <v>64</v>
      </c>
      <c r="S63" s="6">
        <v>93</v>
      </c>
      <c r="T63" s="12">
        <v>23.5</v>
      </c>
      <c r="U63" s="13">
        <f>E63*4+F63*3+G63*2+H63*2+I63*1.5+J63*4.5+K63*3+L63*2.5+M63*2.5+N63*3+O63*3+P63*6+Q63*1.5+R63*2+S63*2.5</f>
        <v>1868</v>
      </c>
      <c r="V63" s="13">
        <f>U63/T63</f>
        <v>79.4893617021277</v>
      </c>
      <c r="X63" s="7">
        <v>27</v>
      </c>
      <c r="Y63" s="16">
        <v>110904148</v>
      </c>
      <c r="Z63" s="23" t="s">
        <v>161</v>
      </c>
      <c r="AA63" s="7">
        <v>24.5</v>
      </c>
      <c r="AB63" s="7">
        <v>63</v>
      </c>
      <c r="AC63" s="7">
        <v>78</v>
      </c>
      <c r="AD63" s="7">
        <v>95</v>
      </c>
      <c r="AE63" s="6">
        <v>81</v>
      </c>
      <c r="AF63" s="7">
        <v>76</v>
      </c>
      <c r="AG63" s="6">
        <v>75</v>
      </c>
      <c r="AH63" s="6">
        <v>86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12">
        <v>21.5</v>
      </c>
      <c r="AO63" s="12">
        <f>AB63*2+AC63*1.5+AD63*3.5+AE63*2+AF63*3.5+AG63*3+AH63*6+AI63*2+AJ63*4.5+AK63*3+AL63*6+AM63*2</f>
        <v>1744.5</v>
      </c>
      <c r="AP63" s="12">
        <f>AO63/AN63</f>
        <v>81.1395348837209</v>
      </c>
      <c r="AQ63" s="12">
        <f>T63+AN63</f>
        <v>45</v>
      </c>
      <c r="AR63" s="12">
        <f>U63+AO63</f>
        <v>3612.5</v>
      </c>
      <c r="AS63" s="12">
        <f t="shared" ref="AS63:AS68" si="16">AR63/AQ63</f>
        <v>80.2777777777778</v>
      </c>
    </row>
    <row r="64" spans="1:45">
      <c r="A64" s="3">
        <v>61</v>
      </c>
      <c r="B64" s="24" t="s">
        <v>162</v>
      </c>
      <c r="C64" s="24" t="s">
        <v>163</v>
      </c>
      <c r="D64" s="7">
        <v>23</v>
      </c>
      <c r="E64" s="6">
        <v>85</v>
      </c>
      <c r="F64" s="6">
        <v>74</v>
      </c>
      <c r="G64" s="6">
        <v>0</v>
      </c>
      <c r="H64" s="6">
        <v>55</v>
      </c>
      <c r="I64" s="6">
        <v>0</v>
      </c>
      <c r="J64" s="6">
        <v>0</v>
      </c>
      <c r="K64" s="6">
        <v>0</v>
      </c>
      <c r="L64" s="6">
        <v>88</v>
      </c>
      <c r="M64" s="6">
        <v>0</v>
      </c>
      <c r="N64" s="6">
        <v>81</v>
      </c>
      <c r="O64" s="6">
        <v>86</v>
      </c>
      <c r="P64" s="6">
        <v>0</v>
      </c>
      <c r="Q64" s="6">
        <v>0</v>
      </c>
      <c r="R64" s="6">
        <v>76</v>
      </c>
      <c r="S64" s="6">
        <v>96</v>
      </c>
      <c r="T64" s="12">
        <v>22</v>
      </c>
      <c r="U64" s="13">
        <f>E64*4+F64*3+G64*2+H64*2+I64*1.5+J64*4.5+K64*3+L64*2.5+M64*2.5+N64*3+O64*3+P64*6+Q64*1.5+R64*2+S64*2.5</f>
        <v>1785</v>
      </c>
      <c r="V64" s="13">
        <f>U64/T64</f>
        <v>81.1363636363636</v>
      </c>
      <c r="X64" s="7">
        <v>47</v>
      </c>
      <c r="Y64" s="16">
        <v>110904103</v>
      </c>
      <c r="Z64" s="23" t="s">
        <v>163</v>
      </c>
      <c r="AA64" s="7">
        <v>24.5</v>
      </c>
      <c r="AB64" s="7">
        <v>78</v>
      </c>
      <c r="AC64" s="7">
        <v>74</v>
      </c>
      <c r="AD64" s="7">
        <v>71</v>
      </c>
      <c r="AE64" s="6">
        <v>89</v>
      </c>
      <c r="AF64" s="7">
        <v>86</v>
      </c>
      <c r="AG64" s="6">
        <v>86</v>
      </c>
      <c r="AH64" s="6">
        <v>74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12">
        <v>21.5</v>
      </c>
      <c r="AO64" s="12">
        <f>AB64*2+AC64*1.5+AD64*3.5+AE64*2+AF64*3.5+AG64*3+AH64*6+AI64*2+AJ64*4.5+AK64*3+AL64*6+AM64*2</f>
        <v>1696.5</v>
      </c>
      <c r="AP64" s="12">
        <f>AO64/AN64</f>
        <v>78.9069767441861</v>
      </c>
      <c r="AQ64" s="12">
        <f>T64+AN64</f>
        <v>43.5</v>
      </c>
      <c r="AR64" s="12">
        <f>U64+AO64</f>
        <v>3481.5</v>
      </c>
      <c r="AS64" s="12">
        <f>AR64/AQ64</f>
        <v>80.0344827586207</v>
      </c>
    </row>
    <row r="65" s="2" customFormat="1" spans="1:45">
      <c r="A65" s="3">
        <v>62</v>
      </c>
      <c r="B65" s="23" t="s">
        <v>164</v>
      </c>
      <c r="C65" s="23" t="s">
        <v>165</v>
      </c>
      <c r="D65" s="7">
        <v>30</v>
      </c>
      <c r="E65" s="6">
        <v>91</v>
      </c>
      <c r="F65" s="6">
        <v>84</v>
      </c>
      <c r="G65" s="6">
        <v>0</v>
      </c>
      <c r="H65" s="6">
        <v>84</v>
      </c>
      <c r="I65" s="6">
        <v>0</v>
      </c>
      <c r="J65" s="6">
        <v>0</v>
      </c>
      <c r="K65" s="6">
        <v>88</v>
      </c>
      <c r="L65" s="6">
        <v>88</v>
      </c>
      <c r="M65" s="6">
        <v>0</v>
      </c>
      <c r="N65" s="6">
        <v>91</v>
      </c>
      <c r="O65" s="6">
        <v>0</v>
      </c>
      <c r="P65" s="6">
        <v>85</v>
      </c>
      <c r="Q65" s="6">
        <v>65</v>
      </c>
      <c r="R65" s="6">
        <v>81</v>
      </c>
      <c r="S65" s="6">
        <v>0</v>
      </c>
      <c r="T65" s="12">
        <v>27</v>
      </c>
      <c r="U65" s="13">
        <f>E65*4+F65*3+G65*2+H65*2+I65*1.5+J65*4.5+K65*3+L65*2.5+M65*2.5+N65*3+O65*3+P65*6+Q65*1.5+R65*2+S65*2.5</f>
        <v>2310.5</v>
      </c>
      <c r="V65" s="13">
        <f>U65/T65</f>
        <v>85.5740740740741</v>
      </c>
      <c r="W65" s="3"/>
      <c r="X65" s="7">
        <v>97</v>
      </c>
      <c r="Y65" s="16">
        <v>110304227</v>
      </c>
      <c r="Z65" s="23" t="s">
        <v>165</v>
      </c>
      <c r="AA65" s="7">
        <v>31</v>
      </c>
      <c r="AB65" s="7">
        <v>83</v>
      </c>
      <c r="AC65" s="7">
        <v>85</v>
      </c>
      <c r="AD65" s="7">
        <v>70</v>
      </c>
      <c r="AE65" s="6">
        <v>84</v>
      </c>
      <c r="AF65" s="7">
        <v>76</v>
      </c>
      <c r="AG65" s="6">
        <v>60</v>
      </c>
      <c r="AH65" s="6">
        <v>0</v>
      </c>
      <c r="AI65" s="6">
        <v>78</v>
      </c>
      <c r="AJ65" s="6">
        <v>71</v>
      </c>
      <c r="AK65" s="6">
        <v>62</v>
      </c>
      <c r="AL65" s="6">
        <v>0</v>
      </c>
      <c r="AM65" s="6">
        <v>0</v>
      </c>
      <c r="AN65" s="12">
        <v>25</v>
      </c>
      <c r="AO65" s="12">
        <f>AB65*2+AC65*1.5+AD65*3.5+AE65*2+AF65*3.5+AG65*3+AH65*6+AI65*2+AJ65*4.5+AK65*3+AL65*6+AM65*2</f>
        <v>1814</v>
      </c>
      <c r="AP65" s="12">
        <f>AO65/AN65</f>
        <v>72.56</v>
      </c>
      <c r="AQ65" s="12">
        <f>T65+AN65</f>
        <v>52</v>
      </c>
      <c r="AR65" s="12">
        <f>U65+AO65</f>
        <v>4124.5</v>
      </c>
      <c r="AS65" s="18">
        <f t="shared" ref="AS65:AS67" si="17">(AR65/AQ65)+0.5</f>
        <v>79.8173076923077</v>
      </c>
    </row>
    <row r="66" spans="1:45">
      <c r="A66" s="3">
        <v>63</v>
      </c>
      <c r="B66" s="23" t="s">
        <v>166</v>
      </c>
      <c r="C66" s="23" t="s">
        <v>167</v>
      </c>
      <c r="D66" s="7">
        <v>29</v>
      </c>
      <c r="E66" s="6">
        <v>81</v>
      </c>
      <c r="F66" s="6">
        <v>63</v>
      </c>
      <c r="G66" s="6">
        <v>0</v>
      </c>
      <c r="H66" s="6">
        <v>69</v>
      </c>
      <c r="I66" s="6">
        <v>0</v>
      </c>
      <c r="J66" s="6">
        <v>0</v>
      </c>
      <c r="K66" s="6">
        <v>0</v>
      </c>
      <c r="L66" s="6">
        <v>92</v>
      </c>
      <c r="M66" s="6">
        <v>0</v>
      </c>
      <c r="N66" s="6">
        <v>88</v>
      </c>
      <c r="O66" s="6">
        <v>85</v>
      </c>
      <c r="P66" s="6">
        <v>0</v>
      </c>
      <c r="Q66" s="6">
        <v>0</v>
      </c>
      <c r="R66" s="6">
        <v>86</v>
      </c>
      <c r="S66" s="6">
        <v>79</v>
      </c>
      <c r="T66" s="12">
        <v>22</v>
      </c>
      <c r="U66" s="13">
        <f>E66*4+F66*3+G66*2+H66*2+I66*1.5+J66*4.5+K66*3+L66*2.5+M66*2.5+N66*3+O66*3+P66*6+Q66*1.5+R66*2+S66*2.5</f>
        <v>1769.5</v>
      </c>
      <c r="V66" s="13">
        <f>U66/T66</f>
        <v>80.4318181818182</v>
      </c>
      <c r="X66" s="7">
        <v>62</v>
      </c>
      <c r="Y66" s="22">
        <v>110904141</v>
      </c>
      <c r="Z66" s="24" t="s">
        <v>167</v>
      </c>
      <c r="AA66" s="7">
        <v>21</v>
      </c>
      <c r="AB66" s="7">
        <v>60</v>
      </c>
      <c r="AC66" s="7">
        <v>55</v>
      </c>
      <c r="AD66" s="7">
        <v>88</v>
      </c>
      <c r="AE66" s="6">
        <v>87</v>
      </c>
      <c r="AF66" s="7">
        <v>82</v>
      </c>
      <c r="AG66" s="6">
        <v>76</v>
      </c>
      <c r="AH66" s="6">
        <v>78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12">
        <v>21.5</v>
      </c>
      <c r="AO66" s="12">
        <f>AB66*2+AC66*1.5+AD66*3.5+AE66*2+AF66*3.5+AG66*3+AH66*6+AI66*2+AJ66*4.5+AK66*3+AL66*6+AM66*2</f>
        <v>1667.5</v>
      </c>
      <c r="AP66" s="12">
        <f>AO66/AN66</f>
        <v>77.5581395348837</v>
      </c>
      <c r="AQ66" s="12">
        <f>T66+AN66</f>
        <v>43.5</v>
      </c>
      <c r="AR66" s="12">
        <f>U66+AO66</f>
        <v>3437</v>
      </c>
      <c r="AS66" s="18">
        <f>(AR66/AQ66)+0.5</f>
        <v>79.5114942528736</v>
      </c>
    </row>
    <row r="67" spans="1:45">
      <c r="A67" s="3">
        <v>64</v>
      </c>
      <c r="B67" s="23" t="s">
        <v>168</v>
      </c>
      <c r="C67" s="23" t="s">
        <v>169</v>
      </c>
      <c r="D67" s="7">
        <v>27</v>
      </c>
      <c r="E67" s="6">
        <v>80</v>
      </c>
      <c r="F67" s="6">
        <v>82</v>
      </c>
      <c r="G67" s="6">
        <v>0</v>
      </c>
      <c r="H67" s="6">
        <v>85</v>
      </c>
      <c r="I67" s="6">
        <v>0</v>
      </c>
      <c r="J67" s="6">
        <v>0</v>
      </c>
      <c r="K67" s="6">
        <v>0</v>
      </c>
      <c r="L67" s="6">
        <v>83</v>
      </c>
      <c r="M67" s="6">
        <v>0</v>
      </c>
      <c r="N67" s="6">
        <v>85</v>
      </c>
      <c r="O67" s="6">
        <v>82</v>
      </c>
      <c r="P67" s="6">
        <v>0</v>
      </c>
      <c r="Q67" s="6">
        <v>0</v>
      </c>
      <c r="R67" s="6">
        <v>72</v>
      </c>
      <c r="S67" s="6">
        <v>97</v>
      </c>
      <c r="T67" s="12">
        <v>22</v>
      </c>
      <c r="U67" s="13">
        <f>E67*4+F67*3+G67*2+H67*2+I67*1.5+J67*4.5+K67*3+L67*2.5+M67*2.5+N67*3+O67*3+P67*6+Q67*1.5+R67*2+S67*2.5</f>
        <v>1831</v>
      </c>
      <c r="V67" s="13">
        <f>U67/T67</f>
        <v>83.2272727272727</v>
      </c>
      <c r="X67" s="7">
        <v>77</v>
      </c>
      <c r="Y67" s="16">
        <v>110904301</v>
      </c>
      <c r="Z67" s="23" t="s">
        <v>169</v>
      </c>
      <c r="AA67" s="7">
        <v>21.5</v>
      </c>
      <c r="AB67" s="7">
        <v>83</v>
      </c>
      <c r="AC67" s="7">
        <v>83</v>
      </c>
      <c r="AD67" s="7">
        <v>89</v>
      </c>
      <c r="AE67" s="6">
        <v>90</v>
      </c>
      <c r="AF67" s="7">
        <v>73</v>
      </c>
      <c r="AG67" s="6">
        <v>47</v>
      </c>
      <c r="AH67" s="6">
        <v>71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12">
        <v>21.5</v>
      </c>
      <c r="AO67" s="12">
        <f>AB67*2+AC67*1.5+AD67*3.5+AE67*2+AF67*3.5+AG67*3+AH67*6+AI67*2+AJ67*4.5+AK67*3+AL67*6+AM67*2</f>
        <v>1604.5</v>
      </c>
      <c r="AP67" s="12">
        <f>AO67/AN67</f>
        <v>74.6279069767442</v>
      </c>
      <c r="AQ67" s="12">
        <f>T67+AN67</f>
        <v>43.5</v>
      </c>
      <c r="AR67" s="12">
        <f>U67+AO67</f>
        <v>3435.5</v>
      </c>
      <c r="AS67" s="18">
        <f>(AR67/AQ67)+0.5</f>
        <v>79.4770114942529</v>
      </c>
    </row>
    <row r="68" spans="1:45">
      <c r="A68" s="3">
        <v>65</v>
      </c>
      <c r="B68" s="23" t="s">
        <v>170</v>
      </c>
      <c r="C68" s="23" t="s">
        <v>171</v>
      </c>
      <c r="D68" s="7">
        <v>25</v>
      </c>
      <c r="E68" s="6">
        <v>76</v>
      </c>
      <c r="F68" s="6">
        <v>83</v>
      </c>
      <c r="G68" s="6">
        <v>0</v>
      </c>
      <c r="H68" s="6">
        <v>70</v>
      </c>
      <c r="I68" s="6">
        <v>0</v>
      </c>
      <c r="J68" s="6">
        <v>0</v>
      </c>
      <c r="K68" s="6">
        <v>0</v>
      </c>
      <c r="L68" s="6">
        <v>84</v>
      </c>
      <c r="M68" s="6">
        <v>0</v>
      </c>
      <c r="N68" s="6">
        <v>80</v>
      </c>
      <c r="O68" s="6">
        <v>91</v>
      </c>
      <c r="P68" s="6">
        <v>0</v>
      </c>
      <c r="Q68" s="6">
        <v>0</v>
      </c>
      <c r="R68" s="6">
        <v>91</v>
      </c>
      <c r="S68" s="6">
        <v>97</v>
      </c>
      <c r="T68" s="12">
        <v>22</v>
      </c>
      <c r="U68" s="13">
        <f t="shared" ref="U68:U131" si="18">E68*4+F68*3+G68*2+H68*2+I68*1.5+J68*4.5+K68*3+L68*2.5+M68*2.5+N68*3+O68*3+P68*6+Q68*1.5+R68*2+S68*2.5</f>
        <v>1840.5</v>
      </c>
      <c r="V68" s="13">
        <f t="shared" ref="V68:V131" si="19">U68/T68</f>
        <v>83.6590909090909</v>
      </c>
      <c r="X68" s="7">
        <v>75</v>
      </c>
      <c r="Y68" s="16">
        <v>110904209</v>
      </c>
      <c r="Z68" s="23" t="s">
        <v>171</v>
      </c>
      <c r="AA68" s="7">
        <v>24.5</v>
      </c>
      <c r="AB68" s="7">
        <v>79</v>
      </c>
      <c r="AC68" s="7">
        <v>71</v>
      </c>
      <c r="AD68" s="7">
        <v>77</v>
      </c>
      <c r="AE68" s="6">
        <v>88</v>
      </c>
      <c r="AF68" s="7">
        <v>70</v>
      </c>
      <c r="AG68" s="6">
        <v>68</v>
      </c>
      <c r="AH68" s="6">
        <v>76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12">
        <v>21.5</v>
      </c>
      <c r="AO68" s="12">
        <f t="shared" ref="AO68:AO131" si="20">AB68*2+AC68*1.5+AD68*3.5+AE68*2+AF68*3.5+AG68*3+AH68*6+AI68*2+AJ68*4.5+AK68*3+AL68*6+AM68*2</f>
        <v>1615</v>
      </c>
      <c r="AP68" s="12">
        <f t="shared" ref="AP68:AP131" si="21">AO68/AN68</f>
        <v>75.1162790697674</v>
      </c>
      <c r="AQ68" s="12">
        <f t="shared" ref="AQ68:AQ131" si="22">T68+AN68</f>
        <v>43.5</v>
      </c>
      <c r="AR68" s="12">
        <f t="shared" ref="AR68:AR131" si="23">U68+AO68</f>
        <v>3455.5</v>
      </c>
      <c r="AS68" s="12">
        <f>AR68/AQ68</f>
        <v>79.4367816091954</v>
      </c>
    </row>
    <row r="69" spans="1:45">
      <c r="A69" s="3">
        <v>66</v>
      </c>
      <c r="B69" s="23" t="s">
        <v>172</v>
      </c>
      <c r="C69" s="23" t="s">
        <v>173</v>
      </c>
      <c r="D69" s="7">
        <v>25</v>
      </c>
      <c r="E69" s="6">
        <v>68</v>
      </c>
      <c r="F69" s="6">
        <v>79</v>
      </c>
      <c r="G69" s="6">
        <v>0</v>
      </c>
      <c r="H69" s="6">
        <v>76</v>
      </c>
      <c r="I69" s="6">
        <v>0</v>
      </c>
      <c r="J69" s="6">
        <v>0</v>
      </c>
      <c r="K69" s="6">
        <v>0</v>
      </c>
      <c r="L69" s="6">
        <v>74</v>
      </c>
      <c r="M69" s="6">
        <v>0</v>
      </c>
      <c r="N69" s="6">
        <v>76</v>
      </c>
      <c r="O69" s="6">
        <v>77</v>
      </c>
      <c r="P69" s="6">
        <v>0</v>
      </c>
      <c r="Q69" s="6">
        <v>0</v>
      </c>
      <c r="R69" s="6">
        <v>81</v>
      </c>
      <c r="S69" s="6">
        <v>90</v>
      </c>
      <c r="T69" s="12">
        <v>22</v>
      </c>
      <c r="U69" s="13">
        <f>E69*4+F69*3+G69*2+H69*2+I69*1.5+J69*4.5+K69*3+L69*2.5+M69*2.5+N69*3+O69*3+P69*6+Q69*1.5+R69*2+S69*2.5</f>
        <v>1692</v>
      </c>
      <c r="V69" s="13">
        <f>U69/T69</f>
        <v>76.9090909090909</v>
      </c>
      <c r="X69" s="7">
        <v>53</v>
      </c>
      <c r="Y69" s="16">
        <v>110904142</v>
      </c>
      <c r="Z69" s="23" t="s">
        <v>173</v>
      </c>
      <c r="AA69" s="7">
        <v>25.5</v>
      </c>
      <c r="AB69" s="7">
        <v>82</v>
      </c>
      <c r="AC69" s="7">
        <v>80</v>
      </c>
      <c r="AD69" s="7">
        <v>84</v>
      </c>
      <c r="AE69" s="6">
        <v>88</v>
      </c>
      <c r="AF69" s="7">
        <v>86</v>
      </c>
      <c r="AG69" s="6">
        <v>63</v>
      </c>
      <c r="AH69" s="6">
        <v>75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12">
        <v>21.5</v>
      </c>
      <c r="AO69" s="12">
        <f>AB69*2+AC69*1.5+AD69*3.5+AE69*2+AF69*3.5+AG69*3+AH69*6+AI69*2+AJ69*4.5+AK69*3+AL69*6+AM69*2</f>
        <v>1694</v>
      </c>
      <c r="AP69" s="12">
        <f>AO69/AN69</f>
        <v>78.7906976744186</v>
      </c>
      <c r="AQ69" s="12">
        <f>T69+AN69</f>
        <v>43.5</v>
      </c>
      <c r="AR69" s="12">
        <f>U69+AO69</f>
        <v>3386</v>
      </c>
      <c r="AS69" s="19">
        <f>((AR69/AQ69)+0.5)+1</f>
        <v>79.3390804597701</v>
      </c>
    </row>
    <row r="70" spans="1:45">
      <c r="A70" s="3">
        <v>67</v>
      </c>
      <c r="B70" s="23" t="s">
        <v>174</v>
      </c>
      <c r="C70" s="23" t="s">
        <v>175</v>
      </c>
      <c r="D70" s="7">
        <v>31.5</v>
      </c>
      <c r="E70" s="6">
        <v>78</v>
      </c>
      <c r="F70" s="6">
        <v>74</v>
      </c>
      <c r="G70" s="6">
        <v>0</v>
      </c>
      <c r="H70" s="6">
        <v>76</v>
      </c>
      <c r="I70" s="6">
        <v>0</v>
      </c>
      <c r="J70" s="6">
        <v>0</v>
      </c>
      <c r="K70" s="6">
        <v>93</v>
      </c>
      <c r="L70" s="6">
        <v>91</v>
      </c>
      <c r="M70" s="6">
        <v>0</v>
      </c>
      <c r="N70" s="6">
        <v>78</v>
      </c>
      <c r="O70" s="6">
        <v>87</v>
      </c>
      <c r="P70" s="6">
        <v>0</v>
      </c>
      <c r="Q70" s="6">
        <v>75</v>
      </c>
      <c r="R70" s="6">
        <v>86</v>
      </c>
      <c r="S70" s="6">
        <v>92</v>
      </c>
      <c r="T70" s="12">
        <v>26.5</v>
      </c>
      <c r="U70" s="13">
        <f>E70*4+F70*3+G70*2+H70*2+I70*1.5+J70*4.5+K70*3+L70*2.5+M70*2.5+N70*3+O70*3+P70*6+Q70*1.5+R70*2+S70*2.5</f>
        <v>2202</v>
      </c>
      <c r="V70" s="13">
        <f>U70/T70</f>
        <v>83.0943396226415</v>
      </c>
      <c r="X70" s="7">
        <v>72</v>
      </c>
      <c r="Y70" s="16">
        <v>110909340</v>
      </c>
      <c r="Z70" s="23" t="s">
        <v>175</v>
      </c>
      <c r="AA70" s="7">
        <v>35</v>
      </c>
      <c r="AB70" s="7">
        <v>81</v>
      </c>
      <c r="AC70" s="7">
        <v>79</v>
      </c>
      <c r="AD70" s="7">
        <v>82</v>
      </c>
      <c r="AE70" s="6">
        <v>75</v>
      </c>
      <c r="AF70" s="7">
        <v>87</v>
      </c>
      <c r="AG70" s="6">
        <v>67</v>
      </c>
      <c r="AH70" s="6">
        <v>68</v>
      </c>
      <c r="AI70" s="6">
        <v>71</v>
      </c>
      <c r="AJ70" s="6">
        <v>79</v>
      </c>
      <c r="AK70" s="6">
        <v>74</v>
      </c>
      <c r="AL70" s="6">
        <v>0</v>
      </c>
      <c r="AM70" s="6">
        <v>0</v>
      </c>
      <c r="AN70" s="12">
        <v>31</v>
      </c>
      <c r="AO70" s="12">
        <f>AB70*2+AC70*1.5+AD70*3.5+AE70*2+AF70*3.5+AG70*3+AH70*6+AI70*2+AJ70*4.5+AK70*3+AL70*6+AM70*2</f>
        <v>2350.5</v>
      </c>
      <c r="AP70" s="12">
        <f>AO70/AN70</f>
        <v>75.8225806451613</v>
      </c>
      <c r="AQ70" s="12">
        <f>T70+AN70</f>
        <v>57.5</v>
      </c>
      <c r="AR70" s="12">
        <f>U70+AO70</f>
        <v>4552.5</v>
      </c>
      <c r="AS70" s="12">
        <f>AR70/AQ70</f>
        <v>79.1739130434783</v>
      </c>
    </row>
    <row r="71" spans="1:45">
      <c r="A71" s="3">
        <v>68</v>
      </c>
      <c r="B71" s="23" t="s">
        <v>176</v>
      </c>
      <c r="C71" s="23" t="s">
        <v>177</v>
      </c>
      <c r="D71" s="7">
        <v>27</v>
      </c>
      <c r="E71" s="6">
        <v>84</v>
      </c>
      <c r="F71" s="6">
        <v>80</v>
      </c>
      <c r="G71" s="6">
        <v>0</v>
      </c>
      <c r="H71" s="6">
        <v>73</v>
      </c>
      <c r="I71" s="6">
        <v>0</v>
      </c>
      <c r="J71" s="6">
        <v>0</v>
      </c>
      <c r="K71" s="6">
        <v>0</v>
      </c>
      <c r="L71" s="6">
        <v>82</v>
      </c>
      <c r="M71" s="6">
        <v>0</v>
      </c>
      <c r="N71" s="6">
        <v>78</v>
      </c>
      <c r="O71" s="6">
        <v>85</v>
      </c>
      <c r="P71" s="6">
        <v>0</v>
      </c>
      <c r="Q71" s="6">
        <v>0</v>
      </c>
      <c r="R71" s="6">
        <v>68</v>
      </c>
      <c r="S71" s="6">
        <v>86</v>
      </c>
      <c r="T71" s="12">
        <v>22</v>
      </c>
      <c r="U71" s="13">
        <f>E71*4+F71*3+G71*2+H71*2+I71*1.5+J71*4.5+K71*3+L71*2.5+M71*2.5+N71*3+O71*3+P71*6+Q71*1.5+R71*2+S71*2.5</f>
        <v>1767</v>
      </c>
      <c r="V71" s="13">
        <f>U71/T71</f>
        <v>80.3181818181818</v>
      </c>
      <c r="X71" s="7">
        <v>66</v>
      </c>
      <c r="Y71" s="16">
        <v>110904234</v>
      </c>
      <c r="Z71" s="23" t="s">
        <v>177</v>
      </c>
      <c r="AA71" s="7">
        <v>24.5</v>
      </c>
      <c r="AB71" s="7">
        <v>79</v>
      </c>
      <c r="AC71" s="7">
        <v>78</v>
      </c>
      <c r="AD71" s="7">
        <v>80</v>
      </c>
      <c r="AE71" s="6">
        <v>87</v>
      </c>
      <c r="AF71" s="7">
        <v>67</v>
      </c>
      <c r="AG71" s="6">
        <v>69</v>
      </c>
      <c r="AH71" s="6">
        <v>80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12">
        <v>21.5</v>
      </c>
      <c r="AO71" s="12">
        <f>AB71*2+AC71*1.5+AD71*3.5+AE71*2+AF71*3.5+AG71*3+AH71*6+AI71*2+AJ71*4.5+AK71*3+AL71*6+AM71*2</f>
        <v>1650.5</v>
      </c>
      <c r="AP71" s="12">
        <f>AO71/AN71</f>
        <v>76.7674418604651</v>
      </c>
      <c r="AQ71" s="12">
        <f>T71+AN71</f>
        <v>43.5</v>
      </c>
      <c r="AR71" s="12">
        <f>U71+AO71</f>
        <v>3417.5</v>
      </c>
      <c r="AS71" s="18">
        <f t="shared" ref="AS71:AS74" si="24">(AR71/AQ71)+0.5</f>
        <v>79.0632183908046</v>
      </c>
    </row>
    <row r="72" spans="1:45">
      <c r="A72" s="3">
        <v>69</v>
      </c>
      <c r="B72" s="23" t="s">
        <v>178</v>
      </c>
      <c r="C72" s="23" t="s">
        <v>179</v>
      </c>
      <c r="D72" s="7">
        <v>25</v>
      </c>
      <c r="E72" s="6">
        <v>86</v>
      </c>
      <c r="F72" s="6">
        <v>84</v>
      </c>
      <c r="G72" s="6">
        <v>0</v>
      </c>
      <c r="H72" s="6">
        <v>77</v>
      </c>
      <c r="I72" s="6">
        <v>0</v>
      </c>
      <c r="J72" s="6">
        <v>0</v>
      </c>
      <c r="K72" s="6">
        <v>0</v>
      </c>
      <c r="L72" s="6">
        <v>86</v>
      </c>
      <c r="M72" s="6">
        <v>0</v>
      </c>
      <c r="N72" s="6">
        <v>78</v>
      </c>
      <c r="O72" s="6">
        <v>84</v>
      </c>
      <c r="P72" s="6">
        <v>0</v>
      </c>
      <c r="Q72" s="6">
        <v>0</v>
      </c>
      <c r="R72" s="6">
        <v>66</v>
      </c>
      <c r="S72" s="6">
        <v>100</v>
      </c>
      <c r="T72" s="12">
        <v>22</v>
      </c>
      <c r="U72" s="13">
        <f>E72*4+F72*3+G72*2+H72*2+I72*1.5+J72*4.5+K72*3+L72*2.5+M72*2.5+N72*3+O72*3+P72*6+Q72*1.5+R72*2+S72*2.5</f>
        <v>1833</v>
      </c>
      <c r="V72" s="13">
        <f>U72/T72</f>
        <v>83.3181818181818</v>
      </c>
      <c r="X72" s="7">
        <v>90</v>
      </c>
      <c r="Y72" s="16">
        <v>110904104</v>
      </c>
      <c r="Z72" s="23" t="s">
        <v>179</v>
      </c>
      <c r="AA72" s="7">
        <v>26.5</v>
      </c>
      <c r="AB72" s="7">
        <v>81</v>
      </c>
      <c r="AC72" s="7">
        <v>78</v>
      </c>
      <c r="AD72" s="7">
        <v>72</v>
      </c>
      <c r="AE72" s="6">
        <v>69</v>
      </c>
      <c r="AF72" s="7">
        <v>68</v>
      </c>
      <c r="AG72" s="6">
        <v>65</v>
      </c>
      <c r="AH72" s="6">
        <v>79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12">
        <v>21.5</v>
      </c>
      <c r="AO72" s="12">
        <f>AB72*2+AC72*1.5+AD72*3.5+AE72*2+AF72*3.5+AG72*3+AH72*6+AI72*2+AJ72*4.5+AK72*3+AL72*6+AM72*2</f>
        <v>1576</v>
      </c>
      <c r="AP72" s="12">
        <f>AO72/AN72</f>
        <v>73.3023255813954</v>
      </c>
      <c r="AQ72" s="12">
        <f>T72+AN72</f>
        <v>43.5</v>
      </c>
      <c r="AR72" s="12">
        <f>U72+AO72</f>
        <v>3409</v>
      </c>
      <c r="AS72" s="18">
        <f>(AR72/AQ72)+0.5</f>
        <v>78.867816091954</v>
      </c>
    </row>
    <row r="73" spans="1:45">
      <c r="A73" s="3">
        <v>70</v>
      </c>
      <c r="B73" s="23" t="s">
        <v>180</v>
      </c>
      <c r="C73" s="23" t="s">
        <v>181</v>
      </c>
      <c r="D73" s="7">
        <v>27</v>
      </c>
      <c r="E73" s="6">
        <v>92</v>
      </c>
      <c r="F73" s="6">
        <v>74</v>
      </c>
      <c r="G73" s="6">
        <v>0</v>
      </c>
      <c r="H73" s="6">
        <v>77</v>
      </c>
      <c r="I73" s="6">
        <v>0</v>
      </c>
      <c r="J73" s="6">
        <v>0</v>
      </c>
      <c r="K73" s="6">
        <v>0</v>
      </c>
      <c r="L73" s="6">
        <v>75</v>
      </c>
      <c r="M73" s="6">
        <v>0</v>
      </c>
      <c r="N73" s="6">
        <v>78</v>
      </c>
      <c r="O73" s="6">
        <v>81</v>
      </c>
      <c r="P73" s="6">
        <v>0</v>
      </c>
      <c r="Q73" s="6">
        <v>0</v>
      </c>
      <c r="R73" s="6">
        <v>82</v>
      </c>
      <c r="S73" s="6">
        <v>95</v>
      </c>
      <c r="T73" s="12">
        <v>22</v>
      </c>
      <c r="U73" s="13">
        <f>E73*4+F73*3+G73*2+H73*2+I73*1.5+J73*4.5+K73*3+L73*2.5+M73*2.5+N73*3+O73*3+P73*6+Q73*1.5+R73*2+S73*2.5</f>
        <v>1810</v>
      </c>
      <c r="V73" s="13">
        <f>U73/T73</f>
        <v>82.2727272727273</v>
      </c>
      <c r="X73" s="7">
        <v>79</v>
      </c>
      <c r="Y73" s="16">
        <v>110904129</v>
      </c>
      <c r="Z73" s="23" t="s">
        <v>181</v>
      </c>
      <c r="AA73" s="7">
        <v>24.5</v>
      </c>
      <c r="AB73" s="7">
        <v>80</v>
      </c>
      <c r="AC73" s="7">
        <v>86</v>
      </c>
      <c r="AD73" s="7">
        <v>66</v>
      </c>
      <c r="AE73" s="6">
        <v>85</v>
      </c>
      <c r="AF73" s="7">
        <v>75</v>
      </c>
      <c r="AG73" s="6">
        <v>65</v>
      </c>
      <c r="AH73" s="6">
        <v>75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12">
        <v>21.5</v>
      </c>
      <c r="AO73" s="12">
        <f>AB73*2+AC73*1.5+AD73*3.5+AE73*2+AF73*3.5+AG73*3+AH73*6+AI73*2+AJ73*4.5+AK73*3+AL73*6+AM73*2</f>
        <v>1597.5</v>
      </c>
      <c r="AP73" s="12">
        <f>AO73/AN73</f>
        <v>74.3023255813954</v>
      </c>
      <c r="AQ73" s="12">
        <f>T73+AN73</f>
        <v>43.5</v>
      </c>
      <c r="AR73" s="12">
        <f>U73+AO73</f>
        <v>3407.5</v>
      </c>
      <c r="AS73" s="18">
        <f>(AR73/AQ73)+0.5</f>
        <v>78.8333333333333</v>
      </c>
    </row>
    <row r="74" spans="1:45">
      <c r="A74" s="3">
        <v>71</v>
      </c>
      <c r="B74" s="23" t="s">
        <v>182</v>
      </c>
      <c r="C74" s="23" t="s">
        <v>183</v>
      </c>
      <c r="D74" s="7">
        <v>27</v>
      </c>
      <c r="E74" s="6">
        <v>90</v>
      </c>
      <c r="F74" s="6">
        <v>70</v>
      </c>
      <c r="G74" s="6">
        <v>0</v>
      </c>
      <c r="H74" s="6">
        <v>68</v>
      </c>
      <c r="I74" s="6">
        <v>0</v>
      </c>
      <c r="J74" s="6">
        <v>0</v>
      </c>
      <c r="K74" s="6">
        <v>0</v>
      </c>
      <c r="L74" s="6">
        <v>83</v>
      </c>
      <c r="M74" s="6">
        <v>0</v>
      </c>
      <c r="N74" s="6">
        <v>73</v>
      </c>
      <c r="O74" s="6">
        <v>79</v>
      </c>
      <c r="P74" s="6">
        <v>0</v>
      </c>
      <c r="Q74" s="6">
        <v>0</v>
      </c>
      <c r="R74" s="6">
        <v>93</v>
      </c>
      <c r="S74" s="6">
        <v>96</v>
      </c>
      <c r="T74" s="12">
        <v>22</v>
      </c>
      <c r="U74" s="13">
        <f>E74*4+F74*3+G74*2+H74*2+I74*1.5+J74*4.5+K74*3+L74*2.5+M74*2.5+N74*3+O74*3+P74*6+Q74*1.5+R74*2+S74*2.5</f>
        <v>1795.5</v>
      </c>
      <c r="V74" s="13">
        <f>U74/T74</f>
        <v>81.6136363636364</v>
      </c>
      <c r="X74" s="7">
        <v>76</v>
      </c>
      <c r="Y74" s="16">
        <v>110904307</v>
      </c>
      <c r="Z74" s="23" t="s">
        <v>183</v>
      </c>
      <c r="AA74" s="7">
        <v>24.5</v>
      </c>
      <c r="AB74" s="7">
        <v>69</v>
      </c>
      <c r="AC74" s="7">
        <v>71</v>
      </c>
      <c r="AD74" s="7">
        <v>86</v>
      </c>
      <c r="AE74" s="6">
        <v>88</v>
      </c>
      <c r="AF74" s="7">
        <v>69</v>
      </c>
      <c r="AG74" s="6">
        <v>68</v>
      </c>
      <c r="AH74" s="6">
        <v>73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12">
        <v>21.5</v>
      </c>
      <c r="AO74" s="12">
        <f>AB74*2+AC74*1.5+AD74*3.5+AE74*2+AF74*3.5+AG74*3+AH74*6+AI74*2+AJ74*4.5+AK74*3+AL74*6+AM74*2</f>
        <v>1605</v>
      </c>
      <c r="AP74" s="12">
        <f>AO74/AN74</f>
        <v>74.6511627906977</v>
      </c>
      <c r="AQ74" s="12">
        <f>T74+AN74</f>
        <v>43.5</v>
      </c>
      <c r="AR74" s="12">
        <f>U74+AO74</f>
        <v>3400.5</v>
      </c>
      <c r="AS74" s="18">
        <f>(AR74/AQ74)+0.5</f>
        <v>78.6724137931035</v>
      </c>
    </row>
    <row r="75" spans="1:45">
      <c r="A75" s="3">
        <v>72</v>
      </c>
      <c r="B75" s="23" t="s">
        <v>184</v>
      </c>
      <c r="C75" s="23" t="s">
        <v>185</v>
      </c>
      <c r="D75" s="7">
        <v>26.5</v>
      </c>
      <c r="E75" s="6">
        <v>67</v>
      </c>
      <c r="F75" s="6">
        <v>72</v>
      </c>
      <c r="G75" s="6">
        <v>0</v>
      </c>
      <c r="H75" s="6">
        <v>73</v>
      </c>
      <c r="I75" s="6">
        <v>0</v>
      </c>
      <c r="J75" s="6">
        <v>0</v>
      </c>
      <c r="K75" s="6">
        <v>0</v>
      </c>
      <c r="L75" s="6">
        <v>92</v>
      </c>
      <c r="M75" s="6">
        <v>0</v>
      </c>
      <c r="N75" s="6">
        <v>79</v>
      </c>
      <c r="O75" s="6">
        <v>94</v>
      </c>
      <c r="P75" s="6">
        <v>0</v>
      </c>
      <c r="Q75" s="6">
        <v>0</v>
      </c>
      <c r="R75" s="6">
        <v>71</v>
      </c>
      <c r="S75" s="6">
        <v>80</v>
      </c>
      <c r="T75" s="12">
        <v>22</v>
      </c>
      <c r="U75" s="13">
        <f>E75*4+F75*3+G75*2+H75*2+I75*1.5+J75*4.5+K75*3+L75*2.5+M75*2.5+N75*3+O75*3+P75*6+Q75*1.5+R75*2+S75*2.5</f>
        <v>1721</v>
      </c>
      <c r="V75" s="13">
        <f>U75/T75</f>
        <v>78.2272727272727</v>
      </c>
      <c r="X75" s="7">
        <v>51</v>
      </c>
      <c r="Y75" s="22">
        <v>110904125</v>
      </c>
      <c r="Z75" s="24" t="s">
        <v>185</v>
      </c>
      <c r="AA75" s="7">
        <v>25</v>
      </c>
      <c r="AB75" s="7">
        <v>79</v>
      </c>
      <c r="AC75" s="7">
        <v>57</v>
      </c>
      <c r="AD75" s="7">
        <v>73</v>
      </c>
      <c r="AE75" s="6">
        <v>88</v>
      </c>
      <c r="AF75" s="7">
        <v>79</v>
      </c>
      <c r="AG75" s="6">
        <v>84</v>
      </c>
      <c r="AH75" s="6">
        <v>82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12">
        <v>21.5</v>
      </c>
      <c r="AO75" s="12">
        <f>AB75*2+AC75*1.5+AD75*3.5+AE75*2+AF75*3.5+AG75*3+AH75*6+AI75*2+AJ75*4.5+AK75*3+AL75*6+AM75*2</f>
        <v>1695.5</v>
      </c>
      <c r="AP75" s="12">
        <f>AO75/AN75</f>
        <v>78.8604651162791</v>
      </c>
      <c r="AQ75" s="12">
        <f>T75+AN75</f>
        <v>43.5</v>
      </c>
      <c r="AR75" s="12">
        <f>U75+AO75</f>
        <v>3416.5</v>
      </c>
      <c r="AS75" s="12">
        <f t="shared" ref="AS75:AS79" si="25">AR75/AQ75</f>
        <v>78.5402298850575</v>
      </c>
    </row>
    <row r="76" spans="1:45">
      <c r="A76" s="3">
        <v>73</v>
      </c>
      <c r="B76" s="23" t="s">
        <v>186</v>
      </c>
      <c r="C76" s="23" t="s">
        <v>187</v>
      </c>
      <c r="D76" s="7">
        <v>29</v>
      </c>
      <c r="E76" s="6">
        <v>80</v>
      </c>
      <c r="F76" s="6">
        <v>65</v>
      </c>
      <c r="G76" s="6">
        <v>0</v>
      </c>
      <c r="H76" s="6">
        <v>65</v>
      </c>
      <c r="I76" s="6">
        <v>0</v>
      </c>
      <c r="J76" s="6">
        <v>0</v>
      </c>
      <c r="K76" s="6">
        <v>0</v>
      </c>
      <c r="L76" s="6">
        <v>80</v>
      </c>
      <c r="M76" s="6">
        <v>0</v>
      </c>
      <c r="N76" s="6">
        <v>78</v>
      </c>
      <c r="O76" s="6">
        <v>66</v>
      </c>
      <c r="P76" s="6">
        <v>0</v>
      </c>
      <c r="Q76" s="6">
        <v>0</v>
      </c>
      <c r="R76" s="6">
        <v>88</v>
      </c>
      <c r="S76" s="6">
        <v>81</v>
      </c>
      <c r="T76" s="12">
        <v>22</v>
      </c>
      <c r="U76" s="13">
        <f>E76*4+F76*3+G76*2+H76*2+I76*1.5+J76*4.5+K76*3+L76*2.5+M76*2.5+N76*3+O76*3+P76*6+Q76*1.5+R76*2+S76*2.5</f>
        <v>1655.5</v>
      </c>
      <c r="V76" s="13">
        <f>U76/T76</f>
        <v>75.25</v>
      </c>
      <c r="X76" s="7">
        <v>31</v>
      </c>
      <c r="Y76" s="16">
        <v>110904312</v>
      </c>
      <c r="Z76" s="23" t="s">
        <v>187</v>
      </c>
      <c r="AA76" s="7">
        <v>22.5</v>
      </c>
      <c r="AB76" s="7">
        <v>78</v>
      </c>
      <c r="AC76" s="7">
        <v>80</v>
      </c>
      <c r="AD76" s="7">
        <v>85</v>
      </c>
      <c r="AE76" s="6">
        <v>93</v>
      </c>
      <c r="AF76" s="7">
        <v>75</v>
      </c>
      <c r="AG76" s="6">
        <v>72</v>
      </c>
      <c r="AH76" s="6">
        <v>83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12">
        <v>21.5</v>
      </c>
      <c r="AO76" s="12">
        <f>AB76*2+AC76*1.5+AD76*3.5+AE76*2+AF76*3.5+AG76*3+AH76*6+AI76*2+AJ76*4.5+AK76*3+AL76*6+AM76*2</f>
        <v>1736</v>
      </c>
      <c r="AP76" s="12">
        <f>AO76/AN76</f>
        <v>80.7441860465116</v>
      </c>
      <c r="AQ76" s="12">
        <f>T76+AN76</f>
        <v>43.5</v>
      </c>
      <c r="AR76" s="12">
        <f>U76+AO76</f>
        <v>3391.5</v>
      </c>
      <c r="AS76" s="18">
        <f>(AR76/AQ76)+0.5</f>
        <v>78.4655172413793</v>
      </c>
    </row>
    <row r="77" spans="1:45">
      <c r="A77" s="3">
        <v>74</v>
      </c>
      <c r="B77" s="23" t="s">
        <v>188</v>
      </c>
      <c r="C77" s="23" t="s">
        <v>189</v>
      </c>
      <c r="D77" s="7">
        <v>27</v>
      </c>
      <c r="E77" s="6">
        <v>74</v>
      </c>
      <c r="F77" s="6">
        <v>76</v>
      </c>
      <c r="G77" s="6">
        <v>0</v>
      </c>
      <c r="H77" s="6">
        <v>77</v>
      </c>
      <c r="I77" s="6">
        <v>0</v>
      </c>
      <c r="J77" s="6">
        <v>0</v>
      </c>
      <c r="K77" s="6">
        <v>0</v>
      </c>
      <c r="L77" s="6">
        <v>82</v>
      </c>
      <c r="M77" s="6">
        <v>0</v>
      </c>
      <c r="N77" s="6">
        <v>73</v>
      </c>
      <c r="O77" s="6">
        <v>85</v>
      </c>
      <c r="P77" s="6">
        <v>0</v>
      </c>
      <c r="Q77" s="6">
        <v>0</v>
      </c>
      <c r="R77" s="6">
        <v>77</v>
      </c>
      <c r="S77" s="6">
        <v>93</v>
      </c>
      <c r="T77" s="12">
        <v>22</v>
      </c>
      <c r="U77" s="13">
        <f>E77*4+F77*3+G77*2+H77*2+I77*1.5+J77*4.5+K77*3+L77*2.5+M77*2.5+N77*3+O77*3+P77*6+Q77*1.5+R77*2+S77*2.5</f>
        <v>1743.5</v>
      </c>
      <c r="V77" s="13">
        <f>U77/T77</f>
        <v>79.25</v>
      </c>
      <c r="X77" s="7">
        <v>67</v>
      </c>
      <c r="Y77" s="16">
        <v>110904219</v>
      </c>
      <c r="Z77" s="23" t="s">
        <v>189</v>
      </c>
      <c r="AA77" s="7">
        <v>24.5</v>
      </c>
      <c r="AB77" s="7">
        <v>80</v>
      </c>
      <c r="AC77" s="7">
        <v>84</v>
      </c>
      <c r="AD77" s="7">
        <v>66</v>
      </c>
      <c r="AE77" s="6">
        <v>89</v>
      </c>
      <c r="AF77" s="7">
        <v>74</v>
      </c>
      <c r="AG77" s="6">
        <v>68</v>
      </c>
      <c r="AH77" s="6">
        <v>81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12">
        <v>21.5</v>
      </c>
      <c r="AO77" s="12">
        <f>AB77*2+AC77*1.5+AD77*3.5+AE77*2+AF77*3.5+AG77*3+AH77*6+AI77*2+AJ77*4.5+AK77*3+AL77*6+AM77*2</f>
        <v>1644</v>
      </c>
      <c r="AP77" s="12">
        <f>AO77/AN77</f>
        <v>76.4651162790698</v>
      </c>
      <c r="AQ77" s="12">
        <f>T77+AN77</f>
        <v>43.5</v>
      </c>
      <c r="AR77" s="12">
        <f>U77+AO77</f>
        <v>3387.5</v>
      </c>
      <c r="AS77" s="18">
        <f>(AR77/AQ77)+0.5</f>
        <v>78.3735632183908</v>
      </c>
    </row>
    <row r="78" spans="1:45">
      <c r="A78" s="3">
        <v>75</v>
      </c>
      <c r="B78" s="23" t="s">
        <v>190</v>
      </c>
      <c r="C78" s="23" t="s">
        <v>191</v>
      </c>
      <c r="D78" s="7">
        <v>27</v>
      </c>
      <c r="E78" s="6">
        <v>91</v>
      </c>
      <c r="F78" s="6">
        <v>70</v>
      </c>
      <c r="G78" s="6">
        <v>0</v>
      </c>
      <c r="H78" s="6">
        <v>73</v>
      </c>
      <c r="I78" s="6">
        <v>0</v>
      </c>
      <c r="J78" s="6">
        <v>0</v>
      </c>
      <c r="K78" s="6">
        <v>0</v>
      </c>
      <c r="L78" s="6">
        <v>84</v>
      </c>
      <c r="M78" s="6">
        <v>0</v>
      </c>
      <c r="N78" s="6">
        <v>85</v>
      </c>
      <c r="O78" s="6">
        <v>70</v>
      </c>
      <c r="P78" s="6">
        <v>0</v>
      </c>
      <c r="Q78" s="6">
        <v>0</v>
      </c>
      <c r="R78" s="6">
        <v>91</v>
      </c>
      <c r="S78" s="6">
        <v>97</v>
      </c>
      <c r="T78" s="12">
        <v>22</v>
      </c>
      <c r="U78" s="13">
        <f>E78*4+F78*3+G78*2+H78*2+I78*1.5+J78*4.5+K78*3+L78*2.5+M78*2.5+N78*3+O78*3+P78*6+Q78*1.5+R78*2+S78*2.5</f>
        <v>1819.5</v>
      </c>
      <c r="V78" s="13">
        <f>U78/T78</f>
        <v>82.7045454545454</v>
      </c>
      <c r="X78" s="7">
        <v>86</v>
      </c>
      <c r="Y78" s="16">
        <v>110904342</v>
      </c>
      <c r="Z78" s="23" t="s">
        <v>191</v>
      </c>
      <c r="AA78" s="7">
        <v>24.5</v>
      </c>
      <c r="AB78" s="7">
        <v>65</v>
      </c>
      <c r="AC78" s="7">
        <v>73</v>
      </c>
      <c r="AD78" s="7">
        <v>72</v>
      </c>
      <c r="AE78" s="6">
        <v>79</v>
      </c>
      <c r="AF78" s="7">
        <v>78</v>
      </c>
      <c r="AG78" s="6">
        <v>61</v>
      </c>
      <c r="AH78" s="6">
        <v>80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12">
        <v>21.5</v>
      </c>
      <c r="AO78" s="12">
        <f>AB78*2+AC78*1.5+AD78*3.5+AE78*2+AF78*3.5+AG78*3+AH78*6+AI78*2+AJ78*4.5+AK78*3+AL78*6+AM78*2</f>
        <v>1585.5</v>
      </c>
      <c r="AP78" s="12">
        <f>AO78/AN78</f>
        <v>73.7441860465116</v>
      </c>
      <c r="AQ78" s="12">
        <f>T78+AN78</f>
        <v>43.5</v>
      </c>
      <c r="AR78" s="12">
        <f>U78+AO78</f>
        <v>3405</v>
      </c>
      <c r="AS78" s="12">
        <f t="shared" ref="AS78:AS81" si="26">AR78/AQ78</f>
        <v>78.2758620689655</v>
      </c>
    </row>
    <row r="79" spans="1:45">
      <c r="A79" s="3">
        <v>76</v>
      </c>
      <c r="B79" s="23" t="s">
        <v>192</v>
      </c>
      <c r="C79" s="23" t="s">
        <v>193</v>
      </c>
      <c r="D79" s="7">
        <v>27</v>
      </c>
      <c r="E79" s="6">
        <v>82</v>
      </c>
      <c r="F79" s="6">
        <v>79</v>
      </c>
      <c r="G79" s="6">
        <v>0</v>
      </c>
      <c r="H79" s="6">
        <v>70</v>
      </c>
      <c r="I79" s="6">
        <v>0</v>
      </c>
      <c r="J79" s="6">
        <v>0</v>
      </c>
      <c r="K79" s="6">
        <v>0</v>
      </c>
      <c r="L79" s="6">
        <v>90</v>
      </c>
      <c r="M79" s="6">
        <v>0</v>
      </c>
      <c r="N79" s="6">
        <v>74</v>
      </c>
      <c r="O79" s="6">
        <v>80</v>
      </c>
      <c r="P79" s="6">
        <v>0</v>
      </c>
      <c r="Q79" s="6">
        <v>0</v>
      </c>
      <c r="R79" s="6">
        <v>85</v>
      </c>
      <c r="S79" s="6">
        <v>94</v>
      </c>
      <c r="T79" s="12">
        <v>22</v>
      </c>
      <c r="U79" s="13">
        <f>E79*4+F79*3+G79*2+H79*2+I79*1.5+J79*4.5+K79*3+L79*2.5+M79*2.5+N79*3+O79*3+P79*6+Q79*1.5+R79*2+S79*2.5</f>
        <v>1797</v>
      </c>
      <c r="V79" s="13">
        <f>U79/T79</f>
        <v>81.6818181818182</v>
      </c>
      <c r="X79" s="7">
        <v>78</v>
      </c>
      <c r="Y79" s="16">
        <v>110904213</v>
      </c>
      <c r="Z79" s="23" t="s">
        <v>193</v>
      </c>
      <c r="AA79" s="7">
        <v>25.5</v>
      </c>
      <c r="AB79" s="7">
        <v>74</v>
      </c>
      <c r="AC79" s="7">
        <v>75</v>
      </c>
      <c r="AD79" s="7">
        <v>67</v>
      </c>
      <c r="AE79" s="6">
        <v>82</v>
      </c>
      <c r="AF79" s="7">
        <v>66</v>
      </c>
      <c r="AG79" s="6">
        <v>66</v>
      </c>
      <c r="AH79" s="6">
        <v>86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12">
        <v>21.5</v>
      </c>
      <c r="AO79" s="12">
        <f>AB79*2+AC79*1.5+AD79*3.5+AE79*2+AF79*3.5+AG79*3+AH79*6+AI79*2+AJ79*4.5+AK79*3+AL79*6+AM79*2</f>
        <v>1604</v>
      </c>
      <c r="AP79" s="12">
        <f>AO79/AN79</f>
        <v>74.6046511627907</v>
      </c>
      <c r="AQ79" s="12">
        <f>T79+AN79</f>
        <v>43.5</v>
      </c>
      <c r="AR79" s="12">
        <f>U79+AO79</f>
        <v>3401</v>
      </c>
      <c r="AS79" s="12">
        <f>AR79/AQ79</f>
        <v>78.183908045977</v>
      </c>
    </row>
    <row r="80" spans="1:45">
      <c r="A80" s="3">
        <v>77</v>
      </c>
      <c r="B80" s="23" t="s">
        <v>194</v>
      </c>
      <c r="C80" s="23" t="s">
        <v>195</v>
      </c>
      <c r="D80" s="7">
        <v>27</v>
      </c>
      <c r="E80" s="6">
        <v>87</v>
      </c>
      <c r="F80" s="6">
        <v>80</v>
      </c>
      <c r="G80" s="6">
        <v>0</v>
      </c>
      <c r="H80" s="6">
        <v>77</v>
      </c>
      <c r="I80" s="6">
        <v>0</v>
      </c>
      <c r="J80" s="6">
        <v>0</v>
      </c>
      <c r="K80" s="6">
        <v>0</v>
      </c>
      <c r="L80" s="6">
        <v>80</v>
      </c>
      <c r="M80" s="6">
        <v>0</v>
      </c>
      <c r="N80" s="6">
        <v>68</v>
      </c>
      <c r="O80" s="6">
        <v>81</v>
      </c>
      <c r="P80" s="6">
        <v>0</v>
      </c>
      <c r="Q80" s="6">
        <v>0</v>
      </c>
      <c r="R80" s="6">
        <v>74</v>
      </c>
      <c r="S80" s="6">
        <v>91</v>
      </c>
      <c r="T80" s="12">
        <v>22</v>
      </c>
      <c r="U80" s="13">
        <f>E80*4+F80*3+G80*2+H80*2+I80*1.5+J80*4.5+K80*3+L80*2.5+M80*2.5+N80*3+O80*3+P80*6+Q80*1.5+R80*2+S80*2.5</f>
        <v>1764.5</v>
      </c>
      <c r="V80" s="13">
        <f>U80/T80</f>
        <v>80.2045454545454</v>
      </c>
      <c r="X80" s="7">
        <v>93</v>
      </c>
      <c r="Y80" s="16">
        <v>110904215</v>
      </c>
      <c r="Z80" s="23" t="s">
        <v>195</v>
      </c>
      <c r="AA80" s="7">
        <v>21.5</v>
      </c>
      <c r="AB80" s="7">
        <v>71</v>
      </c>
      <c r="AC80" s="7">
        <v>81</v>
      </c>
      <c r="AD80" s="7">
        <v>74</v>
      </c>
      <c r="AE80" s="6">
        <v>72</v>
      </c>
      <c r="AF80" s="7">
        <v>74</v>
      </c>
      <c r="AG80" s="6">
        <v>51</v>
      </c>
      <c r="AH80" s="6">
        <v>82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12">
        <v>21.5</v>
      </c>
      <c r="AO80" s="12">
        <f>AB80*2+AC80*1.5+AD80*3.5+AE80*2+AF80*3.5+AG80*3+AH80*6+AI80*2+AJ80*4.5+AK80*3+AL80*6+AM80*2</f>
        <v>1570.5</v>
      </c>
      <c r="AP80" s="12">
        <f>AO80/AN80</f>
        <v>73.046511627907</v>
      </c>
      <c r="AQ80" s="12">
        <f>T80+AN80</f>
        <v>43.5</v>
      </c>
      <c r="AR80" s="12">
        <f>U80+AO80</f>
        <v>3335</v>
      </c>
      <c r="AS80" s="18">
        <f>((AR80/AQ80)+0.5)+0.5</f>
        <v>77.6666666666667</v>
      </c>
    </row>
    <row r="81" spans="1:45">
      <c r="A81" s="3">
        <v>78</v>
      </c>
      <c r="B81" s="23" t="s">
        <v>196</v>
      </c>
      <c r="C81" s="23" t="s">
        <v>197</v>
      </c>
      <c r="D81" s="7">
        <v>27</v>
      </c>
      <c r="E81" s="6">
        <v>80</v>
      </c>
      <c r="F81" s="6">
        <v>70</v>
      </c>
      <c r="G81" s="6">
        <v>0</v>
      </c>
      <c r="H81" s="6">
        <v>74</v>
      </c>
      <c r="I81" s="6">
        <v>0</v>
      </c>
      <c r="J81" s="6">
        <v>0</v>
      </c>
      <c r="K81" s="6">
        <v>0</v>
      </c>
      <c r="L81" s="6">
        <v>88</v>
      </c>
      <c r="M81" s="6">
        <v>0</v>
      </c>
      <c r="N81" s="6">
        <v>81</v>
      </c>
      <c r="O81" s="6">
        <v>87</v>
      </c>
      <c r="P81" s="6">
        <v>0</v>
      </c>
      <c r="Q81" s="6">
        <v>0</v>
      </c>
      <c r="R81" s="6">
        <v>86</v>
      </c>
      <c r="S81" s="6">
        <v>88</v>
      </c>
      <c r="T81" s="12">
        <v>22</v>
      </c>
      <c r="U81" s="13">
        <f>E81*4+F81*3+G81*2+H81*2+I81*1.5+J81*4.5+K81*3+L81*2.5+M81*2.5+N81*3+O81*3+P81*6+Q81*1.5+R81*2+S81*2.5</f>
        <v>1794</v>
      </c>
      <c r="V81" s="13">
        <f>U81/T81</f>
        <v>81.5454545454545</v>
      </c>
      <c r="X81" s="7">
        <v>83</v>
      </c>
      <c r="Y81" s="16">
        <v>110904121</v>
      </c>
      <c r="Z81" s="23" t="s">
        <v>197</v>
      </c>
      <c r="AA81" s="7">
        <v>26.5</v>
      </c>
      <c r="AB81" s="7">
        <v>76</v>
      </c>
      <c r="AC81" s="7">
        <v>69</v>
      </c>
      <c r="AD81" s="7">
        <v>72</v>
      </c>
      <c r="AE81" s="6">
        <v>79</v>
      </c>
      <c r="AF81" s="7">
        <v>81</v>
      </c>
      <c r="AG81" s="6">
        <v>76</v>
      </c>
      <c r="AH81" s="6">
        <v>70</v>
      </c>
      <c r="AI81" s="6">
        <v>0</v>
      </c>
      <c r="AJ81" s="6">
        <v>0</v>
      </c>
      <c r="AK81" s="6">
        <v>0</v>
      </c>
      <c r="AL81" s="6">
        <v>0</v>
      </c>
      <c r="AM81" s="6">
        <v>71</v>
      </c>
      <c r="AN81" s="12">
        <v>23.5</v>
      </c>
      <c r="AO81" s="12">
        <f>AB81*2+AC81*1.5+AD81*3.5+AE81*2+AF81*3.5+AG81*3+AH81*6+AI81*2+AJ81*4.5+AK81*3+AL81*6+AM81*2</f>
        <v>1739</v>
      </c>
      <c r="AP81" s="12">
        <f>AO81/AN81</f>
        <v>74</v>
      </c>
      <c r="AQ81" s="12">
        <f>T81+AN81</f>
        <v>45.5</v>
      </c>
      <c r="AR81" s="12">
        <f>U81+AO81</f>
        <v>3533</v>
      </c>
      <c r="AS81" s="12">
        <f>AR81/AQ81</f>
        <v>77.6483516483517</v>
      </c>
    </row>
    <row r="82" spans="1:45">
      <c r="A82" s="3">
        <v>79</v>
      </c>
      <c r="B82" s="23" t="s">
        <v>198</v>
      </c>
      <c r="C82" s="23" t="s">
        <v>199</v>
      </c>
      <c r="D82" s="7">
        <v>27</v>
      </c>
      <c r="E82" s="6">
        <v>82</v>
      </c>
      <c r="F82" s="6">
        <v>71</v>
      </c>
      <c r="G82" s="6">
        <v>0</v>
      </c>
      <c r="H82" s="6">
        <v>75</v>
      </c>
      <c r="I82" s="6">
        <v>0</v>
      </c>
      <c r="J82" s="6">
        <v>0</v>
      </c>
      <c r="K82" s="6">
        <v>83</v>
      </c>
      <c r="L82" s="6">
        <v>0</v>
      </c>
      <c r="M82" s="6">
        <v>0</v>
      </c>
      <c r="N82" s="6">
        <v>63</v>
      </c>
      <c r="O82" s="6">
        <v>77</v>
      </c>
      <c r="P82" s="6">
        <v>0</v>
      </c>
      <c r="Q82" s="6">
        <v>81</v>
      </c>
      <c r="R82" s="6">
        <v>62</v>
      </c>
      <c r="S82" s="6">
        <v>97</v>
      </c>
      <c r="T82" s="12">
        <v>24.5</v>
      </c>
      <c r="U82" s="13">
        <f>E82*4+F82*3+G82*2+H82*2+I82*1.5+J82*4.5+K82*3+L82*2.5+M82*2.5+N82*3+O82*3+P82*6+Q82*1.5+R82*2+S82*2.5</f>
        <v>1848</v>
      </c>
      <c r="V82" s="13">
        <f>U82/T82</f>
        <v>75.4285714285714</v>
      </c>
      <c r="X82" s="7">
        <v>55</v>
      </c>
      <c r="Y82" s="22">
        <v>110407318</v>
      </c>
      <c r="Z82" s="24" t="s">
        <v>199</v>
      </c>
      <c r="AA82" s="7">
        <v>36</v>
      </c>
      <c r="AB82" s="7">
        <v>81</v>
      </c>
      <c r="AC82" s="7">
        <v>78</v>
      </c>
      <c r="AD82" s="7">
        <v>89</v>
      </c>
      <c r="AE82" s="6">
        <v>84</v>
      </c>
      <c r="AF82" s="7">
        <v>73</v>
      </c>
      <c r="AG82" s="6">
        <v>50</v>
      </c>
      <c r="AH82" s="6">
        <v>82</v>
      </c>
      <c r="AI82" s="6">
        <v>85</v>
      </c>
      <c r="AJ82" s="6">
        <v>80</v>
      </c>
      <c r="AK82" s="6">
        <v>82</v>
      </c>
      <c r="AL82" s="6">
        <v>0</v>
      </c>
      <c r="AM82" s="6">
        <v>0</v>
      </c>
      <c r="AN82" s="12">
        <v>31</v>
      </c>
      <c r="AO82" s="12">
        <f>AB82*2+AC82*1.5+AD82*3.5+AE82*2+AF82*3.5+AG82*3+AH82*6+AI82*2+AJ82*4.5+AK82*3+AL82*6+AM82*2</f>
        <v>2432</v>
      </c>
      <c r="AP82" s="12">
        <f>AO82/AN82</f>
        <v>78.4516129032258</v>
      </c>
      <c r="AQ82" s="12">
        <f>T82+AN82</f>
        <v>55.5</v>
      </c>
      <c r="AR82" s="12">
        <f>U82+AO82</f>
        <v>4280</v>
      </c>
      <c r="AS82" s="18">
        <f t="shared" ref="AS82:AS85" si="27">(AR82/AQ82)+0.5</f>
        <v>77.6171171171171</v>
      </c>
    </row>
    <row r="83" spans="1:45">
      <c r="A83" s="3">
        <v>80</v>
      </c>
      <c r="B83" s="23" t="s">
        <v>200</v>
      </c>
      <c r="C83" s="23" t="s">
        <v>201</v>
      </c>
      <c r="D83" s="7">
        <v>26.5</v>
      </c>
      <c r="E83" s="6">
        <v>74</v>
      </c>
      <c r="F83" s="6">
        <v>71</v>
      </c>
      <c r="G83" s="6">
        <v>0</v>
      </c>
      <c r="H83" s="6">
        <v>77</v>
      </c>
      <c r="I83" s="6">
        <v>0</v>
      </c>
      <c r="J83" s="6">
        <v>0</v>
      </c>
      <c r="K83" s="6">
        <v>0</v>
      </c>
      <c r="L83" s="6">
        <v>78</v>
      </c>
      <c r="M83" s="6">
        <v>0</v>
      </c>
      <c r="N83" s="6">
        <v>77</v>
      </c>
      <c r="O83" s="6">
        <v>92</v>
      </c>
      <c r="P83" s="6">
        <v>0</v>
      </c>
      <c r="Q83" s="6">
        <v>0</v>
      </c>
      <c r="R83" s="6">
        <v>78</v>
      </c>
      <c r="S83" s="6">
        <v>89</v>
      </c>
      <c r="T83" s="12">
        <v>22</v>
      </c>
      <c r="U83" s="13">
        <f>E83*4+F83*3+G83*2+H83*2+I83*1.5+J83*4.5+K83*3+L83*2.5+M83*2.5+N83*3+O83*3+P83*6+Q83*1.5+R83*2+S83*2.5</f>
        <v>1743.5</v>
      </c>
      <c r="V83" s="13">
        <f>U83/T83</f>
        <v>79.25</v>
      </c>
      <c r="X83" s="7">
        <v>74</v>
      </c>
      <c r="Y83" s="16">
        <v>110904108</v>
      </c>
      <c r="Z83" s="23" t="s">
        <v>201</v>
      </c>
      <c r="AA83" s="7">
        <v>28.5</v>
      </c>
      <c r="AB83" s="7">
        <v>81</v>
      </c>
      <c r="AC83" s="7">
        <v>74</v>
      </c>
      <c r="AD83" s="7">
        <v>73</v>
      </c>
      <c r="AE83" s="6">
        <v>85</v>
      </c>
      <c r="AF83" s="7">
        <v>70</v>
      </c>
      <c r="AG83" s="6">
        <v>73</v>
      </c>
      <c r="AH83" s="6">
        <v>76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12">
        <v>21.5</v>
      </c>
      <c r="AO83" s="12">
        <f>AB83*2+AC83*1.5+AD83*3.5+AE83*2+AF83*3.5+AG83*3+AH83*6+AI83*2+AJ83*4.5+AK83*3+AL83*6+AM83*2</f>
        <v>1618.5</v>
      </c>
      <c r="AP83" s="12">
        <f>AO83/AN83</f>
        <v>75.2790697674419</v>
      </c>
      <c r="AQ83" s="12">
        <f>T83+AN83</f>
        <v>43.5</v>
      </c>
      <c r="AR83" s="12">
        <f>U83+AO83</f>
        <v>3362</v>
      </c>
      <c r="AS83" s="12">
        <f t="shared" ref="AS83:AS90" si="28">AR83/AQ83</f>
        <v>77.2873563218391</v>
      </c>
    </row>
    <row r="84" spans="1:45">
      <c r="A84" s="3">
        <v>81</v>
      </c>
      <c r="B84" s="23" t="s">
        <v>202</v>
      </c>
      <c r="C84" s="23" t="s">
        <v>203</v>
      </c>
      <c r="D84" s="7">
        <v>27</v>
      </c>
      <c r="E84" s="6">
        <v>76</v>
      </c>
      <c r="F84" s="6">
        <v>69</v>
      </c>
      <c r="G84" s="6">
        <v>0</v>
      </c>
      <c r="H84" s="6">
        <v>69</v>
      </c>
      <c r="I84" s="6">
        <v>0</v>
      </c>
      <c r="J84" s="6">
        <v>0</v>
      </c>
      <c r="K84" s="6">
        <v>0</v>
      </c>
      <c r="L84" s="6">
        <v>88</v>
      </c>
      <c r="M84" s="6">
        <v>0</v>
      </c>
      <c r="N84" s="6">
        <v>79</v>
      </c>
      <c r="O84" s="6">
        <v>62</v>
      </c>
      <c r="P84" s="6">
        <v>0</v>
      </c>
      <c r="Q84" s="6">
        <v>0</v>
      </c>
      <c r="R84" s="6">
        <v>86</v>
      </c>
      <c r="S84" s="6">
        <v>76</v>
      </c>
      <c r="T84" s="12">
        <v>22</v>
      </c>
      <c r="U84" s="13">
        <f>E84*4+F84*3+G84*2+H84*2+I84*1.5+J84*4.5+K84*3+L84*2.5+M84*2.5+N84*3+O84*3+P84*6+Q84*1.5+R84*2+S84*2.5</f>
        <v>1654</v>
      </c>
      <c r="V84" s="13">
        <f>U84/T84</f>
        <v>75.1818181818182</v>
      </c>
      <c r="X84" s="7">
        <v>58</v>
      </c>
      <c r="Y84" s="16">
        <v>110904313</v>
      </c>
      <c r="Z84" s="23" t="s">
        <v>203</v>
      </c>
      <c r="AA84" s="7">
        <v>26.5</v>
      </c>
      <c r="AB84" s="7">
        <v>75</v>
      </c>
      <c r="AC84" s="7">
        <v>64</v>
      </c>
      <c r="AD84" s="7">
        <v>75</v>
      </c>
      <c r="AE84" s="6">
        <v>91</v>
      </c>
      <c r="AF84" s="7">
        <v>74</v>
      </c>
      <c r="AG84" s="6">
        <v>72</v>
      </c>
      <c r="AH84" s="6">
        <v>85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12">
        <v>21.5</v>
      </c>
      <c r="AO84" s="12">
        <f>AB84*2+AC84*1.5+AD84*3.5+AE84*2+AF84*3.5+AG84*3+AH84*6+AI84*2+AJ84*4.5+AK84*3+AL84*6+AM84*2</f>
        <v>1675.5</v>
      </c>
      <c r="AP84" s="12">
        <f>AO84/AN84</f>
        <v>77.9302325581395</v>
      </c>
      <c r="AQ84" s="12">
        <f>T84+AN84</f>
        <v>43.5</v>
      </c>
      <c r="AR84" s="12">
        <f>U84+AO84</f>
        <v>3329.5</v>
      </c>
      <c r="AS84" s="18">
        <f>(AR84/AQ84)+0.5</f>
        <v>77.0402298850575</v>
      </c>
    </row>
    <row r="85" spans="1:45">
      <c r="A85" s="3">
        <v>82</v>
      </c>
      <c r="B85" s="23" t="s">
        <v>204</v>
      </c>
      <c r="C85" s="23" t="s">
        <v>205</v>
      </c>
      <c r="D85" s="7">
        <v>29.5</v>
      </c>
      <c r="E85" s="6">
        <v>90</v>
      </c>
      <c r="F85" s="6">
        <v>73</v>
      </c>
      <c r="G85" s="6">
        <v>0</v>
      </c>
      <c r="H85" s="6">
        <v>77</v>
      </c>
      <c r="I85" s="6">
        <v>0</v>
      </c>
      <c r="J85" s="6">
        <v>0</v>
      </c>
      <c r="K85" s="6">
        <v>0</v>
      </c>
      <c r="L85" s="6">
        <v>82</v>
      </c>
      <c r="M85" s="6">
        <v>73</v>
      </c>
      <c r="N85" s="6">
        <v>81</v>
      </c>
      <c r="O85" s="6">
        <v>76</v>
      </c>
      <c r="P85" s="6">
        <v>0</v>
      </c>
      <c r="Q85" s="6">
        <v>0</v>
      </c>
      <c r="R85" s="6">
        <v>91</v>
      </c>
      <c r="S85" s="6">
        <v>86</v>
      </c>
      <c r="T85" s="12">
        <v>24.5</v>
      </c>
      <c r="U85" s="13">
        <f>E85*4+F85*3+G85*2+H85*2+I85*1.5+J85*4.5+K85*3+L85*2.5+M85*2.5+N85*3+O85*3+P85*6+Q85*1.5+R85*2+S85*2.5</f>
        <v>1988.5</v>
      </c>
      <c r="V85" s="13">
        <f>U85/T85</f>
        <v>81.1632653061225</v>
      </c>
      <c r="X85" s="7">
        <v>106</v>
      </c>
      <c r="Y85" s="16">
        <v>110904324</v>
      </c>
      <c r="Z85" s="23" t="s">
        <v>205</v>
      </c>
      <c r="AA85" s="7">
        <v>24.5</v>
      </c>
      <c r="AB85" s="7">
        <v>75</v>
      </c>
      <c r="AC85" s="7">
        <v>81</v>
      </c>
      <c r="AD85" s="7">
        <v>74</v>
      </c>
      <c r="AE85" s="6">
        <v>91</v>
      </c>
      <c r="AF85" s="7">
        <v>72</v>
      </c>
      <c r="AG85" s="6">
        <v>66</v>
      </c>
      <c r="AH85" s="6">
        <v>61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12">
        <v>21.5</v>
      </c>
      <c r="AO85" s="12">
        <f>AB85*2+AC85*1.5+AD85*3.5+AE85*2+AF85*3.5+AG85*3+AH85*6+AI85*2+AJ85*4.5+AK85*3+AL85*6+AM85*2</f>
        <v>1528.5</v>
      </c>
      <c r="AP85" s="12">
        <f>AO85/AN85</f>
        <v>71.0930232558139</v>
      </c>
      <c r="AQ85" s="12">
        <f>T85+AN85</f>
        <v>46</v>
      </c>
      <c r="AR85" s="12">
        <f>U85+AO85</f>
        <v>3517</v>
      </c>
      <c r="AS85" s="18">
        <f>(AR85/AQ85)+0.5</f>
        <v>76.9565217391304</v>
      </c>
    </row>
    <row r="86" spans="1:45">
      <c r="A86" s="3">
        <v>83</v>
      </c>
      <c r="B86" s="23" t="s">
        <v>206</v>
      </c>
      <c r="C86" s="23" t="s">
        <v>207</v>
      </c>
      <c r="D86" s="7">
        <v>27</v>
      </c>
      <c r="E86" s="6">
        <v>72</v>
      </c>
      <c r="F86" s="6">
        <v>81</v>
      </c>
      <c r="G86" s="6">
        <v>0</v>
      </c>
      <c r="H86" s="6">
        <v>68</v>
      </c>
      <c r="I86" s="6">
        <v>0</v>
      </c>
      <c r="J86" s="6">
        <v>0</v>
      </c>
      <c r="K86" s="6">
        <v>0</v>
      </c>
      <c r="L86" s="6">
        <v>89</v>
      </c>
      <c r="M86" s="6">
        <v>0</v>
      </c>
      <c r="N86" s="6">
        <v>75</v>
      </c>
      <c r="O86" s="6">
        <v>81</v>
      </c>
      <c r="P86" s="6">
        <v>0</v>
      </c>
      <c r="Q86" s="6">
        <v>0</v>
      </c>
      <c r="R86" s="6">
        <v>81</v>
      </c>
      <c r="S86" s="6">
        <v>92</v>
      </c>
      <c r="T86" s="12">
        <v>22</v>
      </c>
      <c r="U86" s="13">
        <f>E86*4+F86*3+G86*2+H86*2+I86*1.5+J86*4.5+K86*3+L86*2.5+M86*2.5+N86*3+O86*3+P86*6+Q86*1.5+R86*2+S86*2.5</f>
        <v>1749.5</v>
      </c>
      <c r="V86" s="13">
        <f>U86/T86</f>
        <v>79.5227272727273</v>
      </c>
      <c r="X86" s="7">
        <v>107</v>
      </c>
      <c r="Y86" s="16">
        <v>110904316</v>
      </c>
      <c r="Z86" s="23" t="s">
        <v>207</v>
      </c>
      <c r="AA86" s="7">
        <v>26</v>
      </c>
      <c r="AB86" s="7">
        <v>79</v>
      </c>
      <c r="AC86" s="7">
        <v>78</v>
      </c>
      <c r="AD86" s="7">
        <v>71</v>
      </c>
      <c r="AE86" s="6">
        <v>63</v>
      </c>
      <c r="AF86" s="7">
        <v>70</v>
      </c>
      <c r="AG86" s="6">
        <v>69</v>
      </c>
      <c r="AH86" s="6">
        <v>71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12">
        <v>21.5</v>
      </c>
      <c r="AO86" s="12">
        <f>AB86*2+AC86*1.5+AD86*3.5+AE86*2+AF86*3.5+AG86*3+AH86*6+AI86*2+AJ86*4.5+AK86*3+AL86*6+AM86*2</f>
        <v>1527.5</v>
      </c>
      <c r="AP86" s="12">
        <f>AO86/AN86</f>
        <v>71.046511627907</v>
      </c>
      <c r="AQ86" s="12">
        <f>T86+AN86</f>
        <v>43.5</v>
      </c>
      <c r="AR86" s="12">
        <f>U86+AO86</f>
        <v>3277</v>
      </c>
      <c r="AS86" s="19">
        <f>((AR86/AQ86)+0.5)+1</f>
        <v>76.8333333333333</v>
      </c>
    </row>
    <row r="87" spans="1:45">
      <c r="A87" s="3">
        <v>84</v>
      </c>
      <c r="B87" s="23" t="s">
        <v>208</v>
      </c>
      <c r="C87" s="23" t="s">
        <v>209</v>
      </c>
      <c r="D87" s="7">
        <v>25</v>
      </c>
      <c r="E87" s="6">
        <v>86</v>
      </c>
      <c r="F87" s="6">
        <v>76</v>
      </c>
      <c r="G87" s="6">
        <v>0</v>
      </c>
      <c r="H87" s="6">
        <v>85</v>
      </c>
      <c r="I87" s="6">
        <v>0</v>
      </c>
      <c r="J87" s="6">
        <v>0</v>
      </c>
      <c r="K87" s="6">
        <v>0</v>
      </c>
      <c r="L87" s="6">
        <v>74</v>
      </c>
      <c r="M87" s="6">
        <v>0</v>
      </c>
      <c r="N87" s="6">
        <v>82</v>
      </c>
      <c r="O87" s="6">
        <v>73</v>
      </c>
      <c r="P87" s="6">
        <v>0</v>
      </c>
      <c r="Q87" s="6">
        <v>0</v>
      </c>
      <c r="R87" s="6">
        <v>63</v>
      </c>
      <c r="S87" s="6">
        <v>96</v>
      </c>
      <c r="T87" s="12">
        <v>22</v>
      </c>
      <c r="U87" s="13">
        <f>E87*4+F87*3+G87*2+H87*2+I87*1.5+J87*4.5+K87*3+L87*2.5+M87*2.5+N87*3+O87*3+P87*6+Q87*1.5+R87*2+S87*2.5</f>
        <v>1758</v>
      </c>
      <c r="V87" s="13">
        <f>U87/T87</f>
        <v>79.9090909090909</v>
      </c>
      <c r="X87" s="7">
        <v>91</v>
      </c>
      <c r="Y87" s="16">
        <v>110904205</v>
      </c>
      <c r="Z87" s="23" t="s">
        <v>209</v>
      </c>
      <c r="AA87" s="7">
        <v>24.5</v>
      </c>
      <c r="AB87" s="7">
        <v>75</v>
      </c>
      <c r="AC87" s="7">
        <v>81</v>
      </c>
      <c r="AD87" s="7">
        <v>70</v>
      </c>
      <c r="AE87" s="6">
        <v>82</v>
      </c>
      <c r="AF87" s="7">
        <v>79</v>
      </c>
      <c r="AG87" s="6">
        <v>60</v>
      </c>
      <c r="AH87" s="6">
        <v>73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12">
        <v>21.5</v>
      </c>
      <c r="AO87" s="12">
        <f>AB87*2+AC87*1.5+AD87*3.5+AE87*2+AF87*3.5+AG87*3+AH87*6+AI87*2+AJ87*4.5+AK87*3+AL87*6+AM87*2</f>
        <v>1575</v>
      </c>
      <c r="AP87" s="12">
        <f>AO87/AN87</f>
        <v>73.2558139534884</v>
      </c>
      <c r="AQ87" s="12">
        <f>T87+AN87</f>
        <v>43.5</v>
      </c>
      <c r="AR87" s="12">
        <f>U87+AO87</f>
        <v>3333</v>
      </c>
      <c r="AS87" s="12">
        <f t="shared" ref="AS87:AS90" si="29">AR87/AQ87</f>
        <v>76.6206896551724</v>
      </c>
    </row>
    <row r="88" spans="1:45">
      <c r="A88" s="3">
        <v>85</v>
      </c>
      <c r="B88" s="23" t="s">
        <v>210</v>
      </c>
      <c r="C88" s="23" t="s">
        <v>211</v>
      </c>
      <c r="D88" s="7">
        <v>28.5</v>
      </c>
      <c r="E88" s="6">
        <v>76</v>
      </c>
      <c r="F88" s="6">
        <v>78</v>
      </c>
      <c r="G88" s="6">
        <v>0</v>
      </c>
      <c r="H88" s="6">
        <v>74</v>
      </c>
      <c r="I88" s="6">
        <v>78</v>
      </c>
      <c r="J88" s="6">
        <v>0</v>
      </c>
      <c r="K88" s="6">
        <v>0</v>
      </c>
      <c r="L88" s="6">
        <v>84</v>
      </c>
      <c r="M88" s="6">
        <v>0</v>
      </c>
      <c r="N88" s="6">
        <v>70</v>
      </c>
      <c r="O88" s="6">
        <v>79</v>
      </c>
      <c r="P88" s="6">
        <v>0</v>
      </c>
      <c r="Q88" s="6">
        <v>0</v>
      </c>
      <c r="R88" s="6">
        <v>62</v>
      </c>
      <c r="S88" s="6">
        <v>89</v>
      </c>
      <c r="T88" s="12">
        <v>23.5</v>
      </c>
      <c r="U88" s="13">
        <f>E88*4+F88*3+G88*2+H88*2+I88*1.5+J88*4.5+K88*3+L88*2.5+M88*2.5+N88*3+O88*3+P88*6+Q88*1.5+R88*2+S88*2.5</f>
        <v>1806.5</v>
      </c>
      <c r="V88" s="13">
        <f>U88/T88</f>
        <v>76.8723404255319</v>
      </c>
      <c r="X88" s="7">
        <v>68</v>
      </c>
      <c r="Y88" s="16">
        <v>110904344</v>
      </c>
      <c r="Z88" s="23" t="s">
        <v>211</v>
      </c>
      <c r="AA88" s="7">
        <v>26.5</v>
      </c>
      <c r="AB88" s="7">
        <v>72</v>
      </c>
      <c r="AC88" s="7">
        <v>70</v>
      </c>
      <c r="AD88" s="7">
        <v>84</v>
      </c>
      <c r="AE88" s="6">
        <v>80</v>
      </c>
      <c r="AF88" s="7">
        <v>85</v>
      </c>
      <c r="AG88" s="6">
        <v>71</v>
      </c>
      <c r="AH88" s="6">
        <v>71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12">
        <v>21.5</v>
      </c>
      <c r="AO88" s="12">
        <f>AB88*2+AC88*1.5+AD88*3.5+AE88*2+AF88*3.5+AG88*3+AH88*6+AI88*2+AJ88*4.5+AK88*3+AL88*6+AM88*2</f>
        <v>1639.5</v>
      </c>
      <c r="AP88" s="12">
        <f>AO88/AN88</f>
        <v>76.2558139534884</v>
      </c>
      <c r="AQ88" s="12">
        <f>T88+AN88</f>
        <v>45</v>
      </c>
      <c r="AR88" s="12">
        <f>U88+AO88</f>
        <v>3446</v>
      </c>
      <c r="AS88" s="12">
        <f>AR88/AQ88</f>
        <v>76.5777777777778</v>
      </c>
    </row>
    <row r="89" spans="1:45">
      <c r="A89" s="3">
        <v>86</v>
      </c>
      <c r="B89" s="24" t="s">
        <v>212</v>
      </c>
      <c r="C89" s="24" t="s">
        <v>213</v>
      </c>
      <c r="D89" s="7">
        <v>26.5</v>
      </c>
      <c r="E89" s="6">
        <v>90</v>
      </c>
      <c r="F89" s="6">
        <v>68</v>
      </c>
      <c r="G89" s="6">
        <v>40</v>
      </c>
      <c r="H89" s="6">
        <v>80</v>
      </c>
      <c r="I89" s="6">
        <v>46</v>
      </c>
      <c r="J89" s="6">
        <v>0</v>
      </c>
      <c r="K89" s="6">
        <v>0</v>
      </c>
      <c r="L89" s="6">
        <v>75</v>
      </c>
      <c r="M89" s="6">
        <v>0</v>
      </c>
      <c r="N89" s="6">
        <v>84</v>
      </c>
      <c r="O89" s="6">
        <v>87</v>
      </c>
      <c r="P89" s="6">
        <v>0</v>
      </c>
      <c r="Q89" s="6">
        <v>0</v>
      </c>
      <c r="R89" s="6">
        <v>63</v>
      </c>
      <c r="S89" s="6">
        <v>95</v>
      </c>
      <c r="T89" s="12">
        <v>25.5</v>
      </c>
      <c r="U89" s="13">
        <f>E89*4+F89*3+G89*2+H89*2+I89*1.5+J89*4.5+K89*3+L89*2.5+M89*2.5+N89*3+O89*3+P89*6+Q89*1.5+R89*2+S89*2.5</f>
        <v>1937</v>
      </c>
      <c r="V89" s="13">
        <f>U89/T89</f>
        <v>75.9607843137255</v>
      </c>
      <c r="X89" s="7">
        <v>63</v>
      </c>
      <c r="Y89" s="16">
        <v>110904106</v>
      </c>
      <c r="Z89" s="23" t="s">
        <v>213</v>
      </c>
      <c r="AA89" s="7">
        <v>26.5</v>
      </c>
      <c r="AB89" s="7">
        <v>77</v>
      </c>
      <c r="AC89" s="7">
        <v>75</v>
      </c>
      <c r="AD89" s="7">
        <v>78</v>
      </c>
      <c r="AE89" s="6">
        <v>87</v>
      </c>
      <c r="AF89" s="7">
        <v>78</v>
      </c>
      <c r="AG89" s="6">
        <v>68</v>
      </c>
      <c r="AH89" s="6">
        <v>78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12">
        <v>21.5</v>
      </c>
      <c r="AO89" s="12">
        <f>AB89*2+AC89*1.5+AD89*3.5+AE89*2+AF89*3.5+AG89*3+AH89*6+AI89*2+AJ89*4.5+AK89*3+AL89*6+AM89*2</f>
        <v>1658.5</v>
      </c>
      <c r="AP89" s="12">
        <f>AO89/AN89</f>
        <v>77.1395348837209</v>
      </c>
      <c r="AQ89" s="12">
        <f>T89+AN89</f>
        <v>47</v>
      </c>
      <c r="AR89" s="12">
        <f>U89+AO89</f>
        <v>3595.5</v>
      </c>
      <c r="AS89" s="12">
        <f>AR89/AQ89</f>
        <v>76.5</v>
      </c>
    </row>
    <row r="90" spans="1:45">
      <c r="A90" s="3">
        <v>87</v>
      </c>
      <c r="B90" s="23" t="s">
        <v>214</v>
      </c>
      <c r="C90" s="23" t="s">
        <v>215</v>
      </c>
      <c r="D90" s="7">
        <v>27</v>
      </c>
      <c r="E90" s="6">
        <v>84</v>
      </c>
      <c r="F90" s="6">
        <v>65</v>
      </c>
      <c r="G90" s="6">
        <v>0</v>
      </c>
      <c r="H90" s="6">
        <v>76</v>
      </c>
      <c r="I90" s="6">
        <v>0</v>
      </c>
      <c r="J90" s="6">
        <v>0</v>
      </c>
      <c r="K90" s="6">
        <v>0</v>
      </c>
      <c r="L90" s="6">
        <v>84</v>
      </c>
      <c r="M90" s="6">
        <v>0</v>
      </c>
      <c r="N90" s="6">
        <v>63</v>
      </c>
      <c r="O90" s="6">
        <v>85</v>
      </c>
      <c r="P90" s="6">
        <v>0</v>
      </c>
      <c r="Q90" s="6">
        <v>0</v>
      </c>
      <c r="R90" s="6">
        <v>86</v>
      </c>
      <c r="S90" s="6">
        <v>87</v>
      </c>
      <c r="T90" s="12">
        <v>22</v>
      </c>
      <c r="U90" s="13">
        <f>E90*4+F90*3+G90*2+H90*2+I90*1.5+J90*4.5+K90*3+L90*2.5+M90*2.5+N90*3+O90*3+P90*6+Q90*1.5+R90*2+S90*2.5</f>
        <v>1726.5</v>
      </c>
      <c r="V90" s="13">
        <f>U90/T90</f>
        <v>78.4772727272727</v>
      </c>
      <c r="X90" s="7">
        <v>81</v>
      </c>
      <c r="Y90" s="16">
        <v>110904124</v>
      </c>
      <c r="Z90" s="23" t="s">
        <v>215</v>
      </c>
      <c r="AA90" s="7">
        <v>24.5</v>
      </c>
      <c r="AB90" s="7">
        <v>66</v>
      </c>
      <c r="AC90" s="7">
        <v>73</v>
      </c>
      <c r="AD90" s="7">
        <v>83</v>
      </c>
      <c r="AE90" s="6">
        <v>83</v>
      </c>
      <c r="AF90" s="7">
        <v>71</v>
      </c>
      <c r="AG90" s="6">
        <v>66</v>
      </c>
      <c r="AH90" s="6">
        <v>75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12">
        <v>21.5</v>
      </c>
      <c r="AO90" s="12">
        <f>AB90*2+AC90*1.5+AD90*3.5+AE90*2+AF90*3.5+AG90*3+AH90*6+AI90*2+AJ90*4.5+AK90*3+AL90*6+AM90*2</f>
        <v>1594.5</v>
      </c>
      <c r="AP90" s="12">
        <f>AO90/AN90</f>
        <v>74.1627906976744</v>
      </c>
      <c r="AQ90" s="12">
        <f>T90+AN90</f>
        <v>43.5</v>
      </c>
      <c r="AR90" s="12">
        <f>U90+AO90</f>
        <v>3321</v>
      </c>
      <c r="AS90" s="12">
        <f>AR90/AQ90</f>
        <v>76.3448275862069</v>
      </c>
    </row>
    <row r="91" spans="1:45">
      <c r="A91" s="3">
        <v>88</v>
      </c>
      <c r="B91" s="23" t="s">
        <v>216</v>
      </c>
      <c r="C91" s="23" t="s">
        <v>217</v>
      </c>
      <c r="D91" s="7">
        <v>26.5</v>
      </c>
      <c r="E91" s="6">
        <v>71</v>
      </c>
      <c r="F91" s="6">
        <v>83</v>
      </c>
      <c r="G91" s="6">
        <v>0</v>
      </c>
      <c r="H91" s="6">
        <v>80</v>
      </c>
      <c r="I91" s="6">
        <v>0</v>
      </c>
      <c r="J91" s="6">
        <v>0</v>
      </c>
      <c r="K91" s="6">
        <v>0</v>
      </c>
      <c r="L91" s="6">
        <v>92</v>
      </c>
      <c r="M91" s="6">
        <v>0</v>
      </c>
      <c r="N91" s="6">
        <v>66</v>
      </c>
      <c r="O91" s="6">
        <v>85</v>
      </c>
      <c r="P91" s="6">
        <v>0</v>
      </c>
      <c r="Q91" s="6">
        <v>0</v>
      </c>
      <c r="R91" s="6">
        <v>60</v>
      </c>
      <c r="S91" s="6">
        <v>89</v>
      </c>
      <c r="T91" s="12">
        <v>22</v>
      </c>
      <c r="U91" s="13">
        <f>E91*4+F91*3+G91*2+H91*2+I91*1.5+J91*4.5+K91*3+L91*2.5+M91*2.5+N91*3+O91*3+P91*6+Q91*1.5+R91*2+S91*2.5</f>
        <v>1718.5</v>
      </c>
      <c r="V91" s="13">
        <f>U91/T91</f>
        <v>78.1136363636364</v>
      </c>
      <c r="X91" s="7">
        <v>87</v>
      </c>
      <c r="Y91" s="16">
        <v>110904242</v>
      </c>
      <c r="Z91" s="23" t="s">
        <v>217</v>
      </c>
      <c r="AA91" s="7">
        <v>26.5</v>
      </c>
      <c r="AB91" s="7">
        <v>81</v>
      </c>
      <c r="AC91" s="7">
        <v>76</v>
      </c>
      <c r="AD91" s="7">
        <v>68</v>
      </c>
      <c r="AE91" s="6">
        <v>77</v>
      </c>
      <c r="AF91" s="7">
        <v>61</v>
      </c>
      <c r="AG91" s="6">
        <v>67</v>
      </c>
      <c r="AH91" s="6">
        <v>83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12">
        <v>21.5</v>
      </c>
      <c r="AO91" s="12">
        <f>AB91*2+AC91*1.5+AD91*3.5+AE91*2+AF91*3.5+AG91*3+AH91*6+AI91*2+AJ91*4.5+AK91*3+AL91*6+AM91*2</f>
        <v>1580.5</v>
      </c>
      <c r="AP91" s="12">
        <f>AO91/AN91</f>
        <v>73.5116279069767</v>
      </c>
      <c r="AQ91" s="12">
        <f>T91+AN91</f>
        <v>43.5</v>
      </c>
      <c r="AR91" s="12">
        <f>U91+AO91</f>
        <v>3299</v>
      </c>
      <c r="AS91" s="18">
        <f t="shared" ref="AS91:AS94" si="30">(AR91/AQ91)+0.5</f>
        <v>76.3390804597701</v>
      </c>
    </row>
    <row r="92" spans="1:45">
      <c r="A92" s="3">
        <v>89</v>
      </c>
      <c r="B92" s="23" t="s">
        <v>218</v>
      </c>
      <c r="C92" s="23" t="s">
        <v>219</v>
      </c>
      <c r="D92" s="7">
        <v>25</v>
      </c>
      <c r="E92" s="6">
        <v>90</v>
      </c>
      <c r="F92" s="6">
        <v>74</v>
      </c>
      <c r="G92" s="6">
        <v>0</v>
      </c>
      <c r="H92" s="6">
        <v>77</v>
      </c>
      <c r="I92" s="6">
        <v>0</v>
      </c>
      <c r="J92" s="6">
        <v>0</v>
      </c>
      <c r="K92" s="6">
        <v>0</v>
      </c>
      <c r="L92" s="6">
        <v>81</v>
      </c>
      <c r="M92" s="6">
        <v>0</v>
      </c>
      <c r="N92" s="6">
        <v>80</v>
      </c>
      <c r="O92" s="6">
        <v>82</v>
      </c>
      <c r="P92" s="6">
        <v>0</v>
      </c>
      <c r="Q92" s="6">
        <v>0</v>
      </c>
      <c r="R92" s="6">
        <v>72</v>
      </c>
      <c r="S92" s="6">
        <v>94</v>
      </c>
      <c r="T92" s="12">
        <v>22</v>
      </c>
      <c r="U92" s="13">
        <f>E92*4+F92*3+G92*2+H92*2+I92*1.5+J92*4.5+K92*3+L92*2.5+M92*2.5+N92*3+O92*3+P92*6+Q92*1.5+R92*2+S92*2.5</f>
        <v>1803.5</v>
      </c>
      <c r="V92" s="13">
        <f>U92/T92</f>
        <v>81.9772727272727</v>
      </c>
      <c r="X92" s="7">
        <v>120</v>
      </c>
      <c r="Y92" s="16">
        <v>110904150</v>
      </c>
      <c r="Z92" s="23" t="s">
        <v>219</v>
      </c>
      <c r="AA92" s="7">
        <v>26.5</v>
      </c>
      <c r="AB92" s="7">
        <v>77</v>
      </c>
      <c r="AC92" s="7">
        <v>78</v>
      </c>
      <c r="AD92" s="7">
        <v>60</v>
      </c>
      <c r="AE92" s="6">
        <v>71</v>
      </c>
      <c r="AF92" s="7">
        <v>73</v>
      </c>
      <c r="AG92" s="6">
        <v>60</v>
      </c>
      <c r="AH92" s="6">
        <v>72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12">
        <v>21.5</v>
      </c>
      <c r="AO92" s="12">
        <f>AB92*2+AC92*1.5+AD92*3.5+AE92*2+AF92*3.5+AG92*3+AH92*6+AI92*2+AJ92*4.5+AK92*3+AL92*6+AM92*2</f>
        <v>1490.5</v>
      </c>
      <c r="AP92" s="12">
        <f>AO92/AN92</f>
        <v>69.3255813953488</v>
      </c>
      <c r="AQ92" s="12">
        <f>T92+AN92</f>
        <v>43.5</v>
      </c>
      <c r="AR92" s="12">
        <f>U92+AO92</f>
        <v>3294</v>
      </c>
      <c r="AS92" s="18">
        <f>(AR92/AQ92)+0.5</f>
        <v>76.2241379310345</v>
      </c>
    </row>
    <row r="93" spans="1:45">
      <c r="A93" s="3">
        <v>90</v>
      </c>
      <c r="B93" s="23" t="s">
        <v>220</v>
      </c>
      <c r="C93" s="23" t="s">
        <v>221</v>
      </c>
      <c r="D93" s="7">
        <v>25</v>
      </c>
      <c r="E93" s="6">
        <v>74</v>
      </c>
      <c r="F93" s="6">
        <v>75</v>
      </c>
      <c r="G93" s="6">
        <v>0</v>
      </c>
      <c r="H93" s="6">
        <v>81</v>
      </c>
      <c r="I93" s="6">
        <v>0</v>
      </c>
      <c r="J93" s="6">
        <v>0</v>
      </c>
      <c r="K93" s="6">
        <v>0</v>
      </c>
      <c r="L93" s="6">
        <v>92</v>
      </c>
      <c r="M93" s="6">
        <v>0</v>
      </c>
      <c r="N93" s="6">
        <v>66</v>
      </c>
      <c r="O93" s="6">
        <v>85</v>
      </c>
      <c r="P93" s="6">
        <v>0</v>
      </c>
      <c r="Q93" s="6">
        <v>0</v>
      </c>
      <c r="R93" s="6">
        <v>69</v>
      </c>
      <c r="S93" s="6">
        <v>86</v>
      </c>
      <c r="T93" s="12">
        <v>22</v>
      </c>
      <c r="U93" s="13">
        <f>E93*4+F93*3+G93*2+H93*2+I93*1.5+J93*4.5+K93*3+L93*2.5+M93*2.5+N93*3+O93*3+P93*6+Q93*1.5+R93*2+S93*2.5</f>
        <v>1719</v>
      </c>
      <c r="V93" s="13">
        <f>U93/T93</f>
        <v>78.1363636363636</v>
      </c>
      <c r="X93" s="7">
        <v>95</v>
      </c>
      <c r="Y93" s="16">
        <v>110904202</v>
      </c>
      <c r="Z93" s="23" t="s">
        <v>221</v>
      </c>
      <c r="AA93" s="7">
        <v>27</v>
      </c>
      <c r="AB93" s="7">
        <v>71</v>
      </c>
      <c r="AC93" s="7">
        <v>65</v>
      </c>
      <c r="AD93" s="7">
        <v>70</v>
      </c>
      <c r="AE93" s="6">
        <v>90</v>
      </c>
      <c r="AF93" s="7">
        <v>78</v>
      </c>
      <c r="AG93" s="6">
        <v>60</v>
      </c>
      <c r="AH93" s="6">
        <v>75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12">
        <v>21.5</v>
      </c>
      <c r="AO93" s="12">
        <f>AB93*2+AC93*1.5+AD93*3.5+AE93*2+AF93*3.5+AG93*3+AH93*6+AI93*2+AJ93*4.5+AK93*3+AL93*6+AM93*2</f>
        <v>1567.5</v>
      </c>
      <c r="AP93" s="12">
        <f>AO93/AN93</f>
        <v>72.9069767441861</v>
      </c>
      <c r="AQ93" s="12">
        <f>T93+AN93</f>
        <v>43.5</v>
      </c>
      <c r="AR93" s="12">
        <f>U93+AO93</f>
        <v>3286.5</v>
      </c>
      <c r="AS93" s="18">
        <f>(AR93/AQ93)+0.5</f>
        <v>76.051724137931</v>
      </c>
    </row>
    <row r="94" spans="1:45">
      <c r="A94" s="3">
        <v>91</v>
      </c>
      <c r="B94" s="23" t="s">
        <v>222</v>
      </c>
      <c r="C94" s="23" t="s">
        <v>223</v>
      </c>
      <c r="D94" s="7">
        <v>27</v>
      </c>
      <c r="E94" s="6">
        <v>80</v>
      </c>
      <c r="F94" s="6">
        <v>71</v>
      </c>
      <c r="G94" s="6">
        <v>0</v>
      </c>
      <c r="H94" s="6">
        <v>73</v>
      </c>
      <c r="I94" s="6">
        <v>0</v>
      </c>
      <c r="J94" s="6">
        <v>0</v>
      </c>
      <c r="K94" s="6">
        <v>0</v>
      </c>
      <c r="L94" s="6">
        <v>74</v>
      </c>
      <c r="M94" s="6">
        <v>0</v>
      </c>
      <c r="N94" s="6">
        <v>74</v>
      </c>
      <c r="O94" s="6">
        <v>82</v>
      </c>
      <c r="P94" s="6">
        <v>0</v>
      </c>
      <c r="Q94" s="6">
        <v>0</v>
      </c>
      <c r="R94" s="6">
        <v>79</v>
      </c>
      <c r="S94" s="6">
        <v>79</v>
      </c>
      <c r="T94" s="12">
        <v>22</v>
      </c>
      <c r="U94" s="13">
        <f>E94*4+F94*3+G94*2+H94*2+I94*1.5+J94*4.5+K94*3+L94*2.5+M94*2.5+N94*3+O94*3+P94*6+Q94*1.5+R94*2+S94*2.5</f>
        <v>1687.5</v>
      </c>
      <c r="V94" s="13">
        <f>U94/T94</f>
        <v>76.7045454545455</v>
      </c>
      <c r="X94" s="7">
        <v>80</v>
      </c>
      <c r="Y94" s="16">
        <v>110904302</v>
      </c>
      <c r="Z94" s="23" t="s">
        <v>223</v>
      </c>
      <c r="AA94" s="7">
        <v>24.5</v>
      </c>
      <c r="AB94" s="7">
        <v>80</v>
      </c>
      <c r="AC94" s="7">
        <v>73</v>
      </c>
      <c r="AD94" s="7">
        <v>68</v>
      </c>
      <c r="AE94" s="6">
        <v>79</v>
      </c>
      <c r="AF94" s="7">
        <v>63</v>
      </c>
      <c r="AG94" s="6">
        <v>65</v>
      </c>
      <c r="AH94" s="6">
        <v>86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12">
        <v>21.5</v>
      </c>
      <c r="AO94" s="12">
        <f>AB94*2+AC94*1.5+AD94*3.5+AE94*2+AF94*3.5+AG94*3+AH94*6+AI94*2+AJ94*4.5+AK94*3+AL94*6+AM94*2</f>
        <v>1597</v>
      </c>
      <c r="AP94" s="12">
        <f>AO94/AN94</f>
        <v>74.2790697674419</v>
      </c>
      <c r="AQ94" s="12">
        <f>T94+AN94</f>
        <v>43.5</v>
      </c>
      <c r="AR94" s="12">
        <f>U94+AO94</f>
        <v>3284.5</v>
      </c>
      <c r="AS94" s="18">
        <f>(AR94/AQ94)+0.5</f>
        <v>76.0057471264368</v>
      </c>
    </row>
    <row r="95" spans="1:45">
      <c r="A95" s="3">
        <v>92</v>
      </c>
      <c r="B95" s="23" t="s">
        <v>224</v>
      </c>
      <c r="C95" s="23" t="s">
        <v>225</v>
      </c>
      <c r="D95" s="7">
        <v>27</v>
      </c>
      <c r="E95" s="6">
        <v>93</v>
      </c>
      <c r="F95" s="6">
        <v>67</v>
      </c>
      <c r="G95" s="6">
        <v>0</v>
      </c>
      <c r="H95" s="6">
        <v>70</v>
      </c>
      <c r="I95" s="6">
        <v>0</v>
      </c>
      <c r="J95" s="6">
        <v>0</v>
      </c>
      <c r="K95" s="6">
        <v>0</v>
      </c>
      <c r="L95" s="6">
        <v>86</v>
      </c>
      <c r="M95" s="6">
        <v>0</v>
      </c>
      <c r="N95" s="6">
        <v>83</v>
      </c>
      <c r="O95" s="6">
        <v>72</v>
      </c>
      <c r="P95" s="6">
        <v>0</v>
      </c>
      <c r="Q95" s="6">
        <v>0</v>
      </c>
      <c r="R95" s="6">
        <v>67</v>
      </c>
      <c r="S95" s="6">
        <v>93</v>
      </c>
      <c r="T95" s="12">
        <v>22</v>
      </c>
      <c r="U95" s="13">
        <f>E95*4+F95*3+G95*2+H95*2+I95*1.5+J95*4.5+K95*3+L95*2.5+M95*2.5+N95*3+O95*3+P95*6+Q95*1.5+R95*2+S95*2.5</f>
        <v>1759.5</v>
      </c>
      <c r="V95" s="13">
        <f>U95/T95</f>
        <v>79.9772727272727</v>
      </c>
      <c r="X95" s="7">
        <v>102</v>
      </c>
      <c r="Y95" s="16">
        <v>110904329</v>
      </c>
      <c r="Z95" s="23" t="s">
        <v>225</v>
      </c>
      <c r="AA95" s="7">
        <v>24.5</v>
      </c>
      <c r="AB95" s="7">
        <v>74</v>
      </c>
      <c r="AC95" s="7">
        <v>63</v>
      </c>
      <c r="AD95" s="7">
        <v>73</v>
      </c>
      <c r="AE95" s="6">
        <v>86</v>
      </c>
      <c r="AF95" s="7">
        <v>75</v>
      </c>
      <c r="AG95" s="6">
        <v>67</v>
      </c>
      <c r="AH95" s="6">
        <v>68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12">
        <v>21.5</v>
      </c>
      <c r="AO95" s="12">
        <f>AB95*2+AC95*1.5+AD95*3.5+AE95*2+AF95*3.5+AG95*3+AH95*6+AI95*2+AJ95*4.5+AK95*3+AL95*6+AM95*2</f>
        <v>1541.5</v>
      </c>
      <c r="AP95" s="12">
        <f>AO95/AN95</f>
        <v>71.6976744186047</v>
      </c>
      <c r="AQ95" s="12">
        <f>T95+AN95</f>
        <v>43.5</v>
      </c>
      <c r="AR95" s="12">
        <f>U95+AO95</f>
        <v>3301</v>
      </c>
      <c r="AS95" s="12">
        <f t="shared" ref="AS95:AS105" si="31">AR95/AQ95</f>
        <v>75.8850574712644</v>
      </c>
    </row>
    <row r="96" spans="1:45">
      <c r="A96" s="3">
        <v>93</v>
      </c>
      <c r="B96" s="23" t="s">
        <v>226</v>
      </c>
      <c r="C96" s="23" t="s">
        <v>227</v>
      </c>
      <c r="D96" s="7">
        <v>27.5</v>
      </c>
      <c r="E96" s="6">
        <v>83</v>
      </c>
      <c r="F96" s="6">
        <v>75</v>
      </c>
      <c r="G96" s="6">
        <v>0</v>
      </c>
      <c r="H96" s="6">
        <v>74</v>
      </c>
      <c r="I96" s="6">
        <v>0</v>
      </c>
      <c r="J96" s="6">
        <v>0</v>
      </c>
      <c r="K96" s="6">
        <v>0</v>
      </c>
      <c r="L96" s="6">
        <v>88</v>
      </c>
      <c r="M96" s="6">
        <v>0</v>
      </c>
      <c r="N96" s="6">
        <v>62</v>
      </c>
      <c r="O96" s="6">
        <v>85</v>
      </c>
      <c r="P96" s="6">
        <v>0</v>
      </c>
      <c r="Q96" s="6">
        <v>0</v>
      </c>
      <c r="R96" s="6">
        <v>78</v>
      </c>
      <c r="S96" s="6">
        <v>88</v>
      </c>
      <c r="T96" s="12">
        <v>22</v>
      </c>
      <c r="U96" s="13">
        <f>E96*4+F96*3+G96*2+H96*2+I96*1.5+J96*4.5+K96*3+L96*2.5+M96*2.5+N96*3+O96*3+P96*6+Q96*1.5+R96*2+S96*2.5</f>
        <v>1742</v>
      </c>
      <c r="V96" s="13">
        <f>U96/T96</f>
        <v>79.1818181818182</v>
      </c>
      <c r="X96" s="7">
        <v>104</v>
      </c>
      <c r="Y96" s="16">
        <v>110904134</v>
      </c>
      <c r="Z96" s="23" t="s">
        <v>227</v>
      </c>
      <c r="AA96" s="7">
        <v>27.5</v>
      </c>
      <c r="AB96" s="7">
        <v>77</v>
      </c>
      <c r="AC96" s="7">
        <v>80</v>
      </c>
      <c r="AD96" s="7">
        <v>60</v>
      </c>
      <c r="AE96" s="6">
        <v>76</v>
      </c>
      <c r="AF96" s="7">
        <v>70</v>
      </c>
      <c r="AG96" s="6">
        <v>60</v>
      </c>
      <c r="AH96" s="6">
        <v>79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12">
        <v>21.5</v>
      </c>
      <c r="AO96" s="12">
        <f>AB96*2+AC96*1.5+AD96*3.5+AE96*2+AF96*3.5+AG96*3+AH96*6+AI96*2+AJ96*4.5+AK96*3+AL96*6+AM96*2</f>
        <v>1535</v>
      </c>
      <c r="AP96" s="12">
        <f>AO96/AN96</f>
        <v>71.3953488372093</v>
      </c>
      <c r="AQ96" s="12">
        <f>T96+AN96</f>
        <v>43.5</v>
      </c>
      <c r="AR96" s="12">
        <f>U96+AO96</f>
        <v>3277</v>
      </c>
      <c r="AS96" s="18">
        <f t="shared" ref="AS94:AS97" si="32">(AR96/AQ96)+0.5</f>
        <v>75.8333333333333</v>
      </c>
    </row>
    <row r="97" spans="1:45">
      <c r="A97" s="3">
        <v>94</v>
      </c>
      <c r="B97" s="23" t="s">
        <v>228</v>
      </c>
      <c r="C97" s="23" t="s">
        <v>229</v>
      </c>
      <c r="D97" s="7">
        <v>25</v>
      </c>
      <c r="E97" s="6">
        <v>83</v>
      </c>
      <c r="F97" s="6">
        <v>71</v>
      </c>
      <c r="G97" s="6">
        <v>0</v>
      </c>
      <c r="H97" s="6">
        <v>81</v>
      </c>
      <c r="I97" s="6">
        <v>0</v>
      </c>
      <c r="J97" s="6">
        <v>0</v>
      </c>
      <c r="K97" s="6">
        <v>0</v>
      </c>
      <c r="L97" s="6">
        <v>78</v>
      </c>
      <c r="M97" s="6">
        <v>0</v>
      </c>
      <c r="N97" s="6">
        <v>85</v>
      </c>
      <c r="O97" s="6">
        <v>70</v>
      </c>
      <c r="P97" s="6">
        <v>0</v>
      </c>
      <c r="Q97" s="6">
        <v>0</v>
      </c>
      <c r="R97" s="6">
        <v>76</v>
      </c>
      <c r="S97" s="6">
        <v>93</v>
      </c>
      <c r="T97" s="12">
        <v>22</v>
      </c>
      <c r="U97" s="13">
        <f>E97*4+F97*3+G97*2+H97*2+I97*1.5+J97*4.5+K97*3+L97*2.5+M97*2.5+N97*3+O97*3+P97*6+Q97*1.5+R97*2+S97*2.5</f>
        <v>1751.5</v>
      </c>
      <c r="V97" s="13">
        <f>U97/T97</f>
        <v>79.6136363636364</v>
      </c>
      <c r="X97" s="7">
        <v>114</v>
      </c>
      <c r="Y97" s="16">
        <v>110904320</v>
      </c>
      <c r="Z97" s="23" t="s">
        <v>229</v>
      </c>
      <c r="AA97" s="7">
        <v>28.5</v>
      </c>
      <c r="AB97" s="7">
        <v>72</v>
      </c>
      <c r="AC97" s="7">
        <v>82</v>
      </c>
      <c r="AD97" s="7">
        <v>60</v>
      </c>
      <c r="AE97" s="6">
        <v>76</v>
      </c>
      <c r="AF97" s="7">
        <v>82</v>
      </c>
      <c r="AG97" s="6">
        <v>66</v>
      </c>
      <c r="AH97" s="6">
        <v>67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12">
        <v>21.5</v>
      </c>
      <c r="AO97" s="12">
        <f>AB97*2+AC97*1.5+AD97*3.5+AE97*2+AF97*3.5+AG97*3+AH97*6+AI97*2+AJ97*4.5+AK97*3+AL97*6+AM97*2</f>
        <v>1516</v>
      </c>
      <c r="AP97" s="12">
        <f>AO97/AN97</f>
        <v>70.5116279069767</v>
      </c>
      <c r="AQ97" s="12">
        <f>T97+AN97</f>
        <v>43.5</v>
      </c>
      <c r="AR97" s="12">
        <f>U97+AO97</f>
        <v>3267.5</v>
      </c>
      <c r="AS97" s="18">
        <f>(AR97/AQ97)+0.5</f>
        <v>75.6149425287356</v>
      </c>
    </row>
    <row r="98" spans="1:45">
      <c r="A98" s="3">
        <v>95</v>
      </c>
      <c r="B98" s="23" t="s">
        <v>230</v>
      </c>
      <c r="C98" s="23" t="s">
        <v>231</v>
      </c>
      <c r="D98" s="7">
        <v>25</v>
      </c>
      <c r="E98" s="6">
        <v>83</v>
      </c>
      <c r="F98" s="6">
        <v>71</v>
      </c>
      <c r="G98" s="6">
        <v>0</v>
      </c>
      <c r="H98" s="6">
        <v>73</v>
      </c>
      <c r="I98" s="6">
        <v>0</v>
      </c>
      <c r="J98" s="6">
        <v>0</v>
      </c>
      <c r="K98" s="6">
        <v>0</v>
      </c>
      <c r="L98" s="6">
        <v>80</v>
      </c>
      <c r="M98" s="6">
        <v>0</v>
      </c>
      <c r="N98" s="6">
        <v>80</v>
      </c>
      <c r="O98" s="6">
        <v>72</v>
      </c>
      <c r="P98" s="6">
        <v>0</v>
      </c>
      <c r="Q98" s="6">
        <v>0</v>
      </c>
      <c r="R98" s="6">
        <v>78</v>
      </c>
      <c r="S98" s="6">
        <v>79</v>
      </c>
      <c r="T98" s="12">
        <v>22</v>
      </c>
      <c r="U98" s="13">
        <f>E98*4+F98*3+G98*2+H98*2+I98*1.5+J98*4.5+K98*3+L98*2.5+M98*2.5+N98*3+O98*3+P98*6+Q98*1.5+R98*2+S98*2.5</f>
        <v>1700.5</v>
      </c>
      <c r="V98" s="13">
        <f>U98/T98</f>
        <v>77.2954545454545</v>
      </c>
      <c r="X98" s="7">
        <v>82</v>
      </c>
      <c r="Y98" s="16">
        <v>110904236</v>
      </c>
      <c r="Z98" s="23" t="s">
        <v>231</v>
      </c>
      <c r="AA98" s="7">
        <v>31.5</v>
      </c>
      <c r="AB98" s="7">
        <v>73</v>
      </c>
      <c r="AC98" s="7">
        <v>77</v>
      </c>
      <c r="AD98" s="7">
        <v>87</v>
      </c>
      <c r="AE98" s="6">
        <v>79</v>
      </c>
      <c r="AF98" s="7">
        <v>64</v>
      </c>
      <c r="AG98" s="6">
        <v>65</v>
      </c>
      <c r="AH98" s="6">
        <v>74</v>
      </c>
      <c r="AI98" s="6">
        <v>75</v>
      </c>
      <c r="AJ98" s="6">
        <v>0</v>
      </c>
      <c r="AK98" s="6">
        <v>76</v>
      </c>
      <c r="AL98" s="6">
        <v>0</v>
      </c>
      <c r="AM98" s="6">
        <v>0</v>
      </c>
      <c r="AN98" s="12">
        <v>26.5</v>
      </c>
      <c r="AO98" s="12">
        <f>AB98*2+AC98*1.5+AD98*3.5+AE98*2+AF98*3.5+AG98*3+AH98*6+AI98*2+AJ98*4.5+AK98*3+AL98*6+AM98*2</f>
        <v>1965</v>
      </c>
      <c r="AP98" s="12">
        <f>AO98/AN98</f>
        <v>74.1509433962264</v>
      </c>
      <c r="AQ98" s="12">
        <f>T98+AN98</f>
        <v>48.5</v>
      </c>
      <c r="AR98" s="12">
        <f>U98+AO98</f>
        <v>3665.5</v>
      </c>
      <c r="AS98" s="12">
        <f t="shared" ref="AS98:AS105" si="33">AR98/AQ98</f>
        <v>75.5773195876289</v>
      </c>
    </row>
    <row r="99" spans="1:45">
      <c r="A99" s="3">
        <v>96</v>
      </c>
      <c r="B99" s="24" t="s">
        <v>232</v>
      </c>
      <c r="C99" s="24" t="s">
        <v>233</v>
      </c>
      <c r="D99" s="7">
        <v>29.5</v>
      </c>
      <c r="E99" s="6">
        <v>74</v>
      </c>
      <c r="F99" s="6">
        <v>78</v>
      </c>
      <c r="G99" s="6">
        <v>0</v>
      </c>
      <c r="H99" s="6">
        <v>53</v>
      </c>
      <c r="I99" s="6">
        <v>0</v>
      </c>
      <c r="J99" s="6">
        <v>0</v>
      </c>
      <c r="K99" s="6">
        <v>84</v>
      </c>
      <c r="L99" s="6">
        <v>89</v>
      </c>
      <c r="M99" s="6">
        <v>0</v>
      </c>
      <c r="N99" s="6">
        <v>69</v>
      </c>
      <c r="O99" s="6">
        <v>76</v>
      </c>
      <c r="P99" s="6">
        <v>0</v>
      </c>
      <c r="Q99" s="6">
        <v>65</v>
      </c>
      <c r="R99" s="6">
        <v>78</v>
      </c>
      <c r="S99" s="6">
        <v>84</v>
      </c>
      <c r="T99" s="12">
        <v>26.5</v>
      </c>
      <c r="U99" s="13">
        <f>E99*4+F99*3+G99*2+H99*2+I99*1.5+J99*4.5+K99*3+L99*2.5+M99*2.5+N99*3+O99*3+P99*6+Q99*1.5+R99*2+S99*2.5</f>
        <v>2009</v>
      </c>
      <c r="V99" s="13">
        <f>U99/T99</f>
        <v>75.811320754717</v>
      </c>
      <c r="X99" s="7">
        <v>84</v>
      </c>
      <c r="Y99" s="16">
        <v>111007205</v>
      </c>
      <c r="Z99" s="23" t="s">
        <v>233</v>
      </c>
      <c r="AA99" s="7">
        <v>36</v>
      </c>
      <c r="AB99" s="7">
        <v>87</v>
      </c>
      <c r="AC99" s="7">
        <v>81</v>
      </c>
      <c r="AD99" s="7">
        <v>71</v>
      </c>
      <c r="AE99" s="6">
        <v>86</v>
      </c>
      <c r="AF99" s="7">
        <v>67</v>
      </c>
      <c r="AG99" s="6">
        <v>63</v>
      </c>
      <c r="AH99" s="6">
        <v>76</v>
      </c>
      <c r="AI99" s="6">
        <v>76</v>
      </c>
      <c r="AJ99" s="6">
        <v>78</v>
      </c>
      <c r="AK99" s="6">
        <v>65</v>
      </c>
      <c r="AL99" s="6">
        <v>0</v>
      </c>
      <c r="AM99" s="6">
        <v>0</v>
      </c>
      <c r="AN99" s="12">
        <v>31</v>
      </c>
      <c r="AO99" s="12">
        <f>AB99*2+AC99*1.5+AD99*3.5+AE99*2+AF99*3.5+AG99*3+AH99*6+AI99*2+AJ99*4.5+AK99*3+AL99*6+AM99*2</f>
        <v>2293.5</v>
      </c>
      <c r="AP99" s="12">
        <f>AO99/AN99</f>
        <v>73.9838709677419</v>
      </c>
      <c r="AQ99" s="12">
        <f>T99+AN99</f>
        <v>57.5</v>
      </c>
      <c r="AR99" s="12">
        <f>U99+AO99</f>
        <v>4302.5</v>
      </c>
      <c r="AS99" s="18">
        <f>(AR99/AQ99)+0.5</f>
        <v>75.3260869565217</v>
      </c>
    </row>
    <row r="100" spans="1:45">
      <c r="A100" s="3">
        <v>97</v>
      </c>
      <c r="B100" s="23" t="s">
        <v>234</v>
      </c>
      <c r="C100" s="23" t="s">
        <v>235</v>
      </c>
      <c r="D100" s="7">
        <v>27</v>
      </c>
      <c r="E100" s="6">
        <v>84</v>
      </c>
      <c r="F100" s="6">
        <v>75</v>
      </c>
      <c r="G100" s="6">
        <v>0</v>
      </c>
      <c r="H100" s="6">
        <v>80</v>
      </c>
      <c r="I100" s="6">
        <v>0</v>
      </c>
      <c r="J100" s="6">
        <v>0</v>
      </c>
      <c r="K100" s="6">
        <v>0</v>
      </c>
      <c r="L100" s="6">
        <v>80</v>
      </c>
      <c r="M100" s="6">
        <v>0</v>
      </c>
      <c r="N100" s="6">
        <v>72</v>
      </c>
      <c r="O100" s="6">
        <v>82</v>
      </c>
      <c r="P100" s="6">
        <v>0</v>
      </c>
      <c r="Q100" s="6">
        <v>0</v>
      </c>
      <c r="R100" s="6">
        <v>61</v>
      </c>
      <c r="S100" s="6">
        <v>90</v>
      </c>
      <c r="T100" s="12">
        <v>22</v>
      </c>
      <c r="U100" s="13">
        <f>E100*4+F100*3+G100*2+H100*2+I100*1.5+J100*4.5+K100*3+L100*2.5+M100*2.5+N100*3+O100*3+P100*6+Q100*1.5+R100*2+S100*2.5</f>
        <v>1730</v>
      </c>
      <c r="V100" s="13">
        <f>U100/T100</f>
        <v>78.6363636363636</v>
      </c>
      <c r="X100" s="7">
        <v>103</v>
      </c>
      <c r="Y100" s="16">
        <v>110904220</v>
      </c>
      <c r="Z100" s="23" t="s">
        <v>235</v>
      </c>
      <c r="AA100" s="7">
        <v>26.5</v>
      </c>
      <c r="AB100" s="7">
        <v>75</v>
      </c>
      <c r="AC100" s="7">
        <v>76</v>
      </c>
      <c r="AD100" s="7">
        <v>63</v>
      </c>
      <c r="AE100" s="6">
        <v>80</v>
      </c>
      <c r="AF100" s="7">
        <v>70</v>
      </c>
      <c r="AG100" s="6">
        <v>60</v>
      </c>
      <c r="AH100" s="6">
        <v>78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12">
        <v>21.5</v>
      </c>
      <c r="AO100" s="12">
        <f>AB100*2+AC100*1.5+AD100*3.5+AE100*2+AF100*3.5+AG100*3+AH100*6+AI100*2+AJ100*4.5+AK100*3+AL100*6+AM100*2</f>
        <v>1537.5</v>
      </c>
      <c r="AP100" s="12">
        <f>AO100/AN100</f>
        <v>71.5116279069767</v>
      </c>
      <c r="AQ100" s="12">
        <f>T100+AN100</f>
        <v>43.5</v>
      </c>
      <c r="AR100" s="12">
        <f>U100+AO100</f>
        <v>3267.5</v>
      </c>
      <c r="AS100" s="12">
        <f t="shared" ref="AS100:AS105" si="34">AR100/AQ100</f>
        <v>75.1149425287356</v>
      </c>
    </row>
    <row r="101" spans="1:45">
      <c r="A101" s="3">
        <v>98</v>
      </c>
      <c r="B101" s="23" t="s">
        <v>236</v>
      </c>
      <c r="C101" s="23" t="s">
        <v>237</v>
      </c>
      <c r="D101" s="7">
        <v>26.5</v>
      </c>
      <c r="E101" s="6">
        <v>77</v>
      </c>
      <c r="F101" s="6">
        <v>73</v>
      </c>
      <c r="G101" s="6">
        <v>0</v>
      </c>
      <c r="H101" s="6">
        <v>77</v>
      </c>
      <c r="I101" s="6">
        <v>0</v>
      </c>
      <c r="J101" s="6">
        <v>0</v>
      </c>
      <c r="K101" s="6">
        <v>0</v>
      </c>
      <c r="L101" s="6">
        <v>72</v>
      </c>
      <c r="M101" s="6">
        <v>0</v>
      </c>
      <c r="N101" s="6">
        <v>76</v>
      </c>
      <c r="O101" s="6">
        <v>84</v>
      </c>
      <c r="P101" s="6">
        <v>0</v>
      </c>
      <c r="Q101" s="6">
        <v>0</v>
      </c>
      <c r="R101" s="6">
        <v>74</v>
      </c>
      <c r="S101" s="6">
        <v>88</v>
      </c>
      <c r="T101" s="12">
        <v>22</v>
      </c>
      <c r="U101" s="13">
        <f>E101*4+F101*3+G101*2+H101*2+I101*1.5+J101*4.5+K101*3+L101*2.5+M101*2.5+N101*3+O101*3+P101*6+Q101*1.5+R101*2+S101*2.5</f>
        <v>1709</v>
      </c>
      <c r="V101" s="13">
        <f>U101/T101</f>
        <v>77.6818181818182</v>
      </c>
      <c r="X101" s="7">
        <v>100</v>
      </c>
      <c r="Y101" s="16">
        <v>110904223</v>
      </c>
      <c r="Z101" s="23" t="s">
        <v>237</v>
      </c>
      <c r="AA101" s="7">
        <v>24.5</v>
      </c>
      <c r="AB101" s="7">
        <v>78</v>
      </c>
      <c r="AC101" s="7">
        <v>85</v>
      </c>
      <c r="AD101" s="7">
        <v>68</v>
      </c>
      <c r="AE101" s="6">
        <v>0</v>
      </c>
      <c r="AF101" s="7">
        <v>68</v>
      </c>
      <c r="AG101" s="6">
        <v>62</v>
      </c>
      <c r="AH101" s="6">
        <v>77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12">
        <v>19.5</v>
      </c>
      <c r="AO101" s="12">
        <f>AB101*2+AC101*1.5+AD101*3.5+AE101*2+AF101*3.5+AG101*3+AH101*6+AI101*2+AJ101*4.5+AK101*3+AL101*6+AM101*2</f>
        <v>1407.5</v>
      </c>
      <c r="AP101" s="12">
        <f>AO101/AN101</f>
        <v>72.1794871794872</v>
      </c>
      <c r="AQ101" s="12">
        <f>T101+AN101</f>
        <v>41.5</v>
      </c>
      <c r="AR101" s="12">
        <f>U101+AO101</f>
        <v>3116.5</v>
      </c>
      <c r="AS101" s="12">
        <f>AR101/AQ101</f>
        <v>75.0963855421687</v>
      </c>
    </row>
    <row r="102" spans="1:45">
      <c r="A102" s="3">
        <v>99</v>
      </c>
      <c r="B102" s="23" t="s">
        <v>238</v>
      </c>
      <c r="C102" s="23" t="s">
        <v>239</v>
      </c>
      <c r="D102" s="7">
        <v>27</v>
      </c>
      <c r="E102" s="6">
        <v>75</v>
      </c>
      <c r="F102" s="6">
        <v>70</v>
      </c>
      <c r="G102" s="6">
        <v>0</v>
      </c>
      <c r="H102" s="6">
        <v>71</v>
      </c>
      <c r="I102" s="6">
        <v>0</v>
      </c>
      <c r="J102" s="6">
        <v>0</v>
      </c>
      <c r="K102" s="6">
        <v>0</v>
      </c>
      <c r="L102" s="6">
        <v>82</v>
      </c>
      <c r="M102" s="6">
        <v>0</v>
      </c>
      <c r="N102" s="6">
        <v>78</v>
      </c>
      <c r="O102" s="6">
        <v>79</v>
      </c>
      <c r="P102" s="6">
        <v>0</v>
      </c>
      <c r="Q102" s="6">
        <v>0</v>
      </c>
      <c r="R102" s="6">
        <v>81</v>
      </c>
      <c r="S102" s="6">
        <v>79</v>
      </c>
      <c r="T102" s="12">
        <v>22</v>
      </c>
      <c r="U102" s="13">
        <f>E102*4+F102*3+G102*2+H102*2+I102*1.5+J102*4.5+K102*3+L102*2.5+M102*2.5+N102*3+O102*3+P102*6+Q102*1.5+R102*2+S102*2.5</f>
        <v>1687.5</v>
      </c>
      <c r="V102" s="13">
        <f>U102/T102</f>
        <v>76.7045454545455</v>
      </c>
      <c r="X102" s="7">
        <v>88</v>
      </c>
      <c r="Y102" s="22">
        <v>110904228</v>
      </c>
      <c r="Z102" s="24" t="s">
        <v>239</v>
      </c>
      <c r="AA102" s="7">
        <v>21</v>
      </c>
      <c r="AB102" s="7">
        <v>75</v>
      </c>
      <c r="AC102" s="7">
        <v>65</v>
      </c>
      <c r="AD102" s="7">
        <v>54</v>
      </c>
      <c r="AE102" s="6">
        <v>87</v>
      </c>
      <c r="AF102" s="7">
        <v>73</v>
      </c>
      <c r="AG102" s="6">
        <v>77</v>
      </c>
      <c r="AH102" s="6">
        <v>80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12">
        <v>21.5</v>
      </c>
      <c r="AO102" s="12">
        <f>AB102*2+AC102*1.5+AD102*3.5+AE102*2+AF102*3.5+AG102*3+AH102*6+AI102*2+AJ102*4.5+AK102*3+AL102*6+AM102*2</f>
        <v>1577</v>
      </c>
      <c r="AP102" s="12">
        <f>AO102/AN102</f>
        <v>73.3488372093023</v>
      </c>
      <c r="AQ102" s="12">
        <f>T102+AN102</f>
        <v>43.5</v>
      </c>
      <c r="AR102" s="12">
        <f>U102+AO102</f>
        <v>3264.5</v>
      </c>
      <c r="AS102" s="12">
        <f>AR102/AQ102</f>
        <v>75.0459770114943</v>
      </c>
    </row>
    <row r="103" spans="1:45">
      <c r="A103" s="3">
        <v>100</v>
      </c>
      <c r="B103" s="23" t="s">
        <v>240</v>
      </c>
      <c r="C103" s="23" t="s">
        <v>241</v>
      </c>
      <c r="D103" s="7">
        <v>31</v>
      </c>
      <c r="E103" s="6">
        <v>90</v>
      </c>
      <c r="F103" s="6">
        <v>76</v>
      </c>
      <c r="G103" s="6">
        <v>0</v>
      </c>
      <c r="H103" s="6">
        <v>75</v>
      </c>
      <c r="I103" s="6">
        <v>0</v>
      </c>
      <c r="J103" s="6">
        <v>87</v>
      </c>
      <c r="K103" s="6">
        <v>0</v>
      </c>
      <c r="L103" s="6">
        <v>75</v>
      </c>
      <c r="M103" s="6">
        <v>0</v>
      </c>
      <c r="N103" s="6">
        <v>76</v>
      </c>
      <c r="O103" s="6">
        <v>85</v>
      </c>
      <c r="P103" s="6">
        <v>0</v>
      </c>
      <c r="Q103" s="6">
        <v>0</v>
      </c>
      <c r="R103" s="6">
        <v>70</v>
      </c>
      <c r="S103" s="6">
        <v>93</v>
      </c>
      <c r="T103" s="12">
        <v>26.5</v>
      </c>
      <c r="U103" s="13">
        <f>E103*4+F103*3+G103*2+H103*2+I103*1.5+J103*4.5+K103*3+L103*2.5+M103*2.5+N103*3+O103*3+P103*6+Q103*1.5+R103*2+S103*2.5</f>
        <v>2172.5</v>
      </c>
      <c r="V103" s="13">
        <f>U103/T103</f>
        <v>81.9811320754717</v>
      </c>
      <c r="X103" s="7">
        <v>137</v>
      </c>
      <c r="Y103" s="22">
        <v>110904133</v>
      </c>
      <c r="Z103" s="24" t="s">
        <v>241</v>
      </c>
      <c r="AA103" s="7">
        <v>20</v>
      </c>
      <c r="AB103" s="7">
        <v>71</v>
      </c>
      <c r="AC103" s="7">
        <v>82</v>
      </c>
      <c r="AD103" s="7">
        <v>53</v>
      </c>
      <c r="AE103" s="6">
        <v>88</v>
      </c>
      <c r="AF103" s="7">
        <v>77</v>
      </c>
      <c r="AG103" s="6">
        <v>33</v>
      </c>
      <c r="AH103" s="6">
        <v>72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12">
        <v>21.5</v>
      </c>
      <c r="AO103" s="12">
        <f>AB103*2+AC103*1.5+AD103*3.5+AE103*2+AF103*3.5+AG103*3+AH103*6+AI103*2+AJ103*4.5+AK103*3+AL103*6+AM103*2</f>
        <v>1427</v>
      </c>
      <c r="AP103" s="12">
        <f>AO103/AN103</f>
        <v>66.3720930232558</v>
      </c>
      <c r="AQ103" s="12">
        <f>T103+AN103</f>
        <v>48</v>
      </c>
      <c r="AR103" s="12">
        <f>U103+AO103</f>
        <v>3599.5</v>
      </c>
      <c r="AS103" s="12">
        <f>AR103/AQ103</f>
        <v>74.9895833333333</v>
      </c>
    </row>
    <row r="104" spans="1:45">
      <c r="A104" s="3">
        <v>101</v>
      </c>
      <c r="B104" s="23" t="s">
        <v>242</v>
      </c>
      <c r="C104" s="23" t="s">
        <v>243</v>
      </c>
      <c r="D104" s="7">
        <v>26.5</v>
      </c>
      <c r="E104" s="6">
        <v>80</v>
      </c>
      <c r="F104" s="6">
        <v>67</v>
      </c>
      <c r="G104" s="6">
        <v>0</v>
      </c>
      <c r="H104" s="6">
        <v>60</v>
      </c>
      <c r="I104" s="6">
        <v>0</v>
      </c>
      <c r="J104" s="6">
        <v>0</v>
      </c>
      <c r="K104" s="6">
        <v>0</v>
      </c>
      <c r="L104" s="6">
        <v>76</v>
      </c>
      <c r="M104" s="6">
        <v>0</v>
      </c>
      <c r="N104" s="6">
        <v>81</v>
      </c>
      <c r="O104" s="6">
        <v>87</v>
      </c>
      <c r="P104" s="6">
        <v>0</v>
      </c>
      <c r="Q104" s="6">
        <v>0</v>
      </c>
      <c r="R104" s="6">
        <v>90</v>
      </c>
      <c r="S104" s="6">
        <v>80</v>
      </c>
      <c r="T104" s="12">
        <v>22</v>
      </c>
      <c r="U104" s="13">
        <f>E104*4+F104*3+G104*2+H104*2+I104*1.5+J104*4.5+K104*3+L104*2.5+M104*2.5+N104*3+O104*3+P104*6+Q104*1.5+R104*2+S104*2.5</f>
        <v>1715</v>
      </c>
      <c r="V104" s="13">
        <f>U104/T104</f>
        <v>77.9545454545455</v>
      </c>
      <c r="X104" s="7">
        <v>101</v>
      </c>
      <c r="Y104" s="16">
        <v>110904136</v>
      </c>
      <c r="Z104" s="23" t="s">
        <v>243</v>
      </c>
      <c r="AA104" s="7">
        <v>28.5</v>
      </c>
      <c r="AB104" s="7">
        <v>61</v>
      </c>
      <c r="AC104" s="7">
        <v>72</v>
      </c>
      <c r="AD104" s="7">
        <v>71</v>
      </c>
      <c r="AE104" s="6">
        <v>93</v>
      </c>
      <c r="AF104" s="7">
        <v>73</v>
      </c>
      <c r="AG104" s="6">
        <v>73</v>
      </c>
      <c r="AH104" s="6">
        <v>68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12">
        <v>21.5</v>
      </c>
      <c r="AO104" s="12">
        <f>AB104*2+AC104*1.5+AD104*3.5+AE104*2+AF104*3.5+AG104*3+AH104*6+AI104*2+AJ104*4.5+AK104*3+AL104*6+AM104*2</f>
        <v>1547</v>
      </c>
      <c r="AP104" s="12">
        <f>AO104/AN104</f>
        <v>71.953488372093</v>
      </c>
      <c r="AQ104" s="12">
        <f>T104+AN104</f>
        <v>43.5</v>
      </c>
      <c r="AR104" s="12">
        <f>U104+AO104</f>
        <v>3262</v>
      </c>
      <c r="AS104" s="12">
        <f>AR104/AQ104</f>
        <v>74.9885057471264</v>
      </c>
    </row>
    <row r="105" spans="1:45">
      <c r="A105" s="3">
        <v>102</v>
      </c>
      <c r="B105" s="23" t="s">
        <v>244</v>
      </c>
      <c r="C105" s="23" t="s">
        <v>245</v>
      </c>
      <c r="D105" s="7">
        <v>25</v>
      </c>
      <c r="E105" s="6">
        <v>80</v>
      </c>
      <c r="F105" s="6">
        <v>68</v>
      </c>
      <c r="G105" s="6">
        <v>0</v>
      </c>
      <c r="H105" s="6">
        <v>73</v>
      </c>
      <c r="I105" s="6">
        <v>0</v>
      </c>
      <c r="J105" s="6">
        <v>0</v>
      </c>
      <c r="K105" s="6">
        <v>0</v>
      </c>
      <c r="L105" s="6">
        <v>88</v>
      </c>
      <c r="M105" s="6">
        <v>0</v>
      </c>
      <c r="N105" s="6">
        <v>79</v>
      </c>
      <c r="O105" s="6">
        <v>88</v>
      </c>
      <c r="P105" s="6">
        <v>0</v>
      </c>
      <c r="Q105" s="6">
        <v>0</v>
      </c>
      <c r="R105" s="6">
        <v>84</v>
      </c>
      <c r="S105" s="6">
        <v>81</v>
      </c>
      <c r="T105" s="12">
        <v>22</v>
      </c>
      <c r="U105" s="13">
        <f>E105*4+F105*3+G105*2+H105*2+I105*1.5+J105*4.5+K105*3+L105*2.5+M105*2.5+N105*3+O105*3+P105*6+Q105*1.5+R105*2+S105*2.5</f>
        <v>1761.5</v>
      </c>
      <c r="V105" s="13">
        <f>U105/T105</f>
        <v>80.0681818181818</v>
      </c>
      <c r="X105" s="7">
        <v>116</v>
      </c>
      <c r="Y105" s="22">
        <v>110904138</v>
      </c>
      <c r="Z105" s="24" t="s">
        <v>245</v>
      </c>
      <c r="AA105" s="7">
        <v>23.5</v>
      </c>
      <c r="AB105" s="7">
        <v>63</v>
      </c>
      <c r="AC105" s="7">
        <v>74</v>
      </c>
      <c r="AD105" s="7">
        <v>56</v>
      </c>
      <c r="AE105" s="6">
        <v>80</v>
      </c>
      <c r="AF105" s="7">
        <v>79</v>
      </c>
      <c r="AG105" s="6">
        <v>74</v>
      </c>
      <c r="AH105" s="6">
        <v>68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12">
        <v>21.5</v>
      </c>
      <c r="AO105" s="12">
        <f>AB105*2+AC105*1.5+AD105*3.5+AE105*2+AF105*3.5+AG105*3+AH105*6+AI105*2+AJ105*4.5+AK105*3+AL105*6+AM105*2</f>
        <v>1499.5</v>
      </c>
      <c r="AP105" s="12">
        <f>AO105/AN105</f>
        <v>69.7441860465116</v>
      </c>
      <c r="AQ105" s="12">
        <f>T105+AN105</f>
        <v>43.5</v>
      </c>
      <c r="AR105" s="12">
        <f>U105+AO105</f>
        <v>3261</v>
      </c>
      <c r="AS105" s="12">
        <f>AR105/AQ105</f>
        <v>74.9655172413793</v>
      </c>
    </row>
    <row r="106" spans="1:45">
      <c r="A106" s="3">
        <v>103</v>
      </c>
      <c r="B106" s="23" t="s">
        <v>246</v>
      </c>
      <c r="C106" s="23" t="s">
        <v>247</v>
      </c>
      <c r="D106" s="7">
        <v>32</v>
      </c>
      <c r="E106" s="6">
        <v>77</v>
      </c>
      <c r="F106" s="6">
        <v>80</v>
      </c>
      <c r="G106" s="6">
        <v>0</v>
      </c>
      <c r="H106" s="6">
        <v>70</v>
      </c>
      <c r="I106" s="6">
        <v>0</v>
      </c>
      <c r="J106" s="6">
        <v>96</v>
      </c>
      <c r="K106" s="6">
        <v>0</v>
      </c>
      <c r="L106" s="6">
        <v>88</v>
      </c>
      <c r="M106" s="6">
        <v>0</v>
      </c>
      <c r="N106" s="6">
        <v>78</v>
      </c>
      <c r="O106" s="6">
        <v>77</v>
      </c>
      <c r="P106" s="6">
        <v>0</v>
      </c>
      <c r="Q106" s="6">
        <v>65</v>
      </c>
      <c r="R106" s="6">
        <v>74</v>
      </c>
      <c r="S106" s="6">
        <v>96</v>
      </c>
      <c r="T106" s="12">
        <v>28</v>
      </c>
      <c r="U106" s="13">
        <f>E106*4+F106*3+G106*2+H106*2+I106*1.5+J106*4.5+K106*3+L106*2.5+M106*2.5+N106*3+O106*3+P106*6+Q106*1.5+R106*2+S106*2.5</f>
        <v>2290.5</v>
      </c>
      <c r="V106" s="13">
        <f>U106/T106</f>
        <v>81.8035714285714</v>
      </c>
      <c r="X106" s="7">
        <v>133</v>
      </c>
      <c r="Y106" s="16">
        <v>110409106</v>
      </c>
      <c r="Z106" s="23" t="s">
        <v>247</v>
      </c>
      <c r="AA106" s="7">
        <v>34</v>
      </c>
      <c r="AB106" s="7">
        <v>76</v>
      </c>
      <c r="AC106" s="7">
        <v>77</v>
      </c>
      <c r="AD106" s="7">
        <v>81</v>
      </c>
      <c r="AE106" s="6">
        <v>73</v>
      </c>
      <c r="AF106" s="7">
        <v>67</v>
      </c>
      <c r="AG106" s="6">
        <v>60</v>
      </c>
      <c r="AH106" s="6">
        <v>62</v>
      </c>
      <c r="AI106" s="6">
        <v>52</v>
      </c>
      <c r="AJ106" s="6">
        <v>66</v>
      </c>
      <c r="AK106" s="6">
        <v>71</v>
      </c>
      <c r="AL106" s="6">
        <v>0</v>
      </c>
      <c r="AM106" s="6">
        <v>0</v>
      </c>
      <c r="AN106" s="12">
        <v>31</v>
      </c>
      <c r="AO106" s="12">
        <f>AB106*2+AC106*1.5+AD106*3.5+AE106*2+AF106*3.5+AG106*3+AH106*6+AI106*2+AJ106*4.5+AK106*3+AL106*6+AM106*2</f>
        <v>2097.5</v>
      </c>
      <c r="AP106" s="12">
        <f>AO106/AN106</f>
        <v>67.6612903225806</v>
      </c>
      <c r="AQ106" s="12">
        <f>T106+AN106</f>
        <v>59</v>
      </c>
      <c r="AR106" s="12">
        <f>U106+AO106</f>
        <v>4388</v>
      </c>
      <c r="AS106" s="18">
        <f>(AR106/AQ106)+0.5</f>
        <v>74.8728813559322</v>
      </c>
    </row>
    <row r="107" spans="1:45">
      <c r="A107" s="3">
        <v>104</v>
      </c>
      <c r="B107" s="23" t="s">
        <v>248</v>
      </c>
      <c r="C107" s="23" t="s">
        <v>249</v>
      </c>
      <c r="D107" s="7">
        <v>27</v>
      </c>
      <c r="E107" s="6">
        <v>86</v>
      </c>
      <c r="F107" s="6">
        <v>68</v>
      </c>
      <c r="G107" s="6">
        <v>0</v>
      </c>
      <c r="H107" s="6">
        <v>71</v>
      </c>
      <c r="I107" s="6">
        <v>0</v>
      </c>
      <c r="J107" s="6">
        <v>0</v>
      </c>
      <c r="K107" s="6">
        <v>90</v>
      </c>
      <c r="L107" s="6">
        <v>0</v>
      </c>
      <c r="M107" s="6">
        <v>0</v>
      </c>
      <c r="N107" s="6">
        <v>71</v>
      </c>
      <c r="O107" s="6">
        <v>79</v>
      </c>
      <c r="P107" s="6">
        <v>0</v>
      </c>
      <c r="Q107" s="6">
        <v>60</v>
      </c>
      <c r="R107" s="6">
        <v>75</v>
      </c>
      <c r="S107" s="6">
        <v>97</v>
      </c>
      <c r="T107" s="12">
        <v>24.5</v>
      </c>
      <c r="U107" s="13">
        <f>E107*4+F107*3+G107*2+H107*2+I107*1.5+J107*4.5+K107*3+L107*2.5+M107*2.5+N107*3+O107*3+P107*6+Q107*1.5+R107*2+S107*2.5</f>
        <v>1892.5</v>
      </c>
      <c r="V107" s="13">
        <f>U107/T107</f>
        <v>77.2448979591837</v>
      </c>
      <c r="X107" s="7">
        <v>94</v>
      </c>
      <c r="Y107" s="16">
        <v>110407301</v>
      </c>
      <c r="Z107" s="23" t="s">
        <v>249</v>
      </c>
      <c r="AA107" s="7">
        <v>37.5</v>
      </c>
      <c r="AB107" s="7">
        <v>65</v>
      </c>
      <c r="AC107" s="7">
        <v>80</v>
      </c>
      <c r="AD107" s="7">
        <v>70</v>
      </c>
      <c r="AE107" s="6">
        <v>81</v>
      </c>
      <c r="AF107" s="7">
        <v>81</v>
      </c>
      <c r="AG107" s="6">
        <v>67</v>
      </c>
      <c r="AH107" s="6">
        <v>77</v>
      </c>
      <c r="AI107" s="6">
        <v>78</v>
      </c>
      <c r="AJ107" s="6">
        <v>63</v>
      </c>
      <c r="AK107" s="6">
        <v>73</v>
      </c>
      <c r="AL107" s="6">
        <v>0</v>
      </c>
      <c r="AM107" s="6">
        <v>0</v>
      </c>
      <c r="AN107" s="12">
        <v>31</v>
      </c>
      <c r="AO107" s="12">
        <f>AB107*2+AC107*1.5+AD107*3.5+AE107*2+AF107*3.5+AG107*3+AH107*6+AI107*2+AJ107*4.5+AK107*3+AL107*6+AM107*2</f>
        <v>2262</v>
      </c>
      <c r="AP107" s="12">
        <f>AO107/AN107</f>
        <v>72.9677419354839</v>
      </c>
      <c r="AQ107" s="12">
        <f>T107+AN107</f>
        <v>55.5</v>
      </c>
      <c r="AR107" s="12">
        <f>U107+AO107</f>
        <v>4154.5</v>
      </c>
      <c r="AS107" s="12">
        <f>AR107/AQ107</f>
        <v>74.8558558558559</v>
      </c>
    </row>
    <row r="108" spans="1:45">
      <c r="A108" s="3">
        <v>105</v>
      </c>
      <c r="B108" s="23" t="s">
        <v>250</v>
      </c>
      <c r="C108" s="23" t="s">
        <v>251</v>
      </c>
      <c r="D108" s="7">
        <v>28.5</v>
      </c>
      <c r="E108" s="6">
        <v>93</v>
      </c>
      <c r="F108" s="6">
        <v>79</v>
      </c>
      <c r="G108" s="6">
        <v>0</v>
      </c>
      <c r="H108" s="6">
        <v>79</v>
      </c>
      <c r="I108" s="6">
        <v>0</v>
      </c>
      <c r="J108" s="6">
        <v>78</v>
      </c>
      <c r="K108" s="6">
        <v>82</v>
      </c>
      <c r="L108" s="6">
        <v>0</v>
      </c>
      <c r="M108" s="6">
        <v>0</v>
      </c>
      <c r="N108" s="6">
        <v>73</v>
      </c>
      <c r="O108" s="6">
        <v>0</v>
      </c>
      <c r="P108" s="6">
        <v>0</v>
      </c>
      <c r="Q108" s="6">
        <v>63</v>
      </c>
      <c r="R108" s="6">
        <v>73</v>
      </c>
      <c r="S108" s="6">
        <v>80</v>
      </c>
      <c r="T108" s="12">
        <v>25.5</v>
      </c>
      <c r="U108" s="13">
        <f>E108*4+F108*3+G108*2+H108*2+I108*1.5+J108*4.5+K108*3+L108*2.5+M108*2.5+N108*3+O108*3+P108*6+Q108*1.5+R108*2+S108*2.5</f>
        <v>2023.5</v>
      </c>
      <c r="V108" s="13">
        <f>U108/T108</f>
        <v>79.3529411764706</v>
      </c>
      <c r="X108" s="7">
        <v>130</v>
      </c>
      <c r="Y108" s="16">
        <v>111208128</v>
      </c>
      <c r="Z108" s="23" t="s">
        <v>251</v>
      </c>
      <c r="AA108" s="7">
        <v>38.5</v>
      </c>
      <c r="AB108" s="7">
        <v>79</v>
      </c>
      <c r="AC108" s="7">
        <v>79</v>
      </c>
      <c r="AD108" s="7">
        <v>61</v>
      </c>
      <c r="AE108" s="6">
        <v>84</v>
      </c>
      <c r="AF108" s="7">
        <v>72</v>
      </c>
      <c r="AG108" s="6">
        <v>60</v>
      </c>
      <c r="AH108" s="6">
        <v>68</v>
      </c>
      <c r="AI108" s="6">
        <v>77</v>
      </c>
      <c r="AJ108" s="6">
        <v>0</v>
      </c>
      <c r="AK108" s="6">
        <v>63</v>
      </c>
      <c r="AL108" s="6">
        <v>61</v>
      </c>
      <c r="AM108" s="6">
        <v>0</v>
      </c>
      <c r="AN108" s="12">
        <v>32.5</v>
      </c>
      <c r="AO108" s="12">
        <f>AB108*2+AC108*1.5+AD108*3.5+AE108*2+AF108*3.5+AG108*3+AH108*6+AI108*2+AJ108*4.5+AK108*3+AL108*6+AM108*2</f>
        <v>2207</v>
      </c>
      <c r="AP108" s="12">
        <f>AO108/AN108</f>
        <v>67.9076923076923</v>
      </c>
      <c r="AQ108" s="12">
        <f>T108+AN108</f>
        <v>58</v>
      </c>
      <c r="AR108" s="12">
        <f>U108+AO108</f>
        <v>4230.5</v>
      </c>
      <c r="AS108" s="19">
        <f>((AR108/AQ108)+0.5)+1</f>
        <v>74.4396551724138</v>
      </c>
    </row>
    <row r="109" spans="1:45">
      <c r="A109" s="3">
        <v>106</v>
      </c>
      <c r="B109" s="23" t="s">
        <v>252</v>
      </c>
      <c r="C109" s="23" t="s">
        <v>122</v>
      </c>
      <c r="D109" s="7">
        <v>26.5</v>
      </c>
      <c r="E109" s="6">
        <v>88</v>
      </c>
      <c r="F109" s="6">
        <v>81</v>
      </c>
      <c r="G109" s="6">
        <v>0</v>
      </c>
      <c r="H109" s="6">
        <v>70</v>
      </c>
      <c r="I109" s="6">
        <v>0</v>
      </c>
      <c r="J109" s="6">
        <v>0</v>
      </c>
      <c r="K109" s="6">
        <v>0</v>
      </c>
      <c r="L109" s="6">
        <v>77</v>
      </c>
      <c r="M109" s="6">
        <v>0</v>
      </c>
      <c r="N109" s="6">
        <v>62</v>
      </c>
      <c r="O109" s="6">
        <v>82</v>
      </c>
      <c r="P109" s="6">
        <v>0</v>
      </c>
      <c r="Q109" s="6">
        <v>0</v>
      </c>
      <c r="R109" s="6">
        <v>84</v>
      </c>
      <c r="S109" s="6">
        <v>96</v>
      </c>
      <c r="T109" s="12">
        <v>22</v>
      </c>
      <c r="U109" s="13">
        <f>E109*4+F109*3+G109*2+H109*2+I109*1.5+J109*4.5+K109*3+L109*2.5+M109*2.5+N109*3+O109*3+P109*6+Q109*1.5+R109*2+S109*2.5</f>
        <v>1767.5</v>
      </c>
      <c r="V109" s="13">
        <f>U109/T109</f>
        <v>80.3409090909091</v>
      </c>
      <c r="X109" s="7">
        <v>135</v>
      </c>
      <c r="Y109" s="22">
        <v>110904231</v>
      </c>
      <c r="Z109" s="24" t="s">
        <v>122</v>
      </c>
      <c r="AA109" s="7">
        <v>21.5</v>
      </c>
      <c r="AB109" s="7">
        <v>75</v>
      </c>
      <c r="AC109" s="7">
        <v>73</v>
      </c>
      <c r="AD109" s="7">
        <v>64</v>
      </c>
      <c r="AE109" s="6">
        <v>85</v>
      </c>
      <c r="AF109" s="7">
        <v>56</v>
      </c>
      <c r="AG109" s="6">
        <v>63</v>
      </c>
      <c r="AH109" s="6">
        <v>68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12">
        <v>21.5</v>
      </c>
      <c r="AO109" s="12">
        <f>AB109*2+AC109*1.5+AD109*3.5+AE109*2+AF109*3.5+AG109*3+AH109*6+AI109*2+AJ109*4.5+AK109*3+AL109*6+AM109*2</f>
        <v>1446.5</v>
      </c>
      <c r="AP109" s="12">
        <f>AO109/AN109</f>
        <v>67.2790697674419</v>
      </c>
      <c r="AQ109" s="12">
        <f>T109+AN109</f>
        <v>43.5</v>
      </c>
      <c r="AR109" s="12">
        <f>U109+AO109</f>
        <v>3214</v>
      </c>
      <c r="AS109" s="18">
        <f t="shared" ref="AS106:AS111" si="35">(AR109/AQ109)+0.5</f>
        <v>74.3850574712644</v>
      </c>
    </row>
    <row r="110" spans="1:45">
      <c r="A110" s="3">
        <v>107</v>
      </c>
      <c r="B110" s="24" t="s">
        <v>253</v>
      </c>
      <c r="C110" s="24" t="s">
        <v>254</v>
      </c>
      <c r="D110" s="7">
        <v>27</v>
      </c>
      <c r="E110" s="6">
        <v>93</v>
      </c>
      <c r="F110" s="6">
        <v>81</v>
      </c>
      <c r="G110" s="6">
        <v>0</v>
      </c>
      <c r="H110" s="6">
        <v>75</v>
      </c>
      <c r="I110" s="6">
        <v>0</v>
      </c>
      <c r="J110" s="6">
        <v>0</v>
      </c>
      <c r="K110" s="6">
        <v>0</v>
      </c>
      <c r="L110" s="6">
        <v>89</v>
      </c>
      <c r="M110" s="6">
        <v>0</v>
      </c>
      <c r="N110" s="6">
        <v>74</v>
      </c>
      <c r="O110" s="6">
        <v>55</v>
      </c>
      <c r="P110" s="6">
        <v>0</v>
      </c>
      <c r="Q110" s="6">
        <v>0</v>
      </c>
      <c r="R110" s="6">
        <v>78</v>
      </c>
      <c r="S110" s="6">
        <v>94</v>
      </c>
      <c r="T110" s="12">
        <v>22</v>
      </c>
      <c r="U110" s="13">
        <f>E110*4+F110*3+G110*2+H110*2+I110*1.5+J110*4.5+K110*3+L110*2.5+M110*2.5+N110*3+O110*3+P110*6+Q110*1.5+R110*2+S110*2.5</f>
        <v>1765.5</v>
      </c>
      <c r="V110" s="13">
        <f>U110/T110</f>
        <v>80.25</v>
      </c>
      <c r="X110" s="7">
        <v>136</v>
      </c>
      <c r="Y110" s="16">
        <v>110904338</v>
      </c>
      <c r="Z110" s="23" t="s">
        <v>254</v>
      </c>
      <c r="AA110" s="7">
        <v>22.5</v>
      </c>
      <c r="AB110" s="7">
        <v>73</v>
      </c>
      <c r="AC110" s="7">
        <v>81</v>
      </c>
      <c r="AD110" s="7">
        <v>60</v>
      </c>
      <c r="AE110" s="6">
        <v>0</v>
      </c>
      <c r="AF110" s="7">
        <v>69</v>
      </c>
      <c r="AG110" s="6">
        <v>63</v>
      </c>
      <c r="AH110" s="6">
        <v>65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12">
        <v>19.5</v>
      </c>
      <c r="AO110" s="12">
        <f>AB110*2+AC110*1.5+AD110*3.5+AE110*2+AF110*3.5+AG110*3+AH110*6+AI110*2+AJ110*4.5+AK110*3+AL110*6+AM110*2</f>
        <v>1298</v>
      </c>
      <c r="AP110" s="12">
        <f>AO110/AN110</f>
        <v>66.5641025641026</v>
      </c>
      <c r="AQ110" s="12">
        <f>T110+AN110</f>
        <v>41.5</v>
      </c>
      <c r="AR110" s="12">
        <f>U110+AO110</f>
        <v>3063.5</v>
      </c>
      <c r="AS110" s="18">
        <f>(AR110/AQ110)+0.5</f>
        <v>74.3192771084337</v>
      </c>
    </row>
    <row r="111" spans="1:45">
      <c r="A111" s="3">
        <v>108</v>
      </c>
      <c r="B111" s="23" t="s">
        <v>255</v>
      </c>
      <c r="C111" s="23" t="s">
        <v>256</v>
      </c>
      <c r="D111" s="7">
        <v>31</v>
      </c>
      <c r="E111" s="6">
        <v>95</v>
      </c>
      <c r="F111" s="6">
        <v>76</v>
      </c>
      <c r="G111" s="6">
        <v>0</v>
      </c>
      <c r="H111" s="6">
        <v>70</v>
      </c>
      <c r="I111" s="6">
        <v>0</v>
      </c>
      <c r="J111" s="6">
        <v>0</v>
      </c>
      <c r="K111" s="6">
        <v>76</v>
      </c>
      <c r="L111" s="6">
        <v>88</v>
      </c>
      <c r="M111" s="6">
        <v>0</v>
      </c>
      <c r="N111" s="6">
        <v>85</v>
      </c>
      <c r="O111" s="6">
        <v>74</v>
      </c>
      <c r="P111" s="6">
        <v>0</v>
      </c>
      <c r="Q111" s="6">
        <v>61</v>
      </c>
      <c r="R111" s="6">
        <v>81</v>
      </c>
      <c r="S111" s="6">
        <v>85</v>
      </c>
      <c r="T111" s="12">
        <v>26.5</v>
      </c>
      <c r="U111" s="13">
        <f>E111*4+F111*3+G111*2+H111*2+I111*1.5+J111*4.5+K111*3+L111*2.5+M111*2.5+N111*3+O111*3+P111*6+Q111*1.5+R111*2+S111*2.5</f>
        <v>2139</v>
      </c>
      <c r="V111" s="13">
        <f>U111/T111</f>
        <v>80.7169811320755</v>
      </c>
      <c r="X111" s="7">
        <v>131</v>
      </c>
      <c r="Y111" s="16">
        <v>111006427</v>
      </c>
      <c r="Z111" s="23" t="s">
        <v>256</v>
      </c>
      <c r="AA111" s="7">
        <v>37.5</v>
      </c>
      <c r="AB111" s="7">
        <v>74</v>
      </c>
      <c r="AC111" s="7">
        <v>74</v>
      </c>
      <c r="AD111" s="7">
        <v>75</v>
      </c>
      <c r="AE111" s="6">
        <v>78</v>
      </c>
      <c r="AF111" s="7">
        <v>64</v>
      </c>
      <c r="AG111" s="6">
        <v>63</v>
      </c>
      <c r="AH111" s="6">
        <v>63</v>
      </c>
      <c r="AI111" s="6">
        <v>64</v>
      </c>
      <c r="AJ111" s="6">
        <v>71</v>
      </c>
      <c r="AK111" s="6">
        <v>62</v>
      </c>
      <c r="AL111" s="6">
        <v>0</v>
      </c>
      <c r="AM111" s="6">
        <v>0</v>
      </c>
      <c r="AN111" s="12">
        <v>31</v>
      </c>
      <c r="AO111" s="12">
        <f>AB111*2+AC111*1.5+AD111*3.5+AE111*2+AF111*3.5+AG111*3+AH111*6+AI111*2+AJ111*4.5+AK111*3+AL111*6+AM111*2</f>
        <v>2102</v>
      </c>
      <c r="AP111" s="12">
        <f>AO111/AN111</f>
        <v>67.8064516129032</v>
      </c>
      <c r="AQ111" s="12">
        <f>T111+AN111</f>
        <v>57.5</v>
      </c>
      <c r="AR111" s="12">
        <f>U111+AO111</f>
        <v>4241</v>
      </c>
      <c r="AS111" s="18">
        <f>(AR111/AQ111)+0.5</f>
        <v>74.2565217391304</v>
      </c>
    </row>
    <row r="112" spans="1:45">
      <c r="A112" s="3">
        <v>109</v>
      </c>
      <c r="B112" s="23" t="s">
        <v>257</v>
      </c>
      <c r="C112" s="23" t="s">
        <v>258</v>
      </c>
      <c r="D112" s="7">
        <v>27</v>
      </c>
      <c r="E112" s="6">
        <v>93</v>
      </c>
      <c r="F112" s="6">
        <v>70</v>
      </c>
      <c r="G112" s="6">
        <v>0</v>
      </c>
      <c r="H112" s="6">
        <v>72</v>
      </c>
      <c r="I112" s="6">
        <v>0</v>
      </c>
      <c r="J112" s="6">
        <v>0</v>
      </c>
      <c r="K112" s="6">
        <v>0</v>
      </c>
      <c r="L112" s="6">
        <v>75</v>
      </c>
      <c r="M112" s="6">
        <v>0</v>
      </c>
      <c r="N112" s="6">
        <v>75</v>
      </c>
      <c r="O112" s="6">
        <v>84</v>
      </c>
      <c r="P112" s="6">
        <v>0</v>
      </c>
      <c r="Q112" s="6">
        <v>0</v>
      </c>
      <c r="R112" s="6">
        <v>71</v>
      </c>
      <c r="S112" s="6">
        <v>79</v>
      </c>
      <c r="T112" s="12">
        <v>22</v>
      </c>
      <c r="U112" s="13">
        <f>E112*4+F112*3+G112*2+H112*2+I112*1.5+J112*4.5+K112*3+L112*2.5+M112*2.5+N112*3+O112*3+P112*6+Q112*1.5+R112*2+S112*2.5</f>
        <v>1730</v>
      </c>
      <c r="V112" s="13">
        <f>U112/T112</f>
        <v>78.6363636363636</v>
      </c>
      <c r="X112" s="7">
        <v>118</v>
      </c>
      <c r="Y112" s="22">
        <v>110904322</v>
      </c>
      <c r="Z112" s="24" t="s">
        <v>258</v>
      </c>
      <c r="AA112" s="7">
        <v>23</v>
      </c>
      <c r="AB112" s="7">
        <v>61</v>
      </c>
      <c r="AC112" s="7">
        <v>70</v>
      </c>
      <c r="AD112" s="7">
        <v>69</v>
      </c>
      <c r="AE112" s="6">
        <v>89</v>
      </c>
      <c r="AF112" s="7">
        <v>57</v>
      </c>
      <c r="AG112" s="6">
        <v>63</v>
      </c>
      <c r="AH112" s="6">
        <v>77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12">
        <v>21.5</v>
      </c>
      <c r="AO112" s="12">
        <f>AB112*2+AC112*1.5+AD112*3.5+AE112*2+AF112*3.5+AG112*3+AH112*6+AI112*2+AJ112*4.5+AK112*3+AL112*6+AM112*2</f>
        <v>1497</v>
      </c>
      <c r="AP112" s="12">
        <f>AO112/AN112</f>
        <v>69.6279069767442</v>
      </c>
      <c r="AQ112" s="12">
        <f>T112+AN112</f>
        <v>43.5</v>
      </c>
      <c r="AR112" s="12">
        <f>U112+AO112</f>
        <v>3227</v>
      </c>
      <c r="AS112" s="12">
        <f t="shared" ref="AS112:AS116" si="36">AR112/AQ112</f>
        <v>74.183908045977</v>
      </c>
    </row>
    <row r="113" spans="1:45">
      <c r="A113" s="3">
        <v>110</v>
      </c>
      <c r="B113" s="23" t="s">
        <v>259</v>
      </c>
      <c r="C113" s="23" t="s">
        <v>260</v>
      </c>
      <c r="D113" s="7">
        <v>24</v>
      </c>
      <c r="E113" s="6">
        <v>80</v>
      </c>
      <c r="F113" s="6">
        <v>76</v>
      </c>
      <c r="G113" s="6">
        <v>0</v>
      </c>
      <c r="H113" s="6">
        <v>80</v>
      </c>
      <c r="I113" s="6">
        <v>0</v>
      </c>
      <c r="J113" s="6">
        <v>0</v>
      </c>
      <c r="K113" s="6">
        <v>86</v>
      </c>
      <c r="L113" s="6">
        <v>0</v>
      </c>
      <c r="M113" s="6">
        <v>0</v>
      </c>
      <c r="N113" s="6">
        <v>72</v>
      </c>
      <c r="O113" s="6">
        <v>0</v>
      </c>
      <c r="P113" s="6">
        <v>0</v>
      </c>
      <c r="Q113" s="6">
        <v>61</v>
      </c>
      <c r="R113" s="6">
        <v>61</v>
      </c>
      <c r="S113" s="6">
        <v>96</v>
      </c>
      <c r="T113" s="12">
        <v>21</v>
      </c>
      <c r="U113" s="13">
        <f>E113*4+F113*3+G113*2+H113*2+I113*1.5+J113*4.5+K113*3+L113*2.5+M113*2.5+N113*3+O113*3+P113*6+Q113*1.5+R113*2+S113*2.5</f>
        <v>1635.5</v>
      </c>
      <c r="V113" s="13">
        <f>U113/T113</f>
        <v>77.8809523809524</v>
      </c>
      <c r="X113" s="7">
        <v>108</v>
      </c>
      <c r="Y113" s="16">
        <v>111207121</v>
      </c>
      <c r="Z113" s="23" t="s">
        <v>260</v>
      </c>
      <c r="AA113" s="7">
        <v>40</v>
      </c>
      <c r="AB113" s="7">
        <v>72</v>
      </c>
      <c r="AC113" s="7">
        <v>74</v>
      </c>
      <c r="AD113" s="7">
        <v>68</v>
      </c>
      <c r="AE113" s="6">
        <v>83</v>
      </c>
      <c r="AF113" s="7">
        <v>61</v>
      </c>
      <c r="AG113" s="6">
        <v>60</v>
      </c>
      <c r="AH113" s="6">
        <v>82</v>
      </c>
      <c r="AI113" s="6">
        <v>0</v>
      </c>
      <c r="AJ113" s="6">
        <v>69</v>
      </c>
      <c r="AK113" s="6">
        <v>70</v>
      </c>
      <c r="AL113" s="6">
        <v>70</v>
      </c>
      <c r="AM113" s="6">
        <v>0</v>
      </c>
      <c r="AN113" s="12">
        <v>35</v>
      </c>
      <c r="AO113" s="12">
        <f>AB113*2+AC113*1.5+AD113*3.5+AE113*2+AF113*3.5+AG113*3+AH113*6+AI113*2+AJ113*4.5+AK113*3+AL113*6+AM113*2</f>
        <v>2485</v>
      </c>
      <c r="AP113" s="12">
        <f>AO113/AN113</f>
        <v>71</v>
      </c>
      <c r="AQ113" s="12">
        <f>T113+AN113</f>
        <v>56</v>
      </c>
      <c r="AR113" s="12">
        <f>U113+AO113</f>
        <v>4120.5</v>
      </c>
      <c r="AS113" s="18">
        <f>(AR113/AQ113)+0.5</f>
        <v>74.0803571428571</v>
      </c>
    </row>
    <row r="114" spans="1:45">
      <c r="A114" s="3">
        <v>111</v>
      </c>
      <c r="B114" s="23" t="s">
        <v>261</v>
      </c>
      <c r="C114" s="23" t="s">
        <v>262</v>
      </c>
      <c r="D114" s="7">
        <v>35.5</v>
      </c>
      <c r="E114" s="6">
        <v>77</v>
      </c>
      <c r="F114" s="6">
        <v>77</v>
      </c>
      <c r="G114" s="6">
        <v>0</v>
      </c>
      <c r="H114" s="6">
        <v>77</v>
      </c>
      <c r="I114" s="6">
        <v>0</v>
      </c>
      <c r="J114" s="6">
        <v>84</v>
      </c>
      <c r="K114" s="6">
        <v>81</v>
      </c>
      <c r="L114" s="6">
        <v>77</v>
      </c>
      <c r="M114" s="6">
        <v>0</v>
      </c>
      <c r="N114" s="6">
        <v>69</v>
      </c>
      <c r="O114" s="6">
        <v>92</v>
      </c>
      <c r="P114" s="6">
        <v>0</v>
      </c>
      <c r="Q114" s="6">
        <v>65</v>
      </c>
      <c r="R114" s="6">
        <v>73</v>
      </c>
      <c r="S114" s="6">
        <v>86</v>
      </c>
      <c r="T114" s="12">
        <v>31</v>
      </c>
      <c r="U114" s="13">
        <f>E114*4+F114*3+G114*2+H114*2+I114*1.5+J114*4.5+K114*3+L114*2.5+M114*2.5+N114*3+O114*3+P114*6+Q114*1.5+R114*2+S114*2.5</f>
        <v>2448</v>
      </c>
      <c r="V114" s="13">
        <f>U114/T114</f>
        <v>78.9677419354839</v>
      </c>
      <c r="X114" s="7">
        <v>124</v>
      </c>
      <c r="Y114" s="22">
        <v>110502320</v>
      </c>
      <c r="Z114" s="24" t="s">
        <v>262</v>
      </c>
      <c r="AA114" s="7">
        <v>37</v>
      </c>
      <c r="AB114" s="7">
        <v>78</v>
      </c>
      <c r="AC114" s="7">
        <v>70</v>
      </c>
      <c r="AD114" s="7">
        <v>55</v>
      </c>
      <c r="AE114" s="6">
        <v>79</v>
      </c>
      <c r="AF114" s="7">
        <v>74</v>
      </c>
      <c r="AG114" s="6">
        <v>60</v>
      </c>
      <c r="AH114" s="6">
        <v>74</v>
      </c>
      <c r="AI114" s="6">
        <v>75</v>
      </c>
      <c r="AJ114" s="6">
        <v>65</v>
      </c>
      <c r="AK114" s="6">
        <v>0</v>
      </c>
      <c r="AL114" s="6">
        <v>66</v>
      </c>
      <c r="AM114" s="6">
        <v>0</v>
      </c>
      <c r="AN114" s="12">
        <v>34</v>
      </c>
      <c r="AO114" s="12">
        <f>AB114*2+AC114*1.5+AD114*3.5+AE114*2+AF114*3.5+AG114*3+AH114*6+AI114*2+AJ114*4.5+AK114*3+AL114*6+AM114*2</f>
        <v>2333</v>
      </c>
      <c r="AP114" s="12">
        <f>AO114/AN114</f>
        <v>68.6176470588235</v>
      </c>
      <c r="AQ114" s="12">
        <f>T114+AN114</f>
        <v>65</v>
      </c>
      <c r="AR114" s="12">
        <f>U114+AO114</f>
        <v>4781</v>
      </c>
      <c r="AS114" s="18">
        <f>(AR114/AQ114)+0.5</f>
        <v>74.0538461538462</v>
      </c>
    </row>
    <row r="115" spans="1:45">
      <c r="A115" s="3">
        <v>112</v>
      </c>
      <c r="B115" s="23" t="s">
        <v>263</v>
      </c>
      <c r="C115" s="23" t="s">
        <v>264</v>
      </c>
      <c r="D115" s="7">
        <v>25</v>
      </c>
      <c r="E115" s="6">
        <v>79</v>
      </c>
      <c r="F115" s="6">
        <v>66</v>
      </c>
      <c r="G115" s="6">
        <v>0</v>
      </c>
      <c r="H115" s="6">
        <v>77</v>
      </c>
      <c r="I115" s="6">
        <v>0</v>
      </c>
      <c r="J115" s="6">
        <v>0</v>
      </c>
      <c r="K115" s="6">
        <v>0</v>
      </c>
      <c r="L115" s="6">
        <v>83</v>
      </c>
      <c r="M115" s="6">
        <v>0</v>
      </c>
      <c r="N115" s="6">
        <v>75</v>
      </c>
      <c r="O115" s="6">
        <v>91</v>
      </c>
      <c r="P115" s="6">
        <v>0</v>
      </c>
      <c r="Q115" s="6">
        <v>0</v>
      </c>
      <c r="R115" s="6">
        <v>75</v>
      </c>
      <c r="S115" s="6">
        <v>95</v>
      </c>
      <c r="T115" s="12">
        <v>22</v>
      </c>
      <c r="U115" s="13">
        <f>E115*4+F115*3+G115*2+H115*2+I115*1.5+J115*4.5+K115*3+L115*2.5+M115*2.5+N115*3+O115*3+P115*6+Q115*1.5+R115*2+S115*2.5</f>
        <v>1761</v>
      </c>
      <c r="V115" s="13">
        <f>U115/T115</f>
        <v>80.0454545454545</v>
      </c>
      <c r="X115" s="7">
        <v>122</v>
      </c>
      <c r="Y115" s="16">
        <v>110904111</v>
      </c>
      <c r="Z115" s="23" t="s">
        <v>264</v>
      </c>
      <c r="AA115" s="7">
        <v>30.5</v>
      </c>
      <c r="AB115" s="7">
        <v>62</v>
      </c>
      <c r="AC115" s="7">
        <v>81</v>
      </c>
      <c r="AD115" s="7">
        <v>65</v>
      </c>
      <c r="AE115" s="6">
        <v>76</v>
      </c>
      <c r="AF115" s="7">
        <v>69</v>
      </c>
      <c r="AG115" s="6">
        <v>70</v>
      </c>
      <c r="AH115" s="6">
        <v>73</v>
      </c>
      <c r="AI115" s="6">
        <v>0</v>
      </c>
      <c r="AJ115" s="6">
        <v>0</v>
      </c>
      <c r="AK115" s="6">
        <v>0</v>
      </c>
      <c r="AL115" s="6">
        <v>63</v>
      </c>
      <c r="AM115" s="6">
        <v>0</v>
      </c>
      <c r="AN115" s="12">
        <v>27.5</v>
      </c>
      <c r="AO115" s="12">
        <f>AB115*2+AC115*1.5+AD115*3.5+AE115*2+AF115*3.5+AG115*3+AH115*6+AI115*2+AJ115*4.5+AK115*3+AL115*6+AM115*2</f>
        <v>1892.5</v>
      </c>
      <c r="AP115" s="12">
        <f>AO115/AN115</f>
        <v>68.8181818181818</v>
      </c>
      <c r="AQ115" s="12">
        <f>T115+AN115</f>
        <v>49.5</v>
      </c>
      <c r="AR115" s="12">
        <f>U115+AO115</f>
        <v>3653.5</v>
      </c>
      <c r="AS115" s="12">
        <f>AR115/AQ115</f>
        <v>73.8080808080808</v>
      </c>
    </row>
    <row r="116" spans="1:45">
      <c r="A116" s="3">
        <v>113</v>
      </c>
      <c r="B116" s="23" t="s">
        <v>265</v>
      </c>
      <c r="C116" s="23" t="s">
        <v>266</v>
      </c>
      <c r="D116" s="7">
        <v>26.5</v>
      </c>
      <c r="E116" s="6">
        <v>82</v>
      </c>
      <c r="F116" s="6">
        <v>65</v>
      </c>
      <c r="G116" s="6">
        <v>0</v>
      </c>
      <c r="H116" s="6">
        <v>63</v>
      </c>
      <c r="I116" s="6">
        <v>63</v>
      </c>
      <c r="J116" s="6">
        <v>0</v>
      </c>
      <c r="K116" s="6">
        <v>0</v>
      </c>
      <c r="L116" s="6">
        <v>82</v>
      </c>
      <c r="M116" s="6">
        <v>0</v>
      </c>
      <c r="N116" s="6">
        <v>74</v>
      </c>
      <c r="O116" s="6">
        <v>68</v>
      </c>
      <c r="P116" s="6">
        <v>0</v>
      </c>
      <c r="Q116" s="6">
        <v>0</v>
      </c>
      <c r="R116" s="6">
        <v>76</v>
      </c>
      <c r="S116" s="6">
        <v>86</v>
      </c>
      <c r="T116" s="12">
        <v>23.5</v>
      </c>
      <c r="U116" s="13">
        <f>E116*4+F116*3+G116*2+H116*2+I116*1.5+J116*4.5+K116*3+L116*2.5+M116*2.5+N116*3+O116*3+P116*6+Q116*1.5+R116*2+S116*2.5</f>
        <v>1741.5</v>
      </c>
      <c r="V116" s="13">
        <f>U116/T116</f>
        <v>74.1063829787234</v>
      </c>
      <c r="X116" s="7">
        <v>92</v>
      </c>
      <c r="Y116" s="16">
        <v>110904333</v>
      </c>
      <c r="Z116" s="23" t="s">
        <v>266</v>
      </c>
      <c r="AA116" s="7">
        <v>26.5</v>
      </c>
      <c r="AB116" s="7">
        <v>66</v>
      </c>
      <c r="AC116" s="7">
        <v>63</v>
      </c>
      <c r="AD116" s="7">
        <v>70</v>
      </c>
      <c r="AE116" s="6">
        <v>84</v>
      </c>
      <c r="AF116" s="7">
        <v>67</v>
      </c>
      <c r="AG116" s="6">
        <v>71</v>
      </c>
      <c r="AH116" s="6">
        <v>81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12">
        <v>21.5</v>
      </c>
      <c r="AO116" s="12">
        <f>AB116*2+AC116*1.5+AD116*3.5+AE116*2+AF116*3.5+AG116*3+AH116*6+AI116*2+AJ116*4.5+AK116*3+AL116*6+AM116*2</f>
        <v>1573</v>
      </c>
      <c r="AP116" s="12">
        <f>AO116/AN116</f>
        <v>73.1627906976744</v>
      </c>
      <c r="AQ116" s="12">
        <f>T116+AN116</f>
        <v>45</v>
      </c>
      <c r="AR116" s="12">
        <f>U116+AO116</f>
        <v>3314.5</v>
      </c>
      <c r="AS116" s="12">
        <f>AR116/AQ116</f>
        <v>73.6555555555556</v>
      </c>
    </row>
    <row r="117" spans="1:45">
      <c r="A117" s="3">
        <v>114</v>
      </c>
      <c r="B117" s="24" t="s">
        <v>267</v>
      </c>
      <c r="C117" s="24" t="s">
        <v>268</v>
      </c>
      <c r="D117" s="7">
        <v>27</v>
      </c>
      <c r="E117" s="6">
        <v>81</v>
      </c>
      <c r="F117" s="6">
        <v>75</v>
      </c>
      <c r="G117" s="6">
        <v>0</v>
      </c>
      <c r="H117" s="6">
        <v>71</v>
      </c>
      <c r="I117" s="6">
        <v>0</v>
      </c>
      <c r="J117" s="6">
        <v>0</v>
      </c>
      <c r="K117" s="6">
        <v>0</v>
      </c>
      <c r="L117" s="6">
        <v>75</v>
      </c>
      <c r="M117" s="6">
        <v>0</v>
      </c>
      <c r="N117" s="6">
        <v>71</v>
      </c>
      <c r="O117" s="6">
        <v>49</v>
      </c>
      <c r="P117" s="6">
        <v>0</v>
      </c>
      <c r="Q117" s="6">
        <v>0</v>
      </c>
      <c r="R117" s="6">
        <v>73</v>
      </c>
      <c r="S117" s="6">
        <v>96</v>
      </c>
      <c r="T117" s="12">
        <v>22</v>
      </c>
      <c r="U117" s="13">
        <f>E117*4+F117*3+G117*2+H117*2+I117*1.5+J117*4.5+K117*3+L117*2.5+M117*2.5+N117*3+O117*3+P117*6+Q117*1.5+R117*2+S117*2.5</f>
        <v>1624.5</v>
      </c>
      <c r="V117" s="13">
        <f>U117/T117</f>
        <v>73.8409090909091</v>
      </c>
      <c r="X117" s="7">
        <v>98</v>
      </c>
      <c r="Y117" s="16">
        <v>110904229</v>
      </c>
      <c r="Z117" s="23" t="s">
        <v>268</v>
      </c>
      <c r="AA117" s="7">
        <v>21</v>
      </c>
      <c r="AB117" s="7">
        <v>68</v>
      </c>
      <c r="AC117" s="7">
        <v>73</v>
      </c>
      <c r="AD117" s="7">
        <v>81</v>
      </c>
      <c r="AE117" s="6">
        <v>86</v>
      </c>
      <c r="AF117" s="7">
        <v>55</v>
      </c>
      <c r="AG117" s="6">
        <v>61</v>
      </c>
      <c r="AH117" s="6">
        <v>80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12">
        <v>21.5</v>
      </c>
      <c r="AO117" s="12">
        <f>AB117*2+AC117*1.5+AD117*3.5+AE117*2+AF117*3.5+AG117*3+AH117*6+AI117*2+AJ117*4.5+AK117*3+AL117*6+AM117*2</f>
        <v>1556.5</v>
      </c>
      <c r="AP117" s="12">
        <f>AO117/AN117</f>
        <v>72.3953488372093</v>
      </c>
      <c r="AQ117" s="12">
        <f>T117+AN117</f>
        <v>43.5</v>
      </c>
      <c r="AR117" s="12">
        <f>U117+AO117</f>
        <v>3181</v>
      </c>
      <c r="AS117" s="18">
        <f t="shared" ref="AS117:AS120" si="37">(AR117/AQ117)+0.5</f>
        <v>73.6264367816092</v>
      </c>
    </row>
    <row r="118" spans="1:45">
      <c r="A118" s="3">
        <v>115</v>
      </c>
      <c r="B118" s="23" t="s">
        <v>269</v>
      </c>
      <c r="C118" s="23" t="s">
        <v>270</v>
      </c>
      <c r="D118" s="7">
        <v>25</v>
      </c>
      <c r="E118" s="6">
        <v>70</v>
      </c>
      <c r="F118" s="6">
        <v>70</v>
      </c>
      <c r="G118" s="6">
        <v>0</v>
      </c>
      <c r="H118" s="6">
        <v>69</v>
      </c>
      <c r="I118" s="6">
        <v>0</v>
      </c>
      <c r="J118" s="6">
        <v>0</v>
      </c>
      <c r="K118" s="6">
        <v>0</v>
      </c>
      <c r="L118" s="6">
        <v>82</v>
      </c>
      <c r="M118" s="6">
        <v>0</v>
      </c>
      <c r="N118" s="6">
        <v>66</v>
      </c>
      <c r="O118" s="6">
        <v>74</v>
      </c>
      <c r="P118" s="6">
        <v>0</v>
      </c>
      <c r="Q118" s="6">
        <v>0</v>
      </c>
      <c r="R118" s="6">
        <v>73</v>
      </c>
      <c r="S118" s="6">
        <v>91</v>
      </c>
      <c r="T118" s="12">
        <v>22</v>
      </c>
      <c r="U118" s="13">
        <f>E118*4+F118*3+G118*2+H118*2+I118*1.5+J118*4.5+K118*3+L118*2.5+M118*2.5+N118*3+O118*3+P118*6+Q118*1.5+R118*2+S118*2.5</f>
        <v>1626.5</v>
      </c>
      <c r="V118" s="13">
        <f>U118/T118</f>
        <v>73.9318181818182</v>
      </c>
      <c r="X118" s="7">
        <v>99</v>
      </c>
      <c r="Y118" s="16">
        <v>110904237</v>
      </c>
      <c r="Z118" s="23" t="s">
        <v>270</v>
      </c>
      <c r="AA118" s="7">
        <v>26.5</v>
      </c>
      <c r="AB118" s="7">
        <v>62</v>
      </c>
      <c r="AC118" s="7">
        <v>63</v>
      </c>
      <c r="AD118" s="7">
        <v>84</v>
      </c>
      <c r="AE118" s="6">
        <v>79</v>
      </c>
      <c r="AF118" s="7">
        <v>70</v>
      </c>
      <c r="AG118" s="6">
        <v>63</v>
      </c>
      <c r="AH118" s="6">
        <v>75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12">
        <v>21.5</v>
      </c>
      <c r="AO118" s="12">
        <f>AB118*2+AC118*1.5+AD118*3.5+AE118*2+AF118*3.5+AG118*3+AH118*6+AI118*2+AJ118*4.5+AK118*3+AL118*6+AM118*2</f>
        <v>1554.5</v>
      </c>
      <c r="AP118" s="12">
        <f>AO118/AN118</f>
        <v>72.3023255813954</v>
      </c>
      <c r="AQ118" s="12">
        <f>T118+AN118</f>
        <v>43.5</v>
      </c>
      <c r="AR118" s="12">
        <f>U118+AO118</f>
        <v>3181</v>
      </c>
      <c r="AS118" s="18">
        <f>(AR118/AQ118)+0.5</f>
        <v>73.6264367816092</v>
      </c>
    </row>
    <row r="119" spans="1:45">
      <c r="A119" s="3">
        <v>116</v>
      </c>
      <c r="B119" s="24" t="s">
        <v>271</v>
      </c>
      <c r="C119" s="24" t="s">
        <v>272</v>
      </c>
      <c r="D119" s="7">
        <v>29.5</v>
      </c>
      <c r="E119" s="6">
        <v>72</v>
      </c>
      <c r="F119" s="6">
        <v>79</v>
      </c>
      <c r="G119" s="6">
        <v>0</v>
      </c>
      <c r="H119" s="6">
        <v>76</v>
      </c>
      <c r="I119" s="6">
        <v>0</v>
      </c>
      <c r="J119" s="6">
        <v>0</v>
      </c>
      <c r="K119" s="6">
        <v>0</v>
      </c>
      <c r="L119" s="6">
        <v>81</v>
      </c>
      <c r="M119" s="6">
        <v>0</v>
      </c>
      <c r="N119" s="6">
        <v>75</v>
      </c>
      <c r="O119" s="6">
        <v>71</v>
      </c>
      <c r="P119" s="6">
        <v>0</v>
      </c>
      <c r="Q119" s="6">
        <v>0</v>
      </c>
      <c r="R119" s="6">
        <v>77</v>
      </c>
      <c r="S119" s="6">
        <v>49</v>
      </c>
      <c r="T119" s="12">
        <v>22</v>
      </c>
      <c r="U119" s="13">
        <f>E119*4+F119*3+G119*2+H119*2+I119*1.5+J119*4.5+K119*3+L119*2.5+M119*2.5+N119*3+O119*3+P119*6+Q119*1.5+R119*2+S119*2.5</f>
        <v>1594</v>
      </c>
      <c r="V119" s="13">
        <f>U119/T119</f>
        <v>72.4545454545455</v>
      </c>
      <c r="X119" s="7">
        <v>96</v>
      </c>
      <c r="Y119" s="16">
        <v>110904331</v>
      </c>
      <c r="Z119" s="23" t="s">
        <v>272</v>
      </c>
      <c r="AA119" s="7">
        <v>24.5</v>
      </c>
      <c r="AB119" s="7">
        <v>72</v>
      </c>
      <c r="AC119" s="7">
        <v>81</v>
      </c>
      <c r="AD119" s="7">
        <v>64</v>
      </c>
      <c r="AE119" s="6">
        <v>86</v>
      </c>
      <c r="AF119" s="7">
        <v>83</v>
      </c>
      <c r="AG119" s="6">
        <v>62</v>
      </c>
      <c r="AH119" s="6">
        <v>71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12">
        <v>21.5</v>
      </c>
      <c r="AO119" s="12">
        <f>AB119*2+AC119*1.5+AD119*3.5+AE119*2+AF119*3.5+AG119*3+AH119*6+AI119*2+AJ119*4.5+AK119*3+AL119*6+AM119*2</f>
        <v>1564</v>
      </c>
      <c r="AP119" s="12">
        <f>AO119/AN119</f>
        <v>72.7441860465116</v>
      </c>
      <c r="AQ119" s="12">
        <f>T119+AN119</f>
        <v>43.5</v>
      </c>
      <c r="AR119" s="12">
        <f>U119+AO119</f>
        <v>3158</v>
      </c>
      <c r="AS119" s="18">
        <f>((AR119/AQ119)+0.5)+0.5</f>
        <v>73.5977011494253</v>
      </c>
    </row>
    <row r="120" spans="1:45">
      <c r="A120" s="3">
        <v>117</v>
      </c>
      <c r="B120" s="24" t="s">
        <v>273</v>
      </c>
      <c r="C120" s="24" t="s">
        <v>274</v>
      </c>
      <c r="D120" s="7">
        <v>27</v>
      </c>
      <c r="E120" s="6">
        <v>73</v>
      </c>
      <c r="F120" s="6">
        <v>71</v>
      </c>
      <c r="G120" s="6">
        <v>0</v>
      </c>
      <c r="H120" s="6">
        <v>70</v>
      </c>
      <c r="I120" s="6">
        <v>0</v>
      </c>
      <c r="J120" s="6">
        <v>0</v>
      </c>
      <c r="K120" s="6">
        <v>0</v>
      </c>
      <c r="L120" s="6">
        <v>82</v>
      </c>
      <c r="M120" s="6">
        <v>0</v>
      </c>
      <c r="N120" s="6">
        <v>68</v>
      </c>
      <c r="O120" s="6">
        <v>73</v>
      </c>
      <c r="P120" s="6">
        <v>0</v>
      </c>
      <c r="Q120" s="6">
        <v>0</v>
      </c>
      <c r="R120" s="6">
        <v>46</v>
      </c>
      <c r="S120" s="6">
        <v>88</v>
      </c>
      <c r="T120" s="12">
        <v>22</v>
      </c>
      <c r="U120" s="13">
        <f>E120*4+F120*3+G120*2+H120*2+I120*1.5+J120*4.5+K120*3+L120*2.5+M120*2.5+N120*3+O120*3+P120*6+Q120*1.5+R120*2+S120*2.5</f>
        <v>1585</v>
      </c>
      <c r="V120" s="13">
        <f>U120/T120</f>
        <v>72.0454545454546</v>
      </c>
      <c r="X120" s="7">
        <v>85</v>
      </c>
      <c r="Y120" s="16">
        <v>110904120</v>
      </c>
      <c r="Z120" s="23" t="s">
        <v>274</v>
      </c>
      <c r="AA120" s="7">
        <v>24.5</v>
      </c>
      <c r="AB120" s="7">
        <v>78</v>
      </c>
      <c r="AC120" s="7">
        <v>78</v>
      </c>
      <c r="AD120" s="7">
        <v>75</v>
      </c>
      <c r="AE120" s="6">
        <v>74</v>
      </c>
      <c r="AF120" s="7">
        <v>75</v>
      </c>
      <c r="AG120" s="6">
        <v>78</v>
      </c>
      <c r="AH120" s="6">
        <v>68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12">
        <v>21.5</v>
      </c>
      <c r="AO120" s="12">
        <f>AB120*2+AC120*1.5+AD120*3.5+AE120*2+AF120*3.5+AG120*3+AH120*6+AI120*2+AJ120*4.5+AK120*3+AL120*6+AM120*2</f>
        <v>1588</v>
      </c>
      <c r="AP120" s="12">
        <f>AO120/AN120</f>
        <v>73.8604651162791</v>
      </c>
      <c r="AQ120" s="12">
        <f>T120+AN120</f>
        <v>43.5</v>
      </c>
      <c r="AR120" s="12">
        <f>U120+AO120</f>
        <v>3173</v>
      </c>
      <c r="AS120" s="18">
        <f>(AR120/AQ120)+0.5</f>
        <v>73.4425287356322</v>
      </c>
    </row>
    <row r="121" spans="1:45">
      <c r="A121" s="3">
        <v>118</v>
      </c>
      <c r="B121" s="23" t="s">
        <v>275</v>
      </c>
      <c r="C121" s="23" t="s">
        <v>276</v>
      </c>
      <c r="D121" s="7">
        <v>30</v>
      </c>
      <c r="E121" s="6">
        <v>71</v>
      </c>
      <c r="F121" s="6">
        <v>88</v>
      </c>
      <c r="G121" s="6">
        <v>0</v>
      </c>
      <c r="H121" s="6">
        <v>72</v>
      </c>
      <c r="I121" s="6">
        <v>0</v>
      </c>
      <c r="J121" s="6">
        <v>0</v>
      </c>
      <c r="K121" s="6">
        <v>80</v>
      </c>
      <c r="L121" s="6">
        <v>77</v>
      </c>
      <c r="M121" s="6">
        <v>0</v>
      </c>
      <c r="N121" s="6">
        <v>83</v>
      </c>
      <c r="O121" s="6">
        <v>63</v>
      </c>
      <c r="P121" s="6">
        <v>0</v>
      </c>
      <c r="Q121" s="6">
        <v>0</v>
      </c>
      <c r="R121" s="6">
        <v>92</v>
      </c>
      <c r="S121" s="6">
        <v>71</v>
      </c>
      <c r="T121" s="12">
        <v>25</v>
      </c>
      <c r="U121" s="13">
        <f>E121*4+F121*3+G121*2+H121*2+I121*1.5+J121*4.5+K121*3+L121*2.5+M121*2.5+N121*3+O121*3+P121*6+Q121*1.5+R121*2+S121*2.5</f>
        <v>1924</v>
      </c>
      <c r="V121" s="13">
        <f>U121/T121</f>
        <v>76.96</v>
      </c>
      <c r="X121" s="7">
        <v>129</v>
      </c>
      <c r="Y121" s="22">
        <v>110904310</v>
      </c>
      <c r="Z121" s="24" t="s">
        <v>276</v>
      </c>
      <c r="AA121" s="7">
        <v>23</v>
      </c>
      <c r="AB121" s="7">
        <v>74</v>
      </c>
      <c r="AC121" s="7">
        <v>72</v>
      </c>
      <c r="AD121" s="7">
        <v>55</v>
      </c>
      <c r="AE121" s="6">
        <v>78</v>
      </c>
      <c r="AF121" s="7">
        <v>62</v>
      </c>
      <c r="AG121" s="6">
        <v>61</v>
      </c>
      <c r="AH121" s="6">
        <v>76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12">
        <v>21.5</v>
      </c>
      <c r="AO121" s="12">
        <f>AB121*2+AC121*1.5+AD121*3.5+AE121*2+AF121*3.5+AG121*3+AH121*6+AI121*2+AJ121*4.5+AK121*3+AL121*6+AM121*2</f>
        <v>1460.5</v>
      </c>
      <c r="AP121" s="12">
        <f>AO121/AN121</f>
        <v>67.9302325581395</v>
      </c>
      <c r="AQ121" s="12">
        <f>T121+AN121</f>
        <v>46.5</v>
      </c>
      <c r="AR121" s="12">
        <f>U121+AO121</f>
        <v>3384.5</v>
      </c>
      <c r="AS121" s="18">
        <f>(AR121/AQ121)+0.5</f>
        <v>73.2849462365591</v>
      </c>
    </row>
    <row r="122" spans="1:45">
      <c r="A122" s="3">
        <v>119</v>
      </c>
      <c r="B122" s="24" t="s">
        <v>277</v>
      </c>
      <c r="C122" s="24" t="s">
        <v>278</v>
      </c>
      <c r="D122" s="7">
        <v>29.5</v>
      </c>
      <c r="E122" s="6">
        <v>73</v>
      </c>
      <c r="F122" s="6">
        <v>77</v>
      </c>
      <c r="G122" s="6">
        <v>0</v>
      </c>
      <c r="H122" s="6">
        <v>70</v>
      </c>
      <c r="I122" s="6">
        <v>0</v>
      </c>
      <c r="J122" s="6">
        <v>0</v>
      </c>
      <c r="K122" s="6">
        <v>0</v>
      </c>
      <c r="L122" s="6">
        <v>72</v>
      </c>
      <c r="M122" s="6">
        <v>62</v>
      </c>
      <c r="N122" s="6">
        <v>60</v>
      </c>
      <c r="O122" s="6">
        <v>45</v>
      </c>
      <c r="P122" s="6">
        <v>0</v>
      </c>
      <c r="Q122" s="6">
        <v>0</v>
      </c>
      <c r="R122" s="6">
        <v>82</v>
      </c>
      <c r="S122" s="6">
        <v>96</v>
      </c>
      <c r="T122" s="12">
        <v>24.5</v>
      </c>
      <c r="U122" s="13">
        <f>E122*4+F122*3+G122*2+H122*2+I122*1.5+J122*4.5+K122*3+L122*2.5+M122*2.5+N122*3+O122*3+P122*6+Q122*1.5+R122*2+S122*2.5</f>
        <v>1717</v>
      </c>
      <c r="V122" s="13">
        <f>U122/T122</f>
        <v>70.0816326530612</v>
      </c>
      <c r="X122" s="7">
        <v>65</v>
      </c>
      <c r="Y122" s="16">
        <v>110904334</v>
      </c>
      <c r="Z122" s="23" t="s">
        <v>278</v>
      </c>
      <c r="AA122" s="7">
        <v>24.5</v>
      </c>
      <c r="AB122" s="7">
        <v>80</v>
      </c>
      <c r="AC122" s="7">
        <v>80</v>
      </c>
      <c r="AD122" s="7">
        <v>73</v>
      </c>
      <c r="AE122" s="6">
        <v>88</v>
      </c>
      <c r="AF122" s="7">
        <v>81</v>
      </c>
      <c r="AG122" s="6">
        <v>65</v>
      </c>
      <c r="AH122" s="6">
        <v>77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12">
        <v>21.5</v>
      </c>
      <c r="AO122" s="12">
        <f>AB122*2+AC122*1.5+AD122*3.5+AE122*2+AF122*3.5+AG122*3+AH122*6+AI122*2+AJ122*4.5+AK122*3+AL122*6+AM122*2</f>
        <v>1652</v>
      </c>
      <c r="AP122" s="12">
        <f>AO122/AN122</f>
        <v>76.8372093023256</v>
      </c>
      <c r="AQ122" s="12">
        <f>T122+AN122</f>
        <v>46</v>
      </c>
      <c r="AR122" s="12">
        <f>U122+AO122</f>
        <v>3369</v>
      </c>
      <c r="AS122" s="12">
        <f t="shared" ref="AS122:AS125" si="38">AR122/AQ122</f>
        <v>73.2391304347826</v>
      </c>
    </row>
    <row r="123" spans="1:45">
      <c r="A123" s="3">
        <v>120</v>
      </c>
      <c r="B123" s="23" t="s">
        <v>279</v>
      </c>
      <c r="C123" s="24" t="s">
        <v>280</v>
      </c>
      <c r="D123" s="7">
        <v>30.5</v>
      </c>
      <c r="E123" s="6">
        <v>69</v>
      </c>
      <c r="F123" s="6">
        <v>69</v>
      </c>
      <c r="G123" s="6">
        <v>0</v>
      </c>
      <c r="H123" s="6">
        <v>79</v>
      </c>
      <c r="I123" s="6">
        <v>0</v>
      </c>
      <c r="J123" s="6">
        <v>50</v>
      </c>
      <c r="K123" s="6">
        <v>88</v>
      </c>
      <c r="L123" s="6">
        <v>0</v>
      </c>
      <c r="M123" s="6">
        <v>0</v>
      </c>
      <c r="N123" s="6">
        <v>75</v>
      </c>
      <c r="O123" s="6">
        <v>0</v>
      </c>
      <c r="P123" s="6">
        <v>0</v>
      </c>
      <c r="Q123" s="6">
        <v>73</v>
      </c>
      <c r="R123" s="6">
        <v>87</v>
      </c>
      <c r="S123" s="6">
        <v>70</v>
      </c>
      <c r="T123" s="12">
        <v>21</v>
      </c>
      <c r="U123" s="13">
        <f>E123*4+F123*3+G123*2+H123*2+I123*1.5+J123*4.5+K123*3+L123*2.5+M123*2.5+N123*3+O123*3+P123*6+Q123*1.5+R123*2+S123*2.5</f>
        <v>1813.5</v>
      </c>
      <c r="V123" s="13">
        <f>U123/T123</f>
        <v>86.3571428571429</v>
      </c>
      <c r="X123" s="7">
        <v>144</v>
      </c>
      <c r="Y123" s="22">
        <v>110706520</v>
      </c>
      <c r="Z123" s="24" t="s">
        <v>280</v>
      </c>
      <c r="AA123" s="7">
        <v>26.5</v>
      </c>
      <c r="AB123" s="7">
        <v>70</v>
      </c>
      <c r="AC123" s="7">
        <v>81</v>
      </c>
      <c r="AD123" s="7">
        <v>51</v>
      </c>
      <c r="AE123" s="6">
        <v>83</v>
      </c>
      <c r="AF123" s="7">
        <v>71</v>
      </c>
      <c r="AG123" s="6">
        <v>45</v>
      </c>
      <c r="AH123" s="6">
        <v>80</v>
      </c>
      <c r="AI123" s="6">
        <v>75</v>
      </c>
      <c r="AJ123" s="6">
        <v>66</v>
      </c>
      <c r="AK123" s="6">
        <v>0</v>
      </c>
      <c r="AL123" s="6">
        <v>48</v>
      </c>
      <c r="AM123" s="6">
        <v>0</v>
      </c>
      <c r="AN123" s="12">
        <v>34</v>
      </c>
      <c r="AO123" s="12">
        <f>AB123*2+AC123*1.5+AD123*3.5+AE123*2+AF123*3.5+AG123*3+AH123*6+AI123*2+AJ123*4.5+AK123*3+AL123*6+AM123*2</f>
        <v>2204.5</v>
      </c>
      <c r="AP123" s="12">
        <f>AO123/AN123</f>
        <v>64.8382352941177</v>
      </c>
      <c r="AQ123" s="12">
        <f>T123+AN123</f>
        <v>55</v>
      </c>
      <c r="AR123" s="12">
        <f>U123+AO123</f>
        <v>4018</v>
      </c>
      <c r="AS123" s="12">
        <f>AR123/AQ123</f>
        <v>73.0545454545455</v>
      </c>
    </row>
    <row r="124" spans="1:45">
      <c r="A124" s="3">
        <v>121</v>
      </c>
      <c r="B124" s="24" t="s">
        <v>281</v>
      </c>
      <c r="C124" s="24" t="s">
        <v>282</v>
      </c>
      <c r="D124" s="7">
        <v>30</v>
      </c>
      <c r="E124" s="6">
        <v>87</v>
      </c>
      <c r="F124" s="6">
        <v>69</v>
      </c>
      <c r="G124" s="6">
        <v>0</v>
      </c>
      <c r="H124" s="6">
        <v>68</v>
      </c>
      <c r="I124" s="6">
        <v>0</v>
      </c>
      <c r="J124" s="6">
        <v>0</v>
      </c>
      <c r="K124" s="6">
        <v>79</v>
      </c>
      <c r="L124" s="6">
        <v>73</v>
      </c>
      <c r="M124" s="6">
        <v>0</v>
      </c>
      <c r="N124" s="6">
        <v>83</v>
      </c>
      <c r="O124" s="6">
        <v>74</v>
      </c>
      <c r="P124" s="6">
        <v>0</v>
      </c>
      <c r="Q124" s="6">
        <v>0</v>
      </c>
      <c r="R124" s="6">
        <v>65</v>
      </c>
      <c r="S124" s="6">
        <v>56</v>
      </c>
      <c r="T124" s="12">
        <v>25</v>
      </c>
      <c r="U124" s="13">
        <f>E124*4+F124*3+G124*2+H124*2+I124*1.5+J124*4.5+K124*3+L124*2.5+M124*2.5+N124*3+O124*3+P124*6+Q124*1.5+R124*2+S124*2.5</f>
        <v>1851.5</v>
      </c>
      <c r="V124" s="13">
        <f>U124/T124</f>
        <v>74.06</v>
      </c>
      <c r="X124" s="7">
        <v>105</v>
      </c>
      <c r="Y124" s="16">
        <v>110904235</v>
      </c>
      <c r="Z124" s="23" t="s">
        <v>282</v>
      </c>
      <c r="AA124" s="7">
        <v>24.5</v>
      </c>
      <c r="AB124" s="7">
        <v>77</v>
      </c>
      <c r="AC124" s="7">
        <v>70</v>
      </c>
      <c r="AD124" s="7">
        <v>60</v>
      </c>
      <c r="AE124" s="6">
        <v>75</v>
      </c>
      <c r="AF124" s="7">
        <v>68</v>
      </c>
      <c r="AG124" s="6">
        <v>62</v>
      </c>
      <c r="AH124" s="6">
        <v>82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12">
        <v>21.5</v>
      </c>
      <c r="AO124" s="12">
        <f>AB124*2+AC124*1.5+AD124*3.5+AE124*2+AF124*3.5+AG124*3+AH124*6+AI124*2+AJ124*4.5+AK124*3+AL124*6+AM124*2</f>
        <v>1535</v>
      </c>
      <c r="AP124" s="12">
        <f>AO124/AN124</f>
        <v>71.3953488372093</v>
      </c>
      <c r="AQ124" s="12">
        <f>T124+AN124</f>
        <v>46.5</v>
      </c>
      <c r="AR124" s="12">
        <f>U124+AO124</f>
        <v>3386.5</v>
      </c>
      <c r="AS124" s="12">
        <f>AR124/AQ124</f>
        <v>72.8279569892473</v>
      </c>
    </row>
    <row r="125" spans="1:45">
      <c r="A125" s="3">
        <v>122</v>
      </c>
      <c r="B125" s="23" t="s">
        <v>283</v>
      </c>
      <c r="C125" s="23" t="s">
        <v>284</v>
      </c>
      <c r="D125" s="7">
        <v>29</v>
      </c>
      <c r="E125" s="6">
        <v>70</v>
      </c>
      <c r="F125" s="6">
        <v>67</v>
      </c>
      <c r="G125" s="6">
        <v>0</v>
      </c>
      <c r="H125" s="6">
        <v>69</v>
      </c>
      <c r="I125" s="6">
        <v>0</v>
      </c>
      <c r="J125" s="6">
        <v>0</v>
      </c>
      <c r="K125" s="6">
        <v>0</v>
      </c>
      <c r="L125" s="6">
        <v>84</v>
      </c>
      <c r="M125" s="6">
        <v>0</v>
      </c>
      <c r="N125" s="6">
        <v>68</v>
      </c>
      <c r="O125" s="6">
        <v>71</v>
      </c>
      <c r="P125" s="6">
        <v>0</v>
      </c>
      <c r="Q125" s="6">
        <v>0</v>
      </c>
      <c r="R125" s="6">
        <v>66</v>
      </c>
      <c r="S125" s="6">
        <v>85</v>
      </c>
      <c r="T125" s="12">
        <v>22</v>
      </c>
      <c r="U125" s="13">
        <f>E125*4+F125*3+G125*2+H125*2+I125*1.5+J125*4.5+K125*3+L125*2.5+M125*2.5+N125*3+O125*3+P125*6+Q125*1.5+R125*2+S125*2.5</f>
        <v>1590.5</v>
      </c>
      <c r="V125" s="13">
        <f>U125/T125</f>
        <v>72.2954545454545</v>
      </c>
      <c r="X125" s="7">
        <v>89</v>
      </c>
      <c r="Y125" s="16">
        <v>110904336</v>
      </c>
      <c r="Z125" s="23" t="s">
        <v>284</v>
      </c>
      <c r="AA125" s="7">
        <v>22.5</v>
      </c>
      <c r="AB125" s="7">
        <v>65</v>
      </c>
      <c r="AC125" s="7">
        <v>63</v>
      </c>
      <c r="AD125" s="7">
        <v>71</v>
      </c>
      <c r="AE125" s="6">
        <v>85</v>
      </c>
      <c r="AF125" s="7">
        <v>80</v>
      </c>
      <c r="AG125" s="6">
        <v>60</v>
      </c>
      <c r="AH125" s="6">
        <v>79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12">
        <v>21.5</v>
      </c>
      <c r="AO125" s="12">
        <f>AB125*2+AC125*1.5+AD125*3.5+AE125*2+AF125*3.5+AG125*3+AH125*6+AI125*2+AJ125*4.5+AK125*3+AL125*6+AM125*2</f>
        <v>1577</v>
      </c>
      <c r="AP125" s="12">
        <f>AO125/AN125</f>
        <v>73.3488372093023</v>
      </c>
      <c r="AQ125" s="12">
        <f>T125+AN125</f>
        <v>43.5</v>
      </c>
      <c r="AR125" s="12">
        <f>U125+AO125</f>
        <v>3167.5</v>
      </c>
      <c r="AS125" s="12">
        <f>AR125/AQ125</f>
        <v>72.816091954023</v>
      </c>
    </row>
    <row r="126" spans="1:45">
      <c r="A126" s="3">
        <v>123</v>
      </c>
      <c r="B126" s="23" t="s">
        <v>285</v>
      </c>
      <c r="C126" s="23" t="s">
        <v>286</v>
      </c>
      <c r="D126" s="7">
        <v>25</v>
      </c>
      <c r="E126" s="6">
        <v>77</v>
      </c>
      <c r="F126" s="6">
        <v>75</v>
      </c>
      <c r="G126" s="6">
        <v>0</v>
      </c>
      <c r="H126" s="6">
        <v>73</v>
      </c>
      <c r="I126" s="6">
        <v>0</v>
      </c>
      <c r="J126" s="6">
        <v>0</v>
      </c>
      <c r="K126" s="6">
        <v>0</v>
      </c>
      <c r="L126" s="6">
        <v>66</v>
      </c>
      <c r="M126" s="6">
        <v>0</v>
      </c>
      <c r="N126" s="6">
        <v>67</v>
      </c>
      <c r="O126" s="6">
        <v>85</v>
      </c>
      <c r="P126" s="6">
        <v>0</v>
      </c>
      <c r="Q126" s="6">
        <v>0</v>
      </c>
      <c r="R126" s="6">
        <v>69</v>
      </c>
      <c r="S126" s="6">
        <v>75</v>
      </c>
      <c r="T126" s="12">
        <v>22</v>
      </c>
      <c r="U126" s="13">
        <f>E126*4+F126*3+G126*2+H126*2+I126*1.5+J126*4.5+K126*3+L126*2.5+M126*2.5+N126*3+O126*3+P126*6+Q126*1.5+R126*2+S126*2.5</f>
        <v>1625.5</v>
      </c>
      <c r="V126" s="13">
        <f>U126/T126</f>
        <v>73.8863636363636</v>
      </c>
      <c r="X126" s="7">
        <v>113</v>
      </c>
      <c r="Y126" s="16">
        <v>110904241</v>
      </c>
      <c r="Z126" s="23" t="s">
        <v>286</v>
      </c>
      <c r="AA126" s="7">
        <v>26.5</v>
      </c>
      <c r="AB126" s="7">
        <v>76</v>
      </c>
      <c r="AC126" s="7">
        <v>73</v>
      </c>
      <c r="AD126" s="7">
        <v>70</v>
      </c>
      <c r="AE126" s="6">
        <v>70</v>
      </c>
      <c r="AF126" s="7">
        <v>73</v>
      </c>
      <c r="AG126" s="6">
        <v>62</v>
      </c>
      <c r="AH126" s="6">
        <v>72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12">
        <v>21.5</v>
      </c>
      <c r="AO126" s="12">
        <f>AB126*2+AC126*1.5+AD126*3.5+AE126*2+AF126*3.5+AG126*3+AH126*6+AI126*2+AJ126*4.5+AK126*3+AL126*6+AM126*2</f>
        <v>1520</v>
      </c>
      <c r="AP126" s="12">
        <f>AO126/AN126</f>
        <v>70.6976744186047</v>
      </c>
      <c r="AQ126" s="12">
        <f>T126+AN126</f>
        <v>43.5</v>
      </c>
      <c r="AR126" s="12">
        <f>U126+AO126</f>
        <v>3145.5</v>
      </c>
      <c r="AS126" s="18">
        <f t="shared" ref="AS126:AS130" si="39">(AR126/AQ126)+0.5</f>
        <v>72.8103448275862</v>
      </c>
    </row>
    <row r="127" spans="1:45">
      <c r="A127" s="3">
        <v>124</v>
      </c>
      <c r="B127" s="23" t="s">
        <v>287</v>
      </c>
      <c r="C127" s="23" t="s">
        <v>288</v>
      </c>
      <c r="D127" s="7">
        <v>31.5</v>
      </c>
      <c r="E127" s="6">
        <v>73</v>
      </c>
      <c r="F127" s="6">
        <v>69</v>
      </c>
      <c r="G127" s="6">
        <v>0</v>
      </c>
      <c r="H127" s="6">
        <v>69</v>
      </c>
      <c r="I127" s="6">
        <v>0</v>
      </c>
      <c r="J127" s="6">
        <v>0</v>
      </c>
      <c r="K127" s="6">
        <v>75</v>
      </c>
      <c r="L127" s="6">
        <v>88</v>
      </c>
      <c r="M127" s="6">
        <v>0</v>
      </c>
      <c r="N127" s="6">
        <v>78</v>
      </c>
      <c r="O127" s="6">
        <v>74</v>
      </c>
      <c r="P127" s="6">
        <v>0</v>
      </c>
      <c r="Q127" s="6">
        <v>61</v>
      </c>
      <c r="R127" s="6">
        <v>77</v>
      </c>
      <c r="S127" s="6">
        <v>93</v>
      </c>
      <c r="T127" s="12">
        <v>26.5</v>
      </c>
      <c r="U127" s="13">
        <f>E127*4+F127*3+G127*2+H127*2+I127*1.5+J127*4.5+K127*3+L127*2.5+M127*2.5+N127*3+O127*3+P127*6+Q127*1.5+R127*2+S127*2.5</f>
        <v>2016</v>
      </c>
      <c r="V127" s="13">
        <f>U127/T127</f>
        <v>76.0754716981132</v>
      </c>
      <c r="X127" s="7">
        <v>126</v>
      </c>
      <c r="Y127" s="22">
        <v>110909314</v>
      </c>
      <c r="Z127" s="24" t="s">
        <v>288</v>
      </c>
      <c r="AA127" s="7">
        <v>33</v>
      </c>
      <c r="AB127" s="7">
        <v>68</v>
      </c>
      <c r="AC127" s="7">
        <v>65</v>
      </c>
      <c r="AD127" s="7">
        <v>69</v>
      </c>
      <c r="AE127" s="6">
        <v>82</v>
      </c>
      <c r="AF127" s="7">
        <v>71</v>
      </c>
      <c r="AG127" s="6">
        <v>34</v>
      </c>
      <c r="AH127" s="6">
        <v>79</v>
      </c>
      <c r="AI127" s="6">
        <v>91</v>
      </c>
      <c r="AJ127" s="6">
        <v>64</v>
      </c>
      <c r="AK127" s="6">
        <v>60</v>
      </c>
      <c r="AL127" s="6">
        <v>0</v>
      </c>
      <c r="AM127" s="6">
        <v>0</v>
      </c>
      <c r="AN127" s="12">
        <v>31</v>
      </c>
      <c r="AO127" s="12">
        <f>AB127*2+AC127*1.5+AD127*3.5+AE127*2+AF127*3.5+AG127*3+AH127*6+AI127*2+AJ127*4.5+AK127*3+AL127*6+AM127*2</f>
        <v>2113.5</v>
      </c>
      <c r="AP127" s="12">
        <f>AO127/AN127</f>
        <v>68.1774193548387</v>
      </c>
      <c r="AQ127" s="12">
        <f>T127+AN127</f>
        <v>57.5</v>
      </c>
      <c r="AR127" s="12">
        <f>U127+AO127</f>
        <v>4129.5</v>
      </c>
      <c r="AS127" s="18">
        <f>(AR127/AQ127)+0.5</f>
        <v>72.3173913043478</v>
      </c>
    </row>
    <row r="128" spans="1:45">
      <c r="A128" s="3">
        <v>125</v>
      </c>
      <c r="B128" s="23" t="s">
        <v>289</v>
      </c>
      <c r="C128" s="23" t="s">
        <v>290</v>
      </c>
      <c r="D128" s="7">
        <v>31</v>
      </c>
      <c r="E128" s="6">
        <v>71</v>
      </c>
      <c r="F128" s="6">
        <v>63</v>
      </c>
      <c r="G128" s="6">
        <v>0</v>
      </c>
      <c r="H128" s="6">
        <v>65</v>
      </c>
      <c r="I128" s="6">
        <v>0</v>
      </c>
      <c r="J128" s="6">
        <v>87</v>
      </c>
      <c r="K128" s="6">
        <v>0</v>
      </c>
      <c r="L128" s="6">
        <v>91</v>
      </c>
      <c r="M128" s="6">
        <v>0</v>
      </c>
      <c r="N128" s="6">
        <v>74</v>
      </c>
      <c r="O128" s="6">
        <v>72</v>
      </c>
      <c r="P128" s="6">
        <v>0</v>
      </c>
      <c r="Q128" s="6">
        <v>65</v>
      </c>
      <c r="R128" s="6">
        <v>82</v>
      </c>
      <c r="S128" s="6">
        <v>94</v>
      </c>
      <c r="T128" s="12">
        <v>28</v>
      </c>
      <c r="U128" s="13">
        <f>E128*4+F128*3+G128*2+H128*2+I128*1.5+J128*4.5+K128*3+L128*2.5+M128*2.5+N128*3+O128*3+P128*6+Q128*1.5+R128*2+S128*2.5</f>
        <v>2156.5</v>
      </c>
      <c r="V128" s="13">
        <f>U128/T128</f>
        <v>77.0178571428571</v>
      </c>
      <c r="X128" s="7">
        <v>127</v>
      </c>
      <c r="Y128" s="16">
        <v>110409127</v>
      </c>
      <c r="Z128" s="23" t="s">
        <v>290</v>
      </c>
      <c r="AA128" s="7">
        <v>38</v>
      </c>
      <c r="AB128" s="7">
        <v>72</v>
      </c>
      <c r="AC128" s="7">
        <v>71</v>
      </c>
      <c r="AD128" s="7">
        <v>61</v>
      </c>
      <c r="AE128" s="6">
        <v>83</v>
      </c>
      <c r="AF128" s="7">
        <v>71</v>
      </c>
      <c r="AG128" s="6">
        <v>60</v>
      </c>
      <c r="AH128" s="6">
        <v>76</v>
      </c>
      <c r="AI128" s="6">
        <v>79</v>
      </c>
      <c r="AJ128" s="6">
        <v>62</v>
      </c>
      <c r="AK128" s="6">
        <v>0</v>
      </c>
      <c r="AL128" s="6">
        <v>61</v>
      </c>
      <c r="AM128" s="6">
        <v>0</v>
      </c>
      <c r="AN128" s="12">
        <v>34</v>
      </c>
      <c r="AO128" s="12">
        <f>AB128*2+AC128*1.5+AD128*3.5+AE128*2+AF128*3.5+AG128*3+AH128*6+AI128*2+AJ128*4.5+AK128*3+AL128*6+AM128*2</f>
        <v>2317.5</v>
      </c>
      <c r="AP128" s="12">
        <f>AO128/AN128</f>
        <v>68.1617647058823</v>
      </c>
      <c r="AQ128" s="12">
        <f>T128+AN128</f>
        <v>62</v>
      </c>
      <c r="AR128" s="12">
        <f>U128+AO128</f>
        <v>4474</v>
      </c>
      <c r="AS128" s="12">
        <f t="shared" ref="AS128:AS133" si="40">AR128/AQ128</f>
        <v>72.1612903225806</v>
      </c>
    </row>
    <row r="129" spans="1:45">
      <c r="A129" s="3">
        <v>126</v>
      </c>
      <c r="B129" s="24" t="s">
        <v>291</v>
      </c>
      <c r="C129" s="24" t="s">
        <v>292</v>
      </c>
      <c r="D129" s="7">
        <v>27</v>
      </c>
      <c r="E129" s="6">
        <v>77</v>
      </c>
      <c r="F129" s="6">
        <v>61</v>
      </c>
      <c r="G129" s="6">
        <v>0</v>
      </c>
      <c r="H129" s="6">
        <v>71</v>
      </c>
      <c r="I129" s="6">
        <v>0</v>
      </c>
      <c r="J129" s="6">
        <v>0</v>
      </c>
      <c r="K129" s="6">
        <v>0</v>
      </c>
      <c r="L129" s="6">
        <v>75</v>
      </c>
      <c r="M129" s="6">
        <v>0</v>
      </c>
      <c r="N129" s="6">
        <v>56</v>
      </c>
      <c r="O129" s="6">
        <v>70</v>
      </c>
      <c r="P129" s="6">
        <v>0</v>
      </c>
      <c r="Q129" s="6">
        <v>0</v>
      </c>
      <c r="R129" s="6">
        <v>81</v>
      </c>
      <c r="S129" s="6">
        <v>94</v>
      </c>
      <c r="T129" s="12">
        <v>22</v>
      </c>
      <c r="U129" s="13">
        <f>E129*4+F129*3+G129*2+H129*2+I129*1.5+J129*4.5+K129*3+L129*2.5+M129*2.5+N129*3+O129*3+P129*6+Q129*1.5+R129*2+S129*2.5</f>
        <v>1595.5</v>
      </c>
      <c r="V129" s="13">
        <f>U129/T129</f>
        <v>72.5227272727273</v>
      </c>
      <c r="X129" s="7">
        <v>111</v>
      </c>
      <c r="Y129" s="16">
        <v>110904306</v>
      </c>
      <c r="Z129" s="23" t="s">
        <v>292</v>
      </c>
      <c r="AA129" s="7">
        <v>30.5</v>
      </c>
      <c r="AB129" s="7">
        <v>65</v>
      </c>
      <c r="AC129" s="7">
        <v>65</v>
      </c>
      <c r="AD129" s="7">
        <v>69</v>
      </c>
      <c r="AE129" s="6">
        <v>79</v>
      </c>
      <c r="AF129" s="7">
        <v>69</v>
      </c>
      <c r="AG129" s="6">
        <v>74</v>
      </c>
      <c r="AH129" s="6">
        <v>79</v>
      </c>
      <c r="AI129" s="6">
        <v>0</v>
      </c>
      <c r="AJ129" s="6">
        <v>0</v>
      </c>
      <c r="AK129" s="6">
        <v>0</v>
      </c>
      <c r="AL129" s="6">
        <v>64</v>
      </c>
      <c r="AM129" s="6">
        <v>0</v>
      </c>
      <c r="AN129" s="12">
        <v>27.5</v>
      </c>
      <c r="AO129" s="12">
        <f>AB129*2+AC129*1.5+AD129*3.5+AE129*2+AF129*3.5+AG129*3+AH129*6+AI129*2+AJ129*4.5+AK129*3+AL129*6+AM129*2</f>
        <v>1948.5</v>
      </c>
      <c r="AP129" s="12">
        <f>AO129/AN129</f>
        <v>70.8545454545455</v>
      </c>
      <c r="AQ129" s="12">
        <f>T129+AN129</f>
        <v>49.5</v>
      </c>
      <c r="AR129" s="12">
        <f>U129+AO129</f>
        <v>3544</v>
      </c>
      <c r="AS129" s="12">
        <f>AR129/AQ129</f>
        <v>71.5959595959596</v>
      </c>
    </row>
    <row r="130" spans="1:45">
      <c r="A130" s="3">
        <v>127</v>
      </c>
      <c r="B130" s="23" t="s">
        <v>293</v>
      </c>
      <c r="C130" s="23" t="s">
        <v>294</v>
      </c>
      <c r="D130" s="7">
        <v>25</v>
      </c>
      <c r="E130" s="6">
        <v>76</v>
      </c>
      <c r="F130" s="6">
        <v>73</v>
      </c>
      <c r="G130" s="6">
        <v>0</v>
      </c>
      <c r="H130" s="6">
        <v>69</v>
      </c>
      <c r="I130" s="6">
        <v>0</v>
      </c>
      <c r="J130" s="6">
        <v>0</v>
      </c>
      <c r="K130" s="6">
        <v>0</v>
      </c>
      <c r="L130" s="6">
        <v>84</v>
      </c>
      <c r="M130" s="6">
        <v>0</v>
      </c>
      <c r="N130" s="6">
        <v>76</v>
      </c>
      <c r="O130" s="6">
        <v>82</v>
      </c>
      <c r="P130" s="6">
        <v>0</v>
      </c>
      <c r="Q130" s="6">
        <v>0</v>
      </c>
      <c r="R130" s="6">
        <v>78</v>
      </c>
      <c r="S130" s="6">
        <v>68</v>
      </c>
      <c r="T130" s="12">
        <v>22</v>
      </c>
      <c r="U130" s="13">
        <f>E130*4+F130*3+G130*2+H130*2+I130*1.5+J130*4.5+K130*3+L130*2.5+M130*2.5+N130*3+O130*3+P130*6+Q130*1.5+R130*2+S130*2.5</f>
        <v>1671</v>
      </c>
      <c r="V130" s="13">
        <f>U130/T130</f>
        <v>75.9545454545455</v>
      </c>
      <c r="X130" s="7">
        <v>141</v>
      </c>
      <c r="Y130" s="22">
        <v>110904240</v>
      </c>
      <c r="Z130" s="24" t="s">
        <v>294</v>
      </c>
      <c r="AA130" s="7">
        <v>25</v>
      </c>
      <c r="AB130" s="7">
        <v>74</v>
      </c>
      <c r="AC130" s="7">
        <v>65</v>
      </c>
      <c r="AD130" s="7">
        <v>69</v>
      </c>
      <c r="AE130" s="6">
        <v>77</v>
      </c>
      <c r="AF130" s="7">
        <v>58</v>
      </c>
      <c r="AG130" s="6">
        <v>60</v>
      </c>
      <c r="AH130" s="6">
        <v>65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12">
        <v>21.5</v>
      </c>
      <c r="AO130" s="12">
        <f>AB130*2+AC130*1.5+AD130*3.5+AE130*2+AF130*3.5+AG130*3+AH130*6+AI130*2+AJ130*4.5+AK130*3+AL130*6+AM130*2</f>
        <v>1414</v>
      </c>
      <c r="AP130" s="12">
        <f>AO130/AN130</f>
        <v>65.7674418604651</v>
      </c>
      <c r="AQ130" s="12">
        <f>T130+AN130</f>
        <v>43.5</v>
      </c>
      <c r="AR130" s="12">
        <f>U130+AO130</f>
        <v>3085</v>
      </c>
      <c r="AS130" s="18">
        <f>(AR130/AQ130)+0.5</f>
        <v>71.4195402298851</v>
      </c>
    </row>
    <row r="131" spans="1:45">
      <c r="A131" s="3">
        <v>128</v>
      </c>
      <c r="B131" s="23" t="s">
        <v>295</v>
      </c>
      <c r="C131" s="23" t="s">
        <v>296</v>
      </c>
      <c r="D131" s="7">
        <v>26.5</v>
      </c>
      <c r="E131" s="6">
        <v>75</v>
      </c>
      <c r="F131" s="6">
        <v>66</v>
      </c>
      <c r="G131" s="6">
        <v>0</v>
      </c>
      <c r="H131" s="6">
        <v>77</v>
      </c>
      <c r="I131" s="6">
        <v>0</v>
      </c>
      <c r="J131" s="6">
        <v>0</v>
      </c>
      <c r="K131" s="6">
        <v>0</v>
      </c>
      <c r="L131" s="6">
        <v>67</v>
      </c>
      <c r="M131" s="6">
        <v>0</v>
      </c>
      <c r="N131" s="6">
        <v>73</v>
      </c>
      <c r="O131" s="6">
        <v>82</v>
      </c>
      <c r="P131" s="6">
        <v>0</v>
      </c>
      <c r="Q131" s="6">
        <v>0</v>
      </c>
      <c r="R131" s="6">
        <v>79</v>
      </c>
      <c r="S131" s="6">
        <v>66</v>
      </c>
      <c r="T131" s="12">
        <v>22</v>
      </c>
      <c r="U131" s="13">
        <f>E131*4+F131*3+G131*2+H131*2+I131*1.5+J131*4.5+K131*3+L131*2.5+M131*2.5+N131*3+O131*3+P131*6+Q131*1.5+R131*2+S131*2.5</f>
        <v>1607.5</v>
      </c>
      <c r="V131" s="13">
        <f>U131/T131</f>
        <v>73.0681818181818</v>
      </c>
      <c r="X131" s="7">
        <v>117</v>
      </c>
      <c r="Y131" s="22">
        <v>110904113</v>
      </c>
      <c r="Z131" s="24" t="s">
        <v>296</v>
      </c>
      <c r="AA131" s="7">
        <v>25.5</v>
      </c>
      <c r="AB131" s="7">
        <v>75</v>
      </c>
      <c r="AC131" s="7">
        <v>73</v>
      </c>
      <c r="AD131" s="7">
        <v>60</v>
      </c>
      <c r="AE131" s="6">
        <v>83</v>
      </c>
      <c r="AF131" s="7">
        <v>62</v>
      </c>
      <c r="AG131" s="6">
        <v>53</v>
      </c>
      <c r="AH131" s="6">
        <v>81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12">
        <v>21.5</v>
      </c>
      <c r="AO131" s="12">
        <f>AB131*2+AC131*1.5+AD131*3.5+AE131*2+AF131*3.5+AG131*3+AH131*6+AI131*2+AJ131*4.5+AK131*3+AL131*6+AM131*2</f>
        <v>1497.5</v>
      </c>
      <c r="AP131" s="12">
        <f>AO131/AN131</f>
        <v>69.6511627906977</v>
      </c>
      <c r="AQ131" s="12">
        <f>T131+AN131</f>
        <v>43.5</v>
      </c>
      <c r="AR131" s="12">
        <f>U131+AO131</f>
        <v>3105</v>
      </c>
      <c r="AS131" s="12">
        <f t="shared" ref="AS131:AS133" si="41">AR131/AQ131</f>
        <v>71.3793103448276</v>
      </c>
    </row>
    <row r="132" spans="1:45">
      <c r="A132" s="3">
        <v>129</v>
      </c>
      <c r="B132" s="23" t="s">
        <v>297</v>
      </c>
      <c r="C132" s="23" t="s">
        <v>298</v>
      </c>
      <c r="D132" s="7">
        <v>26.5</v>
      </c>
      <c r="E132" s="6">
        <v>75</v>
      </c>
      <c r="F132" s="6">
        <v>68</v>
      </c>
      <c r="G132" s="6">
        <v>0</v>
      </c>
      <c r="H132" s="6">
        <v>62</v>
      </c>
      <c r="I132" s="6">
        <v>0</v>
      </c>
      <c r="J132" s="6">
        <v>0</v>
      </c>
      <c r="K132" s="6">
        <v>0</v>
      </c>
      <c r="L132" s="6">
        <v>74</v>
      </c>
      <c r="M132" s="6">
        <v>0</v>
      </c>
      <c r="N132" s="6">
        <v>66</v>
      </c>
      <c r="O132" s="6">
        <v>90</v>
      </c>
      <c r="P132" s="6">
        <v>0</v>
      </c>
      <c r="Q132" s="6">
        <v>0</v>
      </c>
      <c r="R132" s="6">
        <v>75</v>
      </c>
      <c r="S132" s="6">
        <v>69</v>
      </c>
      <c r="T132" s="12">
        <v>22</v>
      </c>
      <c r="U132" s="13">
        <f>E132*4+F132*3+G132*2+H132*2+I132*1.5+J132*4.5+K132*3+L132*2.5+M132*2.5+N132*3+O132*3+P132*6+Q132*1.5+R132*2+S132*2.5</f>
        <v>1603.5</v>
      </c>
      <c r="V132" s="13">
        <f>U132/T132</f>
        <v>72.8863636363636</v>
      </c>
      <c r="X132" s="7">
        <v>119</v>
      </c>
      <c r="Y132" s="16">
        <v>110904117</v>
      </c>
      <c r="Z132" s="23" t="s">
        <v>298</v>
      </c>
      <c r="AA132" s="7">
        <v>33.5</v>
      </c>
      <c r="AB132" s="7">
        <v>73</v>
      </c>
      <c r="AC132" s="7">
        <v>78</v>
      </c>
      <c r="AD132" s="7">
        <v>70</v>
      </c>
      <c r="AE132" s="6">
        <v>85</v>
      </c>
      <c r="AF132" s="7">
        <v>63</v>
      </c>
      <c r="AG132" s="6">
        <v>42</v>
      </c>
      <c r="AH132" s="6">
        <v>82</v>
      </c>
      <c r="AI132" s="6">
        <v>75</v>
      </c>
      <c r="AJ132" s="6">
        <v>0</v>
      </c>
      <c r="AK132" s="6">
        <v>0</v>
      </c>
      <c r="AL132" s="6">
        <v>64</v>
      </c>
      <c r="AM132" s="6">
        <v>0</v>
      </c>
      <c r="AN132" s="12">
        <v>29.5</v>
      </c>
      <c r="AO132" s="12">
        <f>AB132*2+AC132*1.5+AD132*3.5+AE132*2+AF132*3.5+AG132*3+AH132*6+AI132*2+AJ132*4.5+AK132*3+AL132*6+AM132*2</f>
        <v>2050.5</v>
      </c>
      <c r="AP132" s="12">
        <f>AO132/AN132</f>
        <v>69.5084745762712</v>
      </c>
      <c r="AQ132" s="12">
        <f>T132+AN132</f>
        <v>51.5</v>
      </c>
      <c r="AR132" s="12">
        <f>U132+AO132</f>
        <v>3654</v>
      </c>
      <c r="AS132" s="12">
        <f>AR132/AQ132</f>
        <v>70.9514563106796</v>
      </c>
    </row>
    <row r="133" spans="1:45">
      <c r="A133" s="3">
        <v>130</v>
      </c>
      <c r="B133" s="23" t="s">
        <v>299</v>
      </c>
      <c r="C133" s="23" t="s">
        <v>300</v>
      </c>
      <c r="D133" s="7">
        <v>28.5</v>
      </c>
      <c r="E133" s="6">
        <v>77</v>
      </c>
      <c r="F133" s="6">
        <v>75</v>
      </c>
      <c r="G133" s="6">
        <v>0</v>
      </c>
      <c r="H133" s="6">
        <v>72</v>
      </c>
      <c r="I133" s="6">
        <v>0</v>
      </c>
      <c r="J133" s="6">
        <v>82</v>
      </c>
      <c r="K133" s="6">
        <v>77</v>
      </c>
      <c r="L133" s="6">
        <v>0</v>
      </c>
      <c r="M133" s="6">
        <v>0</v>
      </c>
      <c r="N133" s="6">
        <v>77</v>
      </c>
      <c r="O133" s="6">
        <v>0</v>
      </c>
      <c r="P133" s="6">
        <v>0</v>
      </c>
      <c r="Q133" s="6">
        <v>65</v>
      </c>
      <c r="R133" s="6">
        <v>66</v>
      </c>
      <c r="S133" s="6">
        <v>75</v>
      </c>
      <c r="T133" s="12">
        <v>25.5</v>
      </c>
      <c r="U133" s="13">
        <f>E133*4+F133*3+G133*2+H133*2+I133*1.5+J133*4.5+K133*3+L133*2.5+M133*2.5+N133*3+O133*3+P133*6+Q133*1.5+R133*2+S133*2.5</f>
        <v>1925</v>
      </c>
      <c r="V133" s="13">
        <f>U133/T133</f>
        <v>75.4901960784314</v>
      </c>
      <c r="X133" s="7">
        <v>134</v>
      </c>
      <c r="Y133" s="22">
        <v>111208145</v>
      </c>
      <c r="Z133" s="24" t="s">
        <v>300</v>
      </c>
      <c r="AA133" s="7">
        <v>32.5</v>
      </c>
      <c r="AB133" s="7">
        <v>71</v>
      </c>
      <c r="AC133" s="7">
        <v>75</v>
      </c>
      <c r="AD133" s="7">
        <v>65</v>
      </c>
      <c r="AE133" s="6">
        <v>80</v>
      </c>
      <c r="AF133" s="7">
        <v>77</v>
      </c>
      <c r="AG133" s="6">
        <v>60</v>
      </c>
      <c r="AH133" s="6">
        <v>81</v>
      </c>
      <c r="AI133" s="6">
        <v>85</v>
      </c>
      <c r="AJ133" s="6">
        <v>0</v>
      </c>
      <c r="AK133" s="6">
        <v>63</v>
      </c>
      <c r="AL133" s="6">
        <v>42</v>
      </c>
      <c r="AM133" s="6">
        <v>0</v>
      </c>
      <c r="AN133" s="12">
        <v>32.5</v>
      </c>
      <c r="AO133" s="12">
        <f>AB133*2+AC133*1.5+AD133*3.5+AE133*2+AF133*3.5+AG133*3+AH133*6+AI133*2+AJ133*4.5+AK133*3+AL133*6+AM133*2</f>
        <v>2188.5</v>
      </c>
      <c r="AP133" s="12">
        <f>AO133/AN133</f>
        <v>67.3384615384615</v>
      </c>
      <c r="AQ133" s="12">
        <f>T133+AN133</f>
        <v>58</v>
      </c>
      <c r="AR133" s="12">
        <f>U133+AO133</f>
        <v>4113.5</v>
      </c>
      <c r="AS133" s="12">
        <f>AR133/AQ133</f>
        <v>70.9224137931034</v>
      </c>
    </row>
    <row r="134" spans="1:45">
      <c r="A134" s="3">
        <v>131</v>
      </c>
      <c r="B134" s="23" t="s">
        <v>301</v>
      </c>
      <c r="C134" s="23" t="s">
        <v>302</v>
      </c>
      <c r="D134" s="7">
        <v>30</v>
      </c>
      <c r="E134" s="6">
        <v>75</v>
      </c>
      <c r="F134" s="6">
        <v>67</v>
      </c>
      <c r="G134" s="6">
        <v>0</v>
      </c>
      <c r="H134" s="6">
        <v>79</v>
      </c>
      <c r="I134" s="6">
        <v>0</v>
      </c>
      <c r="J134" s="6">
        <v>60</v>
      </c>
      <c r="K134" s="6">
        <v>0</v>
      </c>
      <c r="L134" s="6">
        <v>81</v>
      </c>
      <c r="M134" s="6">
        <v>0</v>
      </c>
      <c r="N134" s="6">
        <v>78</v>
      </c>
      <c r="O134" s="6">
        <v>79</v>
      </c>
      <c r="P134" s="6">
        <v>0</v>
      </c>
      <c r="Q134" s="6">
        <v>0</v>
      </c>
      <c r="R134" s="6">
        <v>70</v>
      </c>
      <c r="S134" s="6">
        <v>60</v>
      </c>
      <c r="T134" s="12">
        <v>26.5</v>
      </c>
      <c r="U134" s="13">
        <f t="shared" ref="U132:U163" si="42">E134*4+F134*3+G134*2+H134*2+I134*1.5+J134*4.5+K134*3+L134*2.5+M134*2.5+N134*3+O134*3+P134*6+Q134*1.5+R134*2+S134*2.5</f>
        <v>1892.5</v>
      </c>
      <c r="V134" s="13">
        <f t="shared" ref="V132:V163" si="43">U134/T134</f>
        <v>71.4150943396226</v>
      </c>
      <c r="X134" s="7">
        <v>115</v>
      </c>
      <c r="Y134" s="16">
        <v>110904210</v>
      </c>
      <c r="Z134" s="23" t="s">
        <v>302</v>
      </c>
      <c r="AA134" s="7">
        <v>24.5</v>
      </c>
      <c r="AB134" s="7">
        <v>66</v>
      </c>
      <c r="AC134" s="7">
        <v>71</v>
      </c>
      <c r="AD134" s="7">
        <v>60</v>
      </c>
      <c r="AE134" s="6">
        <v>78</v>
      </c>
      <c r="AF134" s="7">
        <v>66</v>
      </c>
      <c r="AG134" s="6">
        <v>64</v>
      </c>
      <c r="AH134" s="6">
        <v>80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12">
        <v>21.5</v>
      </c>
      <c r="AO134" s="12">
        <f t="shared" ref="AO132:AO163" si="44">AB134*2+AC134*1.5+AD134*3.5+AE134*2+AF134*3.5+AG134*3+AH134*6+AI134*2+AJ134*4.5+AK134*3+AL134*6+AM134*2</f>
        <v>1507.5</v>
      </c>
      <c r="AP134" s="12">
        <f t="shared" ref="AP132:AP163" si="45">AO134/AN134</f>
        <v>70.1162790697674</v>
      </c>
      <c r="AQ134" s="12">
        <f t="shared" ref="AQ132:AQ163" si="46">T134+AN134</f>
        <v>48</v>
      </c>
      <c r="AR134" s="12">
        <f t="shared" ref="AR132:AR163" si="47">U134+AO134</f>
        <v>3400</v>
      </c>
      <c r="AS134" s="12">
        <f t="shared" ref="AS134:AS137" si="48">AR134/AQ134</f>
        <v>70.8333333333333</v>
      </c>
    </row>
    <row r="135" spans="1:45">
      <c r="A135" s="3">
        <v>132</v>
      </c>
      <c r="B135" s="23" t="s">
        <v>303</v>
      </c>
      <c r="C135" s="23" t="s">
        <v>304</v>
      </c>
      <c r="D135" s="7">
        <v>25</v>
      </c>
      <c r="E135" s="6">
        <v>71</v>
      </c>
      <c r="F135" s="6">
        <v>66</v>
      </c>
      <c r="G135" s="6">
        <v>0</v>
      </c>
      <c r="H135" s="6">
        <v>74</v>
      </c>
      <c r="I135" s="6">
        <v>0</v>
      </c>
      <c r="J135" s="6">
        <v>0</v>
      </c>
      <c r="K135" s="6">
        <v>0</v>
      </c>
      <c r="L135" s="6">
        <v>76</v>
      </c>
      <c r="M135" s="6">
        <v>0</v>
      </c>
      <c r="N135" s="6">
        <v>77</v>
      </c>
      <c r="O135" s="6">
        <v>80</v>
      </c>
      <c r="P135" s="6">
        <v>0</v>
      </c>
      <c r="Q135" s="6">
        <v>0</v>
      </c>
      <c r="R135" s="6">
        <v>66</v>
      </c>
      <c r="S135" s="6">
        <v>67</v>
      </c>
      <c r="T135" s="12">
        <v>22</v>
      </c>
      <c r="U135" s="13">
        <f>E135*4+F135*3+G135*2+H135*2+I135*1.5+J135*4.5+K135*3+L135*2.5+M135*2.5+N135*3+O135*3+P135*6+Q135*1.5+R135*2+S135*2.5</f>
        <v>1590.5</v>
      </c>
      <c r="V135" s="13">
        <f>U135/T135</f>
        <v>72.2954545454545</v>
      </c>
      <c r="X135" s="7">
        <v>125</v>
      </c>
      <c r="Y135" s="16">
        <v>110904233</v>
      </c>
      <c r="Z135" s="23" t="s">
        <v>304</v>
      </c>
      <c r="AA135" s="7">
        <v>24.5</v>
      </c>
      <c r="AB135" s="7">
        <v>72</v>
      </c>
      <c r="AC135" s="7">
        <v>74</v>
      </c>
      <c r="AD135" s="7">
        <v>60</v>
      </c>
      <c r="AE135" s="6">
        <v>71</v>
      </c>
      <c r="AF135" s="7">
        <v>66</v>
      </c>
      <c r="AG135" s="6">
        <v>65</v>
      </c>
      <c r="AH135" s="6">
        <v>73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12">
        <v>21.5</v>
      </c>
      <c r="AO135" s="12">
        <f>AB135*2+AC135*1.5+AD135*3.5+AE135*2+AF135*3.5+AG135*3+AH135*6+AI135*2+AJ135*4.5+AK135*3+AL135*6+AM135*2</f>
        <v>1471</v>
      </c>
      <c r="AP135" s="12">
        <f>AO135/AN135</f>
        <v>68.4186046511628</v>
      </c>
      <c r="AQ135" s="12">
        <f>T135+AN135</f>
        <v>43.5</v>
      </c>
      <c r="AR135" s="12">
        <f>U135+AO135</f>
        <v>3061.5</v>
      </c>
      <c r="AS135" s="12">
        <f>AR135/AQ135</f>
        <v>70.3793103448276</v>
      </c>
    </row>
    <row r="136" spans="1:45">
      <c r="A136" s="3">
        <v>133</v>
      </c>
      <c r="B136" s="24" t="s">
        <v>305</v>
      </c>
      <c r="C136" s="24" t="s">
        <v>306</v>
      </c>
      <c r="D136" s="7">
        <v>27</v>
      </c>
      <c r="E136" s="6">
        <v>76</v>
      </c>
      <c r="F136" s="6">
        <v>70</v>
      </c>
      <c r="G136" s="6">
        <v>0</v>
      </c>
      <c r="H136" s="6">
        <v>77</v>
      </c>
      <c r="I136" s="6">
        <v>0</v>
      </c>
      <c r="J136" s="6">
        <v>0</v>
      </c>
      <c r="K136" s="6">
        <v>0</v>
      </c>
      <c r="L136" s="6">
        <v>77</v>
      </c>
      <c r="M136" s="6">
        <v>0</v>
      </c>
      <c r="N136" s="6">
        <v>52</v>
      </c>
      <c r="O136" s="6">
        <v>65</v>
      </c>
      <c r="P136" s="6">
        <v>0</v>
      </c>
      <c r="Q136" s="6">
        <v>0</v>
      </c>
      <c r="R136" s="6">
        <v>57</v>
      </c>
      <c r="S136" s="6">
        <v>75</v>
      </c>
      <c r="T136" s="12">
        <v>22</v>
      </c>
      <c r="U136" s="13">
        <f>E136*4+F136*3+G136*2+H136*2+I136*1.5+J136*4.5+K136*3+L136*2.5+M136*2.5+N136*3+O136*3+P136*6+Q136*1.5+R136*2+S136*2.5</f>
        <v>1513</v>
      </c>
      <c r="V136" s="13">
        <f>U136/T136</f>
        <v>68.7727272727273</v>
      </c>
      <c r="X136" s="7">
        <v>109</v>
      </c>
      <c r="Y136" s="16">
        <v>110904350</v>
      </c>
      <c r="Z136" s="23" t="s">
        <v>306</v>
      </c>
      <c r="AA136" s="7">
        <v>24.5</v>
      </c>
      <c r="AB136" s="7">
        <v>73</v>
      </c>
      <c r="AC136" s="7">
        <v>76</v>
      </c>
      <c r="AD136" s="7">
        <v>65</v>
      </c>
      <c r="AE136" s="6">
        <v>79</v>
      </c>
      <c r="AF136" s="7">
        <v>73</v>
      </c>
      <c r="AG136" s="6">
        <v>60</v>
      </c>
      <c r="AH136" s="6">
        <v>74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12">
        <v>21.5</v>
      </c>
      <c r="AO136" s="12">
        <f>AB136*2+AC136*1.5+AD136*3.5+AE136*2+AF136*3.5+AG136*3+AH136*6+AI136*2+AJ136*4.5+AK136*3+AL136*6+AM136*2</f>
        <v>1525</v>
      </c>
      <c r="AP136" s="12">
        <f>AO136/AN136</f>
        <v>70.9302325581395</v>
      </c>
      <c r="AQ136" s="12">
        <f>T136+AN136</f>
        <v>43.5</v>
      </c>
      <c r="AR136" s="12">
        <f>U136+AO136</f>
        <v>3038</v>
      </c>
      <c r="AS136" s="18">
        <f>(AR136/AQ136)+0.5</f>
        <v>70.3390804597701</v>
      </c>
    </row>
    <row r="137" spans="1:45">
      <c r="A137" s="3">
        <v>134</v>
      </c>
      <c r="B137" s="24" t="s">
        <v>307</v>
      </c>
      <c r="C137" s="24" t="s">
        <v>308</v>
      </c>
      <c r="D137" s="7">
        <v>22</v>
      </c>
      <c r="E137" s="6">
        <v>72</v>
      </c>
      <c r="F137" s="6">
        <v>82</v>
      </c>
      <c r="G137" s="6">
        <v>0</v>
      </c>
      <c r="H137" s="6">
        <v>73</v>
      </c>
      <c r="I137" s="6">
        <v>0</v>
      </c>
      <c r="J137" s="6">
        <v>0</v>
      </c>
      <c r="K137" s="6">
        <v>0</v>
      </c>
      <c r="L137" s="6">
        <v>77</v>
      </c>
      <c r="M137" s="6">
        <v>0</v>
      </c>
      <c r="N137" s="6">
        <v>57</v>
      </c>
      <c r="O137" s="6">
        <v>81</v>
      </c>
      <c r="P137" s="6">
        <v>0</v>
      </c>
      <c r="Q137" s="6">
        <v>0</v>
      </c>
      <c r="R137" s="6">
        <v>65</v>
      </c>
      <c r="S137" s="6">
        <v>63</v>
      </c>
      <c r="T137" s="12">
        <v>22</v>
      </c>
      <c r="U137" s="13">
        <f>E137*4+F137*3+G137*2+H137*2+I137*1.5+J137*4.5+K137*3+L137*2.5+M137*2.5+N137*3+O137*3+P137*6+Q137*1.5+R137*2+S137*2.5</f>
        <v>1574</v>
      </c>
      <c r="V137" s="13">
        <f>U137/T137</f>
        <v>71.5454545454545</v>
      </c>
      <c r="X137" s="7">
        <v>121</v>
      </c>
      <c r="Y137" s="16">
        <v>110904144</v>
      </c>
      <c r="Z137" s="23" t="s">
        <v>308</v>
      </c>
      <c r="AA137" s="7">
        <v>24</v>
      </c>
      <c r="AB137" s="7">
        <v>67</v>
      </c>
      <c r="AC137" s="7">
        <v>64</v>
      </c>
      <c r="AD137" s="7">
        <v>63</v>
      </c>
      <c r="AE137" s="6">
        <v>71</v>
      </c>
      <c r="AF137" s="7">
        <v>67</v>
      </c>
      <c r="AG137" s="6">
        <v>52</v>
      </c>
      <c r="AH137" s="6">
        <v>83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12">
        <v>21.5</v>
      </c>
      <c r="AO137" s="12">
        <f>AB137*2+AC137*1.5+AD137*3.5+AE137*2+AF137*3.5+AG137*3+AH137*6+AI137*2+AJ137*4.5+AK137*3+AL137*6+AM137*2</f>
        <v>1481</v>
      </c>
      <c r="AP137" s="12">
        <f>AO137/AN137</f>
        <v>68.8837209302326</v>
      </c>
      <c r="AQ137" s="12">
        <f>T137+AN137</f>
        <v>43.5</v>
      </c>
      <c r="AR137" s="12">
        <f>U137+AO137</f>
        <v>3055</v>
      </c>
      <c r="AS137" s="12">
        <f>AR137/AQ137</f>
        <v>70.2298850574713</v>
      </c>
    </row>
    <row r="138" spans="1:45">
      <c r="A138" s="3">
        <v>135</v>
      </c>
      <c r="B138" s="23" t="s">
        <v>309</v>
      </c>
      <c r="C138" s="23" t="s">
        <v>310</v>
      </c>
      <c r="D138" s="7">
        <v>26.5</v>
      </c>
      <c r="E138" s="6">
        <v>73</v>
      </c>
      <c r="F138" s="6">
        <v>71</v>
      </c>
      <c r="G138" s="6">
        <v>0</v>
      </c>
      <c r="H138" s="6">
        <v>69</v>
      </c>
      <c r="I138" s="6">
        <v>0</v>
      </c>
      <c r="J138" s="6">
        <v>0</v>
      </c>
      <c r="K138" s="6">
        <v>0</v>
      </c>
      <c r="L138" s="6">
        <v>85</v>
      </c>
      <c r="M138" s="6">
        <v>0</v>
      </c>
      <c r="N138" s="6">
        <v>68</v>
      </c>
      <c r="O138" s="6">
        <v>70</v>
      </c>
      <c r="P138" s="6">
        <v>0</v>
      </c>
      <c r="Q138" s="6">
        <v>0</v>
      </c>
      <c r="R138" s="6">
        <v>75</v>
      </c>
      <c r="S138" s="6">
        <v>87</v>
      </c>
      <c r="T138" s="12">
        <v>22</v>
      </c>
      <c r="U138" s="13">
        <f>E138*4+F138*3+G138*2+H138*2+I138*1.5+J138*4.5+K138*3+L138*2.5+M138*2.5+N138*3+O138*3+P138*6+Q138*1.5+R138*2+S138*2.5</f>
        <v>1637</v>
      </c>
      <c r="V138" s="13">
        <f>U138/T138</f>
        <v>74.4090909090909</v>
      </c>
      <c r="X138" s="7">
        <v>140</v>
      </c>
      <c r="Y138" s="16">
        <v>110904110</v>
      </c>
      <c r="Z138" s="23" t="s">
        <v>310</v>
      </c>
      <c r="AA138" s="7">
        <v>28.5</v>
      </c>
      <c r="AB138" s="7">
        <v>69</v>
      </c>
      <c r="AC138" s="7">
        <v>69</v>
      </c>
      <c r="AD138" s="7">
        <v>60</v>
      </c>
      <c r="AE138" s="6">
        <v>78</v>
      </c>
      <c r="AF138" s="7">
        <v>63</v>
      </c>
      <c r="AG138" s="6">
        <v>60</v>
      </c>
      <c r="AH138" s="6">
        <v>68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12">
        <v>21.5</v>
      </c>
      <c r="AO138" s="12">
        <f>AB138*2+AC138*1.5+AD138*3.5+AE138*2+AF138*3.5+AG138*3+AH138*6+AI138*2+AJ138*4.5+AK138*3+AL138*6+AM138*2</f>
        <v>1416</v>
      </c>
      <c r="AP138" s="12">
        <f>AO138/AN138</f>
        <v>65.8604651162791</v>
      </c>
      <c r="AQ138" s="12">
        <f>T138+AN138</f>
        <v>43.5</v>
      </c>
      <c r="AR138" s="12">
        <f>U138+AO138</f>
        <v>3053</v>
      </c>
      <c r="AS138" s="12">
        <f>AR138/AQ138</f>
        <v>70.183908045977</v>
      </c>
    </row>
    <row r="139" spans="1:45">
      <c r="A139" s="3">
        <v>136</v>
      </c>
      <c r="B139" s="23" t="s">
        <v>311</v>
      </c>
      <c r="C139" s="23" t="s">
        <v>312</v>
      </c>
      <c r="D139" s="7">
        <v>25</v>
      </c>
      <c r="E139" s="6">
        <v>91</v>
      </c>
      <c r="F139" s="6">
        <v>72</v>
      </c>
      <c r="G139" s="6">
        <v>0</v>
      </c>
      <c r="H139" s="6">
        <v>64</v>
      </c>
      <c r="I139" s="6">
        <v>0</v>
      </c>
      <c r="J139" s="6">
        <v>0</v>
      </c>
      <c r="K139" s="6">
        <v>0</v>
      </c>
      <c r="L139" s="6">
        <v>89</v>
      </c>
      <c r="M139" s="6">
        <v>0</v>
      </c>
      <c r="N139" s="6">
        <v>66</v>
      </c>
      <c r="O139" s="6">
        <v>80</v>
      </c>
      <c r="P139" s="6">
        <v>0</v>
      </c>
      <c r="Q139" s="6">
        <v>0</v>
      </c>
      <c r="R139" s="6">
        <v>69</v>
      </c>
      <c r="S139" s="6">
        <v>95</v>
      </c>
      <c r="T139" s="12">
        <v>22</v>
      </c>
      <c r="U139" s="13">
        <f>E139*4+F139*3+G139*2+H139*2+I139*1.5+J139*4.5+K139*3+L139*2.5+M139*2.5+N139*3+O139*3+P139*6+Q139*1.5+R139*2+S139*2.5</f>
        <v>1744</v>
      </c>
      <c r="V139" s="13">
        <f>U139/T139</f>
        <v>79.2727272727273</v>
      </c>
      <c r="X139" s="7">
        <v>155</v>
      </c>
      <c r="Y139" s="22">
        <v>110904143</v>
      </c>
      <c r="Z139" s="24" t="s">
        <v>312</v>
      </c>
      <c r="AA139" s="7">
        <v>26.5</v>
      </c>
      <c r="AB139" s="7">
        <v>70</v>
      </c>
      <c r="AC139" s="7">
        <v>71</v>
      </c>
      <c r="AD139" s="7">
        <v>40</v>
      </c>
      <c r="AE139" s="6">
        <v>79</v>
      </c>
      <c r="AF139" s="7">
        <v>65</v>
      </c>
      <c r="AG139" s="6">
        <v>60</v>
      </c>
      <c r="AH139" s="6">
        <v>75</v>
      </c>
      <c r="AI139" s="6">
        <v>0</v>
      </c>
      <c r="AJ139" s="6">
        <v>0</v>
      </c>
      <c r="AK139" s="6">
        <v>62</v>
      </c>
      <c r="AL139" s="6">
        <v>51</v>
      </c>
      <c r="AM139" s="6">
        <v>0</v>
      </c>
      <c r="AN139" s="12">
        <v>30.5</v>
      </c>
      <c r="AO139" s="12">
        <f>AB139*2+AC139*1.5+AD139*3.5+AE139*2+AF139*3.5+AG139*3+AH139*6+AI139*2+AJ139*4.5+AK139*3+AL139*6+AM139*2</f>
        <v>1894</v>
      </c>
      <c r="AP139" s="12">
        <f>AO139/AN139</f>
        <v>62.0983606557377</v>
      </c>
      <c r="AQ139" s="12">
        <f>T139+AN139</f>
        <v>52.5</v>
      </c>
      <c r="AR139" s="12">
        <f>U139+AO139</f>
        <v>3638</v>
      </c>
      <c r="AS139" s="12">
        <f t="shared" ref="AS139:AS147" si="49">AR139/AQ139</f>
        <v>69.2952380952381</v>
      </c>
    </row>
    <row r="140" spans="1:45">
      <c r="A140" s="3">
        <v>137</v>
      </c>
      <c r="B140" s="24" t="s">
        <v>313</v>
      </c>
      <c r="C140" s="24" t="s">
        <v>314</v>
      </c>
      <c r="D140" s="7">
        <v>23</v>
      </c>
      <c r="E140" s="6">
        <v>72</v>
      </c>
      <c r="F140" s="6">
        <v>73</v>
      </c>
      <c r="G140" s="6">
        <v>0</v>
      </c>
      <c r="H140" s="6">
        <v>64</v>
      </c>
      <c r="I140" s="6">
        <v>0</v>
      </c>
      <c r="J140" s="6">
        <v>0</v>
      </c>
      <c r="K140" s="6">
        <v>0</v>
      </c>
      <c r="L140" s="6">
        <v>81</v>
      </c>
      <c r="M140" s="6">
        <v>0</v>
      </c>
      <c r="N140" s="6">
        <v>71</v>
      </c>
      <c r="O140" s="6">
        <v>70</v>
      </c>
      <c r="P140" s="6">
        <v>0</v>
      </c>
      <c r="Q140" s="6">
        <v>0</v>
      </c>
      <c r="R140" s="6">
        <v>48</v>
      </c>
      <c r="S140" s="6">
        <v>70</v>
      </c>
      <c r="T140" s="12">
        <v>22</v>
      </c>
      <c r="U140" s="13">
        <f>E140*4+F140*3+G140*2+H140*2+I140*1.5+J140*4.5+K140*3+L140*2.5+M140*2.5+N140*3+O140*3+P140*6+Q140*1.5+R140*2+S140*2.5</f>
        <v>1531.5</v>
      </c>
      <c r="V140" s="13">
        <f>U140/T140</f>
        <v>69.6136363636364</v>
      </c>
      <c r="X140" s="7">
        <v>123</v>
      </c>
      <c r="Y140" s="22">
        <v>110904115</v>
      </c>
      <c r="Z140" s="24" t="s">
        <v>314</v>
      </c>
      <c r="AA140" s="7">
        <v>23.5</v>
      </c>
      <c r="AB140" s="7">
        <v>69</v>
      </c>
      <c r="AC140" s="7">
        <v>69</v>
      </c>
      <c r="AD140" s="7">
        <v>53</v>
      </c>
      <c r="AE140" s="6">
        <v>68</v>
      </c>
      <c r="AF140" s="7">
        <v>73</v>
      </c>
      <c r="AG140" s="6">
        <v>69</v>
      </c>
      <c r="AH140" s="6">
        <v>75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12">
        <v>21.5</v>
      </c>
      <c r="AO140" s="12">
        <f>AB140*2+AC140*1.5+AD140*3.5+AE140*2+AF140*3.5+AG140*3+AH140*6+AI140*2+AJ140*4.5+AK140*3+AL140*6+AM140*2</f>
        <v>1475.5</v>
      </c>
      <c r="AP140" s="12">
        <f>AO140/AN140</f>
        <v>68.6279069767442</v>
      </c>
      <c r="AQ140" s="12">
        <f>T140+AN140</f>
        <v>43.5</v>
      </c>
      <c r="AR140" s="12">
        <f>U140+AO140</f>
        <v>3007</v>
      </c>
      <c r="AS140" s="12">
        <f>AR140/AQ140</f>
        <v>69.1264367816092</v>
      </c>
    </row>
    <row r="141" spans="1:45">
      <c r="A141" s="3">
        <v>138</v>
      </c>
      <c r="B141" s="24" t="s">
        <v>315</v>
      </c>
      <c r="C141" s="24" t="s">
        <v>316</v>
      </c>
      <c r="D141" s="7">
        <v>24</v>
      </c>
      <c r="E141" s="6">
        <v>73</v>
      </c>
      <c r="F141" s="6">
        <v>71</v>
      </c>
      <c r="G141" s="6">
        <v>0</v>
      </c>
      <c r="H141" s="6">
        <v>70</v>
      </c>
      <c r="I141" s="6">
        <v>0</v>
      </c>
      <c r="J141" s="6">
        <v>0</v>
      </c>
      <c r="K141" s="6">
        <v>0</v>
      </c>
      <c r="L141" s="6">
        <v>83</v>
      </c>
      <c r="M141" s="6">
        <v>0</v>
      </c>
      <c r="N141" s="6">
        <v>57</v>
      </c>
      <c r="O141" s="6">
        <v>46</v>
      </c>
      <c r="P141" s="6">
        <v>0</v>
      </c>
      <c r="Q141" s="6">
        <v>0</v>
      </c>
      <c r="R141" s="6">
        <v>52</v>
      </c>
      <c r="S141" s="6">
        <v>84</v>
      </c>
      <c r="T141" s="12">
        <v>22</v>
      </c>
      <c r="U141" s="13">
        <f>E141*4+F141*3+G141*2+H141*2+I141*1.5+J141*4.5+K141*3+L141*2.5+M141*2.5+N141*3+O141*3+P141*6+Q141*1.5+R141*2+S141*2.5</f>
        <v>1475.5</v>
      </c>
      <c r="V141" s="13">
        <f>U141/T141</f>
        <v>67.0681818181818</v>
      </c>
      <c r="X141" s="7">
        <v>110</v>
      </c>
      <c r="Y141" s="16">
        <v>110904218</v>
      </c>
      <c r="Z141" s="23" t="s">
        <v>316</v>
      </c>
      <c r="AA141" s="7">
        <v>24.5</v>
      </c>
      <c r="AB141" s="7">
        <v>60</v>
      </c>
      <c r="AC141" s="7">
        <v>72</v>
      </c>
      <c r="AD141" s="7">
        <v>60</v>
      </c>
      <c r="AE141" s="6">
        <v>88</v>
      </c>
      <c r="AF141" s="7">
        <v>68</v>
      </c>
      <c r="AG141" s="6">
        <v>60</v>
      </c>
      <c r="AH141" s="6">
        <v>82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12">
        <v>21.5</v>
      </c>
      <c r="AO141" s="12">
        <f>AB141*2+AC141*1.5+AD141*3.5+AE141*2+AF141*3.5+AG141*3+AH141*6+AI141*2+AJ141*4.5+AK141*3+AL141*6+AM141*2</f>
        <v>1524</v>
      </c>
      <c r="AP141" s="12">
        <f>AO141/AN141</f>
        <v>70.8837209302326</v>
      </c>
      <c r="AQ141" s="12">
        <f>T141+AN141</f>
        <v>43.5</v>
      </c>
      <c r="AR141" s="12">
        <f>U141+AO141</f>
        <v>2999.5</v>
      </c>
      <c r="AS141" s="12">
        <f>AR141/AQ141</f>
        <v>68.9540229885057</v>
      </c>
    </row>
    <row r="142" spans="1:45">
      <c r="A142" s="3">
        <v>139</v>
      </c>
      <c r="B142" s="24" t="s">
        <v>317</v>
      </c>
      <c r="C142" s="24" t="s">
        <v>318</v>
      </c>
      <c r="D142" s="7">
        <v>27</v>
      </c>
      <c r="E142" s="6">
        <v>73</v>
      </c>
      <c r="F142" s="6">
        <v>71</v>
      </c>
      <c r="G142" s="6">
        <v>0</v>
      </c>
      <c r="H142" s="6">
        <v>72</v>
      </c>
      <c r="I142" s="6">
        <v>0</v>
      </c>
      <c r="J142" s="6">
        <v>0</v>
      </c>
      <c r="K142" s="6">
        <v>0</v>
      </c>
      <c r="L142" s="6">
        <v>86</v>
      </c>
      <c r="M142" s="6">
        <v>0</v>
      </c>
      <c r="N142" s="6">
        <v>66</v>
      </c>
      <c r="O142" s="6">
        <v>52</v>
      </c>
      <c r="P142" s="6">
        <v>0</v>
      </c>
      <c r="Q142" s="6">
        <v>0</v>
      </c>
      <c r="R142" s="6">
        <v>67</v>
      </c>
      <c r="S142" s="6">
        <v>68</v>
      </c>
      <c r="T142" s="12">
        <v>22</v>
      </c>
      <c r="U142" s="13">
        <f>E142*4+F142*3+G142*2+H142*2+I142*1.5+J142*4.5+K142*3+L142*2.5+M142*2.5+N142*3+O142*3+P142*6+Q142*1.5+R142*2+S142*2.5</f>
        <v>1522</v>
      </c>
      <c r="V142" s="13">
        <f>U142/T142</f>
        <v>69.1818181818182</v>
      </c>
      <c r="X142" s="7">
        <v>132</v>
      </c>
      <c r="Y142" s="22">
        <v>110904311</v>
      </c>
      <c r="Z142" s="24" t="s">
        <v>318</v>
      </c>
      <c r="AA142" s="7">
        <v>23</v>
      </c>
      <c r="AB142" s="7">
        <v>62</v>
      </c>
      <c r="AC142" s="7">
        <v>70</v>
      </c>
      <c r="AD142" s="7">
        <v>43</v>
      </c>
      <c r="AE142" s="6">
        <v>74</v>
      </c>
      <c r="AF142" s="7">
        <v>76</v>
      </c>
      <c r="AG142" s="6">
        <v>65</v>
      </c>
      <c r="AH142" s="6">
        <v>78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12">
        <v>21.5</v>
      </c>
      <c r="AO142" s="12">
        <f>AB142*2+AC142*1.5+AD142*3.5+AE142*2+AF142*3.5+AG142*3+AH142*6+AI142*2+AJ142*4.5+AK142*3+AL142*6+AM142*2</f>
        <v>1456.5</v>
      </c>
      <c r="AP142" s="12">
        <f>AO142/AN142</f>
        <v>67.7441860465116</v>
      </c>
      <c r="AQ142" s="12">
        <f>T142+AN142</f>
        <v>43.5</v>
      </c>
      <c r="AR142" s="12">
        <f>U142+AO142</f>
        <v>2978.5</v>
      </c>
      <c r="AS142" s="12">
        <f>AR142/AQ142</f>
        <v>68.4712643678161</v>
      </c>
    </row>
    <row r="143" spans="1:45">
      <c r="A143" s="3">
        <v>140</v>
      </c>
      <c r="B143" s="24" t="s">
        <v>319</v>
      </c>
      <c r="C143" s="24" t="s">
        <v>320</v>
      </c>
      <c r="D143" s="7">
        <v>30</v>
      </c>
      <c r="E143" s="6">
        <v>71</v>
      </c>
      <c r="F143" s="6">
        <v>65</v>
      </c>
      <c r="G143" s="6">
        <v>0</v>
      </c>
      <c r="H143" s="6">
        <v>79</v>
      </c>
      <c r="I143" s="6">
        <v>0</v>
      </c>
      <c r="J143" s="6">
        <v>77</v>
      </c>
      <c r="K143" s="6">
        <v>76</v>
      </c>
      <c r="L143" s="6">
        <v>0</v>
      </c>
      <c r="M143" s="6">
        <v>0</v>
      </c>
      <c r="N143" s="6">
        <v>56</v>
      </c>
      <c r="O143" s="6">
        <v>73</v>
      </c>
      <c r="P143" s="6">
        <v>0</v>
      </c>
      <c r="Q143" s="6">
        <v>65</v>
      </c>
      <c r="R143" s="6">
        <v>60</v>
      </c>
      <c r="S143" s="6">
        <v>60</v>
      </c>
      <c r="T143" s="12">
        <v>28.5</v>
      </c>
      <c r="U143" s="13">
        <f>E143*4+F143*3+G143*2+H143*2+I143*1.5+J143*4.5+K143*3+L143*2.5+M143*2.5+N143*3+O143*3+P143*6+Q143*1.5+R143*2+S143*2.5</f>
        <v>1966</v>
      </c>
      <c r="V143" s="13">
        <f>U143/T143</f>
        <v>68.9824561403509</v>
      </c>
      <c r="X143" s="7">
        <v>128</v>
      </c>
      <c r="Y143" s="22">
        <v>110406134</v>
      </c>
      <c r="Z143" s="24" t="s">
        <v>320</v>
      </c>
      <c r="AA143" s="7">
        <v>34</v>
      </c>
      <c r="AB143" s="7">
        <v>71</v>
      </c>
      <c r="AC143" s="7">
        <v>73</v>
      </c>
      <c r="AD143" s="7">
        <v>70</v>
      </c>
      <c r="AE143" s="6">
        <v>78</v>
      </c>
      <c r="AF143" s="7">
        <v>77</v>
      </c>
      <c r="AG143" s="6">
        <v>39</v>
      </c>
      <c r="AH143" s="6">
        <v>72</v>
      </c>
      <c r="AI143" s="6">
        <v>57</v>
      </c>
      <c r="AJ143" s="6">
        <v>68</v>
      </c>
      <c r="AK143" s="6">
        <v>0</v>
      </c>
      <c r="AL143" s="6">
        <v>70</v>
      </c>
      <c r="AM143" s="6">
        <v>0</v>
      </c>
      <c r="AN143" s="12">
        <v>34</v>
      </c>
      <c r="AO143" s="12">
        <f>AB143*2+AC143*1.5+AD143*3.5+AE143*2+AF143*3.5+AG143*3+AH143*6+AI143*2+AJ143*4.5+AK143*3+AL143*6+AM143*2</f>
        <v>2311</v>
      </c>
      <c r="AP143" s="12">
        <f>AO143/AN143</f>
        <v>67.9705882352941</v>
      </c>
      <c r="AQ143" s="12">
        <f>T143+AN143</f>
        <v>62.5</v>
      </c>
      <c r="AR143" s="12">
        <f>U143+AO143</f>
        <v>4277</v>
      </c>
      <c r="AS143" s="12">
        <f>AR143/AQ143</f>
        <v>68.432</v>
      </c>
    </row>
    <row r="144" spans="1:45">
      <c r="A144" s="3">
        <v>141</v>
      </c>
      <c r="B144" s="23" t="s">
        <v>321</v>
      </c>
      <c r="C144" s="23" t="s">
        <v>322</v>
      </c>
      <c r="D144" s="7">
        <v>26.5</v>
      </c>
      <c r="E144" s="6">
        <v>79</v>
      </c>
      <c r="F144" s="6">
        <v>61</v>
      </c>
      <c r="G144" s="6">
        <v>0</v>
      </c>
      <c r="H144" s="6">
        <v>73</v>
      </c>
      <c r="I144" s="6">
        <v>0</v>
      </c>
      <c r="J144" s="6">
        <v>0</v>
      </c>
      <c r="K144" s="6">
        <v>0</v>
      </c>
      <c r="L144" s="6">
        <v>71</v>
      </c>
      <c r="M144" s="6">
        <v>0</v>
      </c>
      <c r="N144" s="6">
        <v>66</v>
      </c>
      <c r="O144" s="6">
        <v>82</v>
      </c>
      <c r="P144" s="6">
        <v>0</v>
      </c>
      <c r="Q144" s="6">
        <v>0</v>
      </c>
      <c r="R144" s="6">
        <v>72</v>
      </c>
      <c r="S144" s="6">
        <v>67</v>
      </c>
      <c r="T144" s="12">
        <v>22</v>
      </c>
      <c r="U144" s="13">
        <f>E144*4+F144*3+G144*2+H144*2+I144*1.5+J144*4.5+K144*3+L144*2.5+M144*2.5+N144*3+O144*3+P144*6+Q144*1.5+R144*2+S144*2.5</f>
        <v>1578</v>
      </c>
      <c r="V144" s="13">
        <f>U144/T144</f>
        <v>71.7272727272727</v>
      </c>
      <c r="X144" s="7">
        <v>146</v>
      </c>
      <c r="Y144" s="16">
        <v>110904239</v>
      </c>
      <c r="Z144" s="23" t="s">
        <v>322</v>
      </c>
      <c r="AA144" s="7">
        <v>27</v>
      </c>
      <c r="AB144" s="7">
        <v>75</v>
      </c>
      <c r="AC144" s="7">
        <v>62</v>
      </c>
      <c r="AD144" s="7">
        <v>69</v>
      </c>
      <c r="AE144" s="6">
        <v>65</v>
      </c>
      <c r="AF144" s="7">
        <v>63</v>
      </c>
      <c r="AG144" s="6">
        <v>60</v>
      </c>
      <c r="AH144" s="6">
        <v>61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12">
        <v>21.5</v>
      </c>
      <c r="AO144" s="12">
        <f>AB144*2+AC144*1.5+AD144*3.5+AE144*2+AF144*3.5+AG144*3+AH144*6+AI144*2+AJ144*4.5+AK144*3+AL144*6+AM144*2</f>
        <v>1381</v>
      </c>
      <c r="AP144" s="12">
        <f>AO144/AN144</f>
        <v>64.2325581395349</v>
      </c>
      <c r="AQ144" s="12">
        <f>T144+AN144</f>
        <v>43.5</v>
      </c>
      <c r="AR144" s="12">
        <f>U144+AO144</f>
        <v>2959</v>
      </c>
      <c r="AS144" s="12">
        <f>AR144/AQ144</f>
        <v>68.0229885057471</v>
      </c>
    </row>
    <row r="145" spans="1:45">
      <c r="A145" s="3">
        <v>142</v>
      </c>
      <c r="B145" s="24" t="s">
        <v>323</v>
      </c>
      <c r="C145" s="24" t="s">
        <v>324</v>
      </c>
      <c r="D145" s="7">
        <v>27</v>
      </c>
      <c r="E145" s="6">
        <v>65</v>
      </c>
      <c r="F145" s="6">
        <v>77</v>
      </c>
      <c r="G145" s="6">
        <v>0</v>
      </c>
      <c r="H145" s="6">
        <v>67</v>
      </c>
      <c r="I145" s="6">
        <v>0</v>
      </c>
      <c r="J145" s="6">
        <v>0</v>
      </c>
      <c r="K145" s="6">
        <v>0</v>
      </c>
      <c r="L145" s="6">
        <v>83</v>
      </c>
      <c r="M145" s="6">
        <v>0</v>
      </c>
      <c r="N145" s="6">
        <v>56</v>
      </c>
      <c r="O145" s="6">
        <v>70</v>
      </c>
      <c r="P145" s="6">
        <v>0</v>
      </c>
      <c r="Q145" s="6">
        <v>0</v>
      </c>
      <c r="R145" s="6">
        <v>78</v>
      </c>
      <c r="S145" s="6">
        <v>61</v>
      </c>
      <c r="T145" s="12">
        <v>22</v>
      </c>
      <c r="U145" s="13">
        <f>E145*4+F145*3+G145*2+H145*2+I145*1.5+J145*4.5+K145*3+L145*2.5+M145*2.5+N145*3+O145*3+P145*6+Q145*1.5+R145*2+S145*2.5</f>
        <v>1519</v>
      </c>
      <c r="V145" s="13">
        <f>U145/T145</f>
        <v>69.0454545454545</v>
      </c>
      <c r="X145" s="7">
        <v>142</v>
      </c>
      <c r="Y145" s="16">
        <v>110904348</v>
      </c>
      <c r="Z145" s="23" t="s">
        <v>324</v>
      </c>
      <c r="AA145" s="7">
        <v>21.5</v>
      </c>
      <c r="AB145" s="7">
        <v>76</v>
      </c>
      <c r="AC145" s="7">
        <v>72</v>
      </c>
      <c r="AD145" s="7">
        <v>60</v>
      </c>
      <c r="AE145" s="6">
        <v>79</v>
      </c>
      <c r="AF145" s="7">
        <v>70</v>
      </c>
      <c r="AG145" s="6">
        <v>32</v>
      </c>
      <c r="AH145" s="6">
        <v>74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12">
        <v>21.5</v>
      </c>
      <c r="AO145" s="12">
        <f>AB145*2+AC145*1.5+AD145*3.5+AE145*2+AF145*3.5+AG145*3+AH145*6+AI145*2+AJ145*4.5+AK145*3+AL145*6+AM145*2</f>
        <v>1413</v>
      </c>
      <c r="AP145" s="12">
        <f>AO145/AN145</f>
        <v>65.7209302325582</v>
      </c>
      <c r="AQ145" s="12">
        <f>T145+AN145</f>
        <v>43.5</v>
      </c>
      <c r="AR145" s="12">
        <f>U145+AO145</f>
        <v>2932</v>
      </c>
      <c r="AS145" s="18">
        <f>(AR145/AQ145)+0.5</f>
        <v>67.9022988505747</v>
      </c>
    </row>
    <row r="146" spans="1:45">
      <c r="A146" s="3">
        <v>143</v>
      </c>
      <c r="B146" s="23" t="s">
        <v>325</v>
      </c>
      <c r="C146" s="23" t="s">
        <v>326</v>
      </c>
      <c r="D146" s="7">
        <v>27</v>
      </c>
      <c r="E146" s="6">
        <v>66</v>
      </c>
      <c r="F146" s="6">
        <v>65</v>
      </c>
      <c r="G146" s="6">
        <v>0</v>
      </c>
      <c r="H146" s="6">
        <v>63</v>
      </c>
      <c r="I146" s="6">
        <v>0</v>
      </c>
      <c r="J146" s="6">
        <v>0</v>
      </c>
      <c r="K146" s="6">
        <v>0</v>
      </c>
      <c r="L146" s="6">
        <v>80</v>
      </c>
      <c r="M146" s="6">
        <v>0</v>
      </c>
      <c r="N146" s="6">
        <v>74</v>
      </c>
      <c r="O146" s="6">
        <v>70</v>
      </c>
      <c r="P146" s="6">
        <v>0</v>
      </c>
      <c r="Q146" s="6">
        <v>0</v>
      </c>
      <c r="R146" s="6">
        <v>68</v>
      </c>
      <c r="S146" s="6">
        <v>82</v>
      </c>
      <c r="T146" s="12">
        <v>22</v>
      </c>
      <c r="U146" s="13">
        <f>E146*4+F146*3+G146*2+H146*2+I146*1.5+J146*4.5+K146*3+L146*2.5+M146*2.5+N146*3+O146*3+P146*6+Q146*1.5+R146*2+S146*2.5</f>
        <v>1558</v>
      </c>
      <c r="V146" s="13">
        <f>U146/T146</f>
        <v>70.8181818181818</v>
      </c>
      <c r="X146" s="7">
        <v>147</v>
      </c>
      <c r="Y146" s="22">
        <v>110904321</v>
      </c>
      <c r="Z146" s="24" t="s">
        <v>326</v>
      </c>
      <c r="AA146" s="7">
        <v>17</v>
      </c>
      <c r="AB146" s="7">
        <v>69</v>
      </c>
      <c r="AC146" s="7">
        <v>68</v>
      </c>
      <c r="AD146" s="7">
        <v>64</v>
      </c>
      <c r="AE146" s="6">
        <v>78</v>
      </c>
      <c r="AF146" s="7">
        <v>54</v>
      </c>
      <c r="AG146" s="6">
        <v>52</v>
      </c>
      <c r="AH146" s="6">
        <v>69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12">
        <v>21.5</v>
      </c>
      <c r="AO146" s="12">
        <f>AB146*2+AC146*1.5+AD146*3.5+AE146*2+AF146*3.5+AG146*3+AH146*6+AI146*2+AJ146*4.5+AK146*3+AL146*6+AM146*2</f>
        <v>1379</v>
      </c>
      <c r="AP146" s="12">
        <f>AO146/AN146</f>
        <v>64.1395348837209</v>
      </c>
      <c r="AQ146" s="12">
        <f>T146+AN146</f>
        <v>43.5</v>
      </c>
      <c r="AR146" s="12">
        <f>U146+AO146</f>
        <v>2937</v>
      </c>
      <c r="AS146" s="12">
        <f t="shared" ref="AS146:AS148" si="50">AR146/AQ146</f>
        <v>67.5172413793104</v>
      </c>
    </row>
    <row r="147" spans="1:45">
      <c r="A147" s="3">
        <v>144</v>
      </c>
      <c r="B147" s="24" t="s">
        <v>327</v>
      </c>
      <c r="C147" s="24" t="s">
        <v>328</v>
      </c>
      <c r="D147" s="7">
        <v>25</v>
      </c>
      <c r="E147" s="6">
        <v>62</v>
      </c>
      <c r="F147" s="6">
        <v>64</v>
      </c>
      <c r="G147" s="6">
        <v>0</v>
      </c>
      <c r="H147" s="6">
        <v>78</v>
      </c>
      <c r="I147" s="6">
        <v>0</v>
      </c>
      <c r="J147" s="6">
        <v>0</v>
      </c>
      <c r="K147" s="6">
        <v>0</v>
      </c>
      <c r="L147" s="6">
        <v>82</v>
      </c>
      <c r="M147" s="6">
        <v>0</v>
      </c>
      <c r="N147" s="6">
        <v>70</v>
      </c>
      <c r="O147" s="6">
        <v>39</v>
      </c>
      <c r="P147" s="6">
        <v>0</v>
      </c>
      <c r="Q147" s="6">
        <v>0</v>
      </c>
      <c r="R147" s="6">
        <v>42</v>
      </c>
      <c r="S147" s="6">
        <v>81</v>
      </c>
      <c r="T147" s="12">
        <v>22</v>
      </c>
      <c r="U147" s="13">
        <f>E147*4+F147*3+G147*2+H147*2+I147*1.5+J147*4.5+K147*3+L147*2.5+M147*2.5+N147*3+O147*3+P147*6+Q147*1.5+R147*2+S147*2.5</f>
        <v>1414.5</v>
      </c>
      <c r="V147" s="13">
        <f>U147/T147</f>
        <v>64.2954545454546</v>
      </c>
      <c r="X147" s="7">
        <v>112</v>
      </c>
      <c r="Y147" s="22">
        <v>110904132</v>
      </c>
      <c r="Z147" s="24" t="s">
        <v>328</v>
      </c>
      <c r="AA147" s="7">
        <v>26.5</v>
      </c>
      <c r="AB147" s="7">
        <v>72</v>
      </c>
      <c r="AC147" s="7">
        <v>72</v>
      </c>
      <c r="AD147" s="7">
        <v>70</v>
      </c>
      <c r="AE147" s="6">
        <v>79</v>
      </c>
      <c r="AF147" s="7">
        <v>66</v>
      </c>
      <c r="AG147" s="6">
        <v>60</v>
      </c>
      <c r="AH147" s="6">
        <v>76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12">
        <v>21.5</v>
      </c>
      <c r="AO147" s="12">
        <f>AB147*2+AC147*1.5+AD147*3.5+AE147*2+AF147*3.5+AG147*3+AH147*6+AI147*2+AJ147*4.5+AK147*3+AL147*6+AM147*2</f>
        <v>1522</v>
      </c>
      <c r="AP147" s="12">
        <f>AO147/AN147</f>
        <v>70.7906976744186</v>
      </c>
      <c r="AQ147" s="12">
        <f>T147+AN147</f>
        <v>43.5</v>
      </c>
      <c r="AR147" s="12">
        <f>U147+AO147</f>
        <v>2936.5</v>
      </c>
      <c r="AS147" s="12">
        <f>AR147/AQ147</f>
        <v>67.5057471264368</v>
      </c>
    </row>
    <row r="148" spans="1:45">
      <c r="A148" s="3">
        <v>145</v>
      </c>
      <c r="B148" s="24" t="s">
        <v>329</v>
      </c>
      <c r="C148" s="24" t="s">
        <v>330</v>
      </c>
      <c r="D148" s="7">
        <v>26.5</v>
      </c>
      <c r="E148" s="6">
        <v>72</v>
      </c>
      <c r="F148" s="6">
        <v>64</v>
      </c>
      <c r="G148" s="6">
        <v>0</v>
      </c>
      <c r="H148" s="6">
        <v>70</v>
      </c>
      <c r="I148" s="6">
        <v>0</v>
      </c>
      <c r="J148" s="6">
        <v>0</v>
      </c>
      <c r="K148" s="6">
        <v>0</v>
      </c>
      <c r="L148" s="6">
        <v>84</v>
      </c>
      <c r="M148" s="6">
        <v>0</v>
      </c>
      <c r="N148" s="6">
        <v>65</v>
      </c>
      <c r="O148" s="6">
        <v>69</v>
      </c>
      <c r="P148" s="6">
        <v>0</v>
      </c>
      <c r="Q148" s="6">
        <v>0</v>
      </c>
      <c r="R148" s="6">
        <v>70</v>
      </c>
      <c r="S148" s="6">
        <v>56</v>
      </c>
      <c r="T148" s="12">
        <v>22</v>
      </c>
      <c r="U148" s="13">
        <f>E148*4+F148*3+G148*2+H148*2+I148*1.5+J148*4.5+K148*3+L148*2.5+M148*2.5+N148*3+O148*3+P148*6+Q148*1.5+R148*2+S148*2.5</f>
        <v>1512</v>
      </c>
      <c r="V148" s="13">
        <f>U148/T148</f>
        <v>68.7272727272727</v>
      </c>
      <c r="X148" s="7">
        <v>139</v>
      </c>
      <c r="Y148" s="22">
        <v>110904203</v>
      </c>
      <c r="Z148" s="24" t="s">
        <v>330</v>
      </c>
      <c r="AA148" s="7">
        <v>21</v>
      </c>
      <c r="AB148" s="7">
        <v>77</v>
      </c>
      <c r="AC148" s="7">
        <v>63</v>
      </c>
      <c r="AD148" s="7">
        <v>34</v>
      </c>
      <c r="AE148" s="6">
        <v>86</v>
      </c>
      <c r="AF148" s="7">
        <v>69</v>
      </c>
      <c r="AG148" s="6">
        <v>62</v>
      </c>
      <c r="AH148" s="6">
        <v>76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12">
        <v>21.5</v>
      </c>
      <c r="AO148" s="12">
        <f>AB148*2+AC148*1.5+AD148*3.5+AE148*2+AF148*3.5+AG148*3+AH148*6+AI148*2+AJ148*4.5+AK148*3+AL148*6+AM148*2</f>
        <v>1423</v>
      </c>
      <c r="AP148" s="12">
        <f>AO148/AN148</f>
        <v>66.1860465116279</v>
      </c>
      <c r="AQ148" s="12">
        <f>T148+AN148</f>
        <v>43.5</v>
      </c>
      <c r="AR148" s="12">
        <f>U148+AO148</f>
        <v>2935</v>
      </c>
      <c r="AS148" s="12">
        <f>AR148/AQ148</f>
        <v>67.4712643678161</v>
      </c>
    </row>
    <row r="149" spans="1:45">
      <c r="A149" s="3">
        <v>146</v>
      </c>
      <c r="B149" s="24" t="s">
        <v>331</v>
      </c>
      <c r="C149" s="24" t="s">
        <v>332</v>
      </c>
      <c r="D149" s="7">
        <v>27</v>
      </c>
      <c r="E149" s="6">
        <v>74</v>
      </c>
      <c r="F149" s="6">
        <v>63</v>
      </c>
      <c r="G149" s="6">
        <v>0</v>
      </c>
      <c r="H149" s="6">
        <v>60</v>
      </c>
      <c r="I149" s="6">
        <v>0</v>
      </c>
      <c r="J149" s="6">
        <v>0</v>
      </c>
      <c r="K149" s="6">
        <v>0</v>
      </c>
      <c r="L149" s="6">
        <v>79</v>
      </c>
      <c r="M149" s="6">
        <v>0</v>
      </c>
      <c r="N149" s="6">
        <v>76</v>
      </c>
      <c r="O149" s="6">
        <v>77</v>
      </c>
      <c r="P149" s="6">
        <v>0</v>
      </c>
      <c r="Q149" s="6">
        <v>0</v>
      </c>
      <c r="R149" s="6">
        <v>57</v>
      </c>
      <c r="S149" s="6">
        <v>67</v>
      </c>
      <c r="T149" s="12">
        <v>22</v>
      </c>
      <c r="U149" s="13">
        <f>E149*4+F149*3+G149*2+H149*2+I149*1.5+J149*4.5+K149*3+L149*2.5+M149*2.5+N149*3+O149*3+P149*6+Q149*1.5+R149*2+S149*2.5</f>
        <v>1543</v>
      </c>
      <c r="V149" s="13">
        <f>U149/T149</f>
        <v>70.1363636363636</v>
      </c>
      <c r="X149" s="7">
        <v>150</v>
      </c>
      <c r="Y149" s="22">
        <v>110904315</v>
      </c>
      <c r="Z149" s="24" t="s">
        <v>332</v>
      </c>
      <c r="AA149" s="7">
        <v>23</v>
      </c>
      <c r="AB149" s="7">
        <v>71</v>
      </c>
      <c r="AC149" s="7">
        <v>75</v>
      </c>
      <c r="AD149" s="7">
        <v>67</v>
      </c>
      <c r="AE149" s="6">
        <v>62</v>
      </c>
      <c r="AF149" s="7">
        <v>52</v>
      </c>
      <c r="AG149" s="6">
        <v>60</v>
      </c>
      <c r="AH149" s="6">
        <v>65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12">
        <v>21.5</v>
      </c>
      <c r="AO149" s="12">
        <f>AB149*2+AC149*1.5+AD149*3.5+AE149*2+AF149*3.5+AG149*3+AH149*6+AI149*2+AJ149*4.5+AK149*3+AL149*6+AM149*2</f>
        <v>1365</v>
      </c>
      <c r="AP149" s="12">
        <f>AO149/AN149</f>
        <v>63.4883720930233</v>
      </c>
      <c r="AQ149" s="12">
        <f>T149+AN149</f>
        <v>43.5</v>
      </c>
      <c r="AR149" s="12">
        <f>U149+AO149</f>
        <v>2908</v>
      </c>
      <c r="AS149" s="18">
        <f>(AR149/AQ149)+0.5</f>
        <v>67.3505747126437</v>
      </c>
    </row>
    <row r="150" spans="1:45">
      <c r="A150" s="3">
        <v>147</v>
      </c>
      <c r="B150" s="23" t="s">
        <v>333</v>
      </c>
      <c r="C150" s="23" t="s">
        <v>334</v>
      </c>
      <c r="D150" s="7">
        <v>25</v>
      </c>
      <c r="E150" s="6">
        <v>73</v>
      </c>
      <c r="F150" s="6">
        <v>68</v>
      </c>
      <c r="G150" s="6">
        <v>0</v>
      </c>
      <c r="H150" s="6">
        <v>71</v>
      </c>
      <c r="I150" s="6">
        <v>0</v>
      </c>
      <c r="J150" s="6">
        <v>0</v>
      </c>
      <c r="K150" s="6">
        <v>0</v>
      </c>
      <c r="L150" s="6">
        <v>80</v>
      </c>
      <c r="M150" s="6">
        <v>0</v>
      </c>
      <c r="N150" s="6">
        <v>75</v>
      </c>
      <c r="O150" s="6">
        <v>68</v>
      </c>
      <c r="P150" s="6">
        <v>0</v>
      </c>
      <c r="Q150" s="6">
        <v>0</v>
      </c>
      <c r="R150" s="6">
        <v>60</v>
      </c>
      <c r="S150" s="6">
        <v>64</v>
      </c>
      <c r="T150" s="12">
        <v>22</v>
      </c>
      <c r="U150" s="13">
        <f>E150*4+F150*3+G150*2+H150*2+I150*1.5+J150*4.5+K150*3+L150*2.5+M150*2.5+N150*3+O150*3+P150*6+Q150*1.5+R150*2+S150*2.5</f>
        <v>1547</v>
      </c>
      <c r="V150" s="13">
        <f>U150/T150</f>
        <v>70.3181818181818</v>
      </c>
      <c r="X150" s="7">
        <v>148</v>
      </c>
      <c r="Y150" s="22">
        <v>110904127</v>
      </c>
      <c r="Z150" s="24" t="s">
        <v>334</v>
      </c>
      <c r="AA150" s="7">
        <v>23</v>
      </c>
      <c r="AB150" s="7">
        <v>65</v>
      </c>
      <c r="AC150" s="7">
        <v>78</v>
      </c>
      <c r="AD150" s="7">
        <v>43</v>
      </c>
      <c r="AE150" s="6">
        <v>67</v>
      </c>
      <c r="AF150" s="7">
        <v>70</v>
      </c>
      <c r="AG150" s="6">
        <v>69</v>
      </c>
      <c r="AH150" s="6">
        <v>65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12">
        <v>21.5</v>
      </c>
      <c r="AO150" s="12">
        <f>AB150*2+AC150*1.5+AD150*3.5+AE150*2+AF150*3.5+AG150*3+AH150*6+AI150*2+AJ150*4.5+AK150*3+AL150*6+AM150*2</f>
        <v>1373.5</v>
      </c>
      <c r="AP150" s="12">
        <f>AO150/AN150</f>
        <v>63.8837209302326</v>
      </c>
      <c r="AQ150" s="12">
        <f>T150+AN150</f>
        <v>43.5</v>
      </c>
      <c r="AR150" s="12">
        <f>U150+AO150</f>
        <v>2920.5</v>
      </c>
      <c r="AS150" s="12">
        <f>AR150/AQ150</f>
        <v>67.1379310344828</v>
      </c>
    </row>
    <row r="151" spans="1:45">
      <c r="A151" s="3">
        <v>148</v>
      </c>
      <c r="B151" s="24" t="s">
        <v>335</v>
      </c>
      <c r="C151" s="24" t="s">
        <v>336</v>
      </c>
      <c r="D151" s="7">
        <v>27</v>
      </c>
      <c r="E151" s="6">
        <v>72</v>
      </c>
      <c r="F151" s="6">
        <v>66</v>
      </c>
      <c r="G151" s="6">
        <v>0</v>
      </c>
      <c r="H151" s="6">
        <v>65</v>
      </c>
      <c r="I151" s="6">
        <v>0</v>
      </c>
      <c r="J151" s="6">
        <v>0</v>
      </c>
      <c r="K151" s="6">
        <v>0</v>
      </c>
      <c r="L151" s="6">
        <v>70</v>
      </c>
      <c r="M151" s="6">
        <v>0</v>
      </c>
      <c r="N151" s="6">
        <v>84</v>
      </c>
      <c r="O151" s="6">
        <v>76</v>
      </c>
      <c r="P151" s="6">
        <v>0</v>
      </c>
      <c r="Q151" s="6">
        <v>0</v>
      </c>
      <c r="R151" s="6">
        <v>60</v>
      </c>
      <c r="S151" s="6">
        <v>34</v>
      </c>
      <c r="T151" s="12">
        <v>22</v>
      </c>
      <c r="U151" s="13">
        <f>E151*4+F151*3+G151*2+H151*2+I151*1.5+J151*4.5+K151*3+L151*2.5+M151*2.5+N151*3+O151*3+P151*6+Q151*1.5+R151*2+S151*2.5</f>
        <v>1476</v>
      </c>
      <c r="V151" s="13">
        <f>U151/T151</f>
        <v>67.0909090909091</v>
      </c>
      <c r="X151" s="7">
        <v>138</v>
      </c>
      <c r="Y151" s="22">
        <v>110904245</v>
      </c>
      <c r="Z151" s="24" t="s">
        <v>336</v>
      </c>
      <c r="AA151" s="7">
        <v>21</v>
      </c>
      <c r="AB151" s="7">
        <v>82</v>
      </c>
      <c r="AC151" s="7">
        <v>64</v>
      </c>
      <c r="AD151" s="7">
        <v>66</v>
      </c>
      <c r="AE151" s="6">
        <v>79</v>
      </c>
      <c r="AF151" s="7">
        <v>50</v>
      </c>
      <c r="AG151" s="6">
        <v>60</v>
      </c>
      <c r="AH151" s="6">
        <v>70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12">
        <v>21.5</v>
      </c>
      <c r="AO151" s="12">
        <f>AB151*2+AC151*1.5+AD151*3.5+AE151*2+AF151*3.5+AG151*3+AH151*6+AI151*2+AJ151*4.5+AK151*3+AL151*6+AM151*2</f>
        <v>1424</v>
      </c>
      <c r="AP151" s="12">
        <f>AO151/AN151</f>
        <v>66.2325581395349</v>
      </c>
      <c r="AQ151" s="12">
        <f>T151+AN151</f>
        <v>43.5</v>
      </c>
      <c r="AR151" s="12">
        <f>U151+AO151</f>
        <v>2900</v>
      </c>
      <c r="AS151" s="12">
        <f t="shared" ref="AS151:AS156" si="51">AR151/AQ151</f>
        <v>66.6666666666667</v>
      </c>
    </row>
    <row r="152" spans="1:45">
      <c r="A152" s="3">
        <v>149</v>
      </c>
      <c r="B152" s="23" t="s">
        <v>337</v>
      </c>
      <c r="C152" s="23" t="s">
        <v>338</v>
      </c>
      <c r="D152" s="7">
        <v>28</v>
      </c>
      <c r="E152" s="6">
        <v>71</v>
      </c>
      <c r="F152" s="6">
        <v>75</v>
      </c>
      <c r="G152" s="6">
        <v>0</v>
      </c>
      <c r="H152" s="6">
        <v>64</v>
      </c>
      <c r="I152" s="6">
        <v>0</v>
      </c>
      <c r="J152" s="6">
        <v>0</v>
      </c>
      <c r="K152" s="6">
        <v>0</v>
      </c>
      <c r="L152" s="6">
        <v>83</v>
      </c>
      <c r="M152" s="6">
        <v>0</v>
      </c>
      <c r="N152" s="6">
        <v>79</v>
      </c>
      <c r="O152" s="6">
        <v>60</v>
      </c>
      <c r="P152" s="6">
        <v>0</v>
      </c>
      <c r="Q152" s="6">
        <v>0</v>
      </c>
      <c r="R152" s="6">
        <v>70</v>
      </c>
      <c r="S152" s="6">
        <v>63</v>
      </c>
      <c r="T152" s="12">
        <v>22</v>
      </c>
      <c r="U152" s="13">
        <f>E152*4+F152*3+G152*2+H152*2+I152*1.5+J152*4.5+K152*3+L152*2.5+M152*2.5+N152*3+O152*3+P152*6+Q152*1.5+R152*2+S152*2.5</f>
        <v>1559</v>
      </c>
      <c r="V152" s="13">
        <f>U152/T152</f>
        <v>70.8636363636364</v>
      </c>
      <c r="X152" s="7">
        <v>153</v>
      </c>
      <c r="Y152" s="22">
        <v>110904327</v>
      </c>
      <c r="Z152" s="24" t="s">
        <v>338</v>
      </c>
      <c r="AA152" s="7">
        <v>17.5</v>
      </c>
      <c r="AB152" s="7">
        <v>73</v>
      </c>
      <c r="AC152" s="7">
        <v>63</v>
      </c>
      <c r="AD152" s="7">
        <v>55</v>
      </c>
      <c r="AE152" s="6">
        <v>91</v>
      </c>
      <c r="AF152" s="7">
        <v>57</v>
      </c>
      <c r="AG152" s="6">
        <v>68</v>
      </c>
      <c r="AH152" s="6">
        <v>55</v>
      </c>
      <c r="AI152" s="6">
        <v>0</v>
      </c>
      <c r="AJ152" s="6">
        <v>0</v>
      </c>
      <c r="AK152" s="6">
        <v>0</v>
      </c>
      <c r="AL152" s="6">
        <v>62</v>
      </c>
      <c r="AM152" s="6">
        <v>0</v>
      </c>
      <c r="AN152" s="12">
        <v>27.5</v>
      </c>
      <c r="AO152" s="12">
        <f>AB152*2+AC152*1.5+AD152*3.5+AE152*2+AF152*3.5+AG152*3+AH152*6+AI152*2+AJ152*4.5+AK152*3+AL152*6+AM152*2</f>
        <v>1720.5</v>
      </c>
      <c r="AP152" s="12">
        <f>AO152/AN152</f>
        <v>62.5636363636364</v>
      </c>
      <c r="AQ152" s="12">
        <f>T152+AN152</f>
        <v>49.5</v>
      </c>
      <c r="AR152" s="12">
        <f>U152+AO152</f>
        <v>3279.5</v>
      </c>
      <c r="AS152" s="12">
        <f>AR152/AQ152</f>
        <v>66.2525252525253</v>
      </c>
    </row>
    <row r="153" spans="1:45">
      <c r="A153" s="3">
        <v>150</v>
      </c>
      <c r="B153" s="24" t="s">
        <v>339</v>
      </c>
      <c r="C153" s="24" t="s">
        <v>340</v>
      </c>
      <c r="D153" s="7">
        <v>27</v>
      </c>
      <c r="E153" s="6">
        <v>65</v>
      </c>
      <c r="F153" s="6">
        <v>57</v>
      </c>
      <c r="G153" s="6">
        <v>0</v>
      </c>
      <c r="H153" s="6">
        <v>63</v>
      </c>
      <c r="I153" s="6">
        <v>0</v>
      </c>
      <c r="J153" s="6">
        <v>0</v>
      </c>
      <c r="K153" s="6">
        <v>0</v>
      </c>
      <c r="L153" s="6">
        <v>80</v>
      </c>
      <c r="M153" s="6">
        <v>0</v>
      </c>
      <c r="N153" s="6">
        <v>63</v>
      </c>
      <c r="O153" s="6">
        <v>61</v>
      </c>
      <c r="P153" s="6">
        <v>0</v>
      </c>
      <c r="Q153" s="6">
        <v>0</v>
      </c>
      <c r="R153" s="6">
        <v>84</v>
      </c>
      <c r="S153" s="6">
        <v>71</v>
      </c>
      <c r="T153" s="12">
        <v>22</v>
      </c>
      <c r="U153" s="13">
        <f>E153*4+F153*3+G153*2+H153*2+I153*1.5+J153*4.5+K153*3+L153*2.5+M153*2.5+N153*3+O153*3+P153*6+Q153*1.5+R153*2+S153*2.5</f>
        <v>1474.5</v>
      </c>
      <c r="V153" s="13">
        <f>U153/T153</f>
        <v>67.0227272727273</v>
      </c>
      <c r="X153" s="7">
        <v>143</v>
      </c>
      <c r="Y153" s="22">
        <v>110904341</v>
      </c>
      <c r="Z153" s="24" t="s">
        <v>340</v>
      </c>
      <c r="AA153" s="7">
        <v>23</v>
      </c>
      <c r="AB153" s="7">
        <v>73</v>
      </c>
      <c r="AC153" s="7">
        <v>74</v>
      </c>
      <c r="AD153" s="7">
        <v>55</v>
      </c>
      <c r="AE153" s="6">
        <v>75</v>
      </c>
      <c r="AF153" s="7">
        <v>62</v>
      </c>
      <c r="AG153" s="6">
        <v>62</v>
      </c>
      <c r="AH153" s="6">
        <v>68</v>
      </c>
      <c r="AI153" s="6">
        <v>61</v>
      </c>
      <c r="AJ153" s="6">
        <v>0</v>
      </c>
      <c r="AK153" s="6">
        <v>0</v>
      </c>
      <c r="AL153" s="6">
        <v>0</v>
      </c>
      <c r="AM153" s="6">
        <v>0</v>
      </c>
      <c r="AN153" s="12">
        <v>23.5</v>
      </c>
      <c r="AO153" s="12">
        <f>AB153*2+AC153*1.5+AD153*3.5+AE153*2+AF153*3.5+AG153*3+AH153*6+AI153*2+AJ153*4.5+AK153*3+AL153*6+AM153*2</f>
        <v>1532.5</v>
      </c>
      <c r="AP153" s="12">
        <f>AO153/AN153</f>
        <v>65.2127659574468</v>
      </c>
      <c r="AQ153" s="12">
        <f>T153+AN153</f>
        <v>45.5</v>
      </c>
      <c r="AR153" s="12">
        <f>U153+AO153</f>
        <v>3007</v>
      </c>
      <c r="AS153" s="12">
        <f>AR153/AQ153</f>
        <v>66.0879120879121</v>
      </c>
    </row>
    <row r="154" spans="1:45">
      <c r="A154" s="3">
        <v>151</v>
      </c>
      <c r="B154" s="24" t="s">
        <v>341</v>
      </c>
      <c r="C154" s="24" t="s">
        <v>342</v>
      </c>
      <c r="D154" s="7">
        <v>27</v>
      </c>
      <c r="E154" s="6">
        <v>89</v>
      </c>
      <c r="F154" s="6">
        <v>70</v>
      </c>
      <c r="G154" s="6">
        <v>0</v>
      </c>
      <c r="H154" s="6">
        <v>77</v>
      </c>
      <c r="I154" s="6">
        <v>0</v>
      </c>
      <c r="J154" s="6">
        <v>50</v>
      </c>
      <c r="K154" s="6">
        <v>0</v>
      </c>
      <c r="L154" s="6">
        <v>80</v>
      </c>
      <c r="M154" s="6">
        <v>0</v>
      </c>
      <c r="N154" s="6">
        <v>75</v>
      </c>
      <c r="O154" s="6">
        <v>43</v>
      </c>
      <c r="P154" s="6">
        <v>0</v>
      </c>
      <c r="Q154" s="6">
        <v>0</v>
      </c>
      <c r="R154" s="6">
        <v>67</v>
      </c>
      <c r="S154" s="6">
        <v>42</v>
      </c>
      <c r="T154" s="12">
        <v>26.5</v>
      </c>
      <c r="U154" s="13">
        <f>E154*4+F154*3+G154*2+H154*2+I154*1.5+J154*4.5+K154*3+L154*2.5+M154*2.5+N154*3+O154*3+P154*6+Q154*1.5+R154*2+S154*2.5</f>
        <v>1738</v>
      </c>
      <c r="V154" s="13">
        <f>U154/T154</f>
        <v>65.5849056603774</v>
      </c>
      <c r="X154" s="7">
        <v>149</v>
      </c>
      <c r="Y154" s="22">
        <v>110904304</v>
      </c>
      <c r="Z154" s="24" t="s">
        <v>342</v>
      </c>
      <c r="AA154" s="7">
        <v>24.5</v>
      </c>
      <c r="AB154" s="7">
        <v>80</v>
      </c>
      <c r="AC154" s="7">
        <v>89</v>
      </c>
      <c r="AD154" s="7">
        <v>60</v>
      </c>
      <c r="AE154" s="6">
        <v>82</v>
      </c>
      <c r="AF154" s="7">
        <v>72</v>
      </c>
      <c r="AG154" s="6">
        <v>60</v>
      </c>
      <c r="AH154" s="6">
        <v>65</v>
      </c>
      <c r="AI154" s="6">
        <v>0</v>
      </c>
      <c r="AJ154" s="6">
        <v>0</v>
      </c>
      <c r="AK154" s="6">
        <v>0</v>
      </c>
      <c r="AL154" s="6">
        <v>43</v>
      </c>
      <c r="AM154" s="6">
        <v>0</v>
      </c>
      <c r="AN154" s="12">
        <v>27.5</v>
      </c>
      <c r="AO154" s="12">
        <f>AB154*2+AC154*1.5+AD154*3.5+AE154*2+AF154*3.5+AG154*3+AH154*6+AI154*2+AJ154*4.5+AK154*3+AL154*6+AM154*2</f>
        <v>1747.5</v>
      </c>
      <c r="AP154" s="12">
        <f>AO154/AN154</f>
        <v>63.5454545454545</v>
      </c>
      <c r="AQ154" s="12">
        <f>T154+AN154</f>
        <v>54</v>
      </c>
      <c r="AR154" s="12">
        <f>U154+AO154</f>
        <v>3485.5</v>
      </c>
      <c r="AS154" s="19">
        <f>((AR154/AQ154)+0.5)+1</f>
        <v>66.0462962962963</v>
      </c>
    </row>
    <row r="155" spans="1:45">
      <c r="A155" s="3">
        <v>152</v>
      </c>
      <c r="B155" s="23" t="s">
        <v>343</v>
      </c>
      <c r="C155" s="23" t="s">
        <v>344</v>
      </c>
      <c r="D155" s="7">
        <v>35.5</v>
      </c>
      <c r="E155" s="6">
        <v>70</v>
      </c>
      <c r="F155" s="6">
        <v>64</v>
      </c>
      <c r="G155" s="6">
        <v>0</v>
      </c>
      <c r="H155" s="6">
        <v>62</v>
      </c>
      <c r="I155" s="6">
        <v>70</v>
      </c>
      <c r="J155" s="6">
        <v>76</v>
      </c>
      <c r="K155" s="6">
        <v>75</v>
      </c>
      <c r="L155" s="6">
        <v>80</v>
      </c>
      <c r="M155" s="6">
        <v>0</v>
      </c>
      <c r="N155" s="6">
        <v>60</v>
      </c>
      <c r="O155" s="6">
        <v>62</v>
      </c>
      <c r="P155" s="6">
        <v>0</v>
      </c>
      <c r="Q155" s="6">
        <v>0</v>
      </c>
      <c r="R155" s="6">
        <v>62</v>
      </c>
      <c r="S155" s="6">
        <v>80</v>
      </c>
      <c r="T155" s="12">
        <v>31</v>
      </c>
      <c r="U155" s="13">
        <f>E155*4+F155*3+G155*2+H155*2+I155*1.5+J155*4.5+K155*3+L155*2.5+M155*2.5+N155*3+O155*3+P155*6+Q155*1.5+R155*2+S155*2.5</f>
        <v>2158</v>
      </c>
      <c r="V155" s="13">
        <f>U155/T155</f>
        <v>69.6129032258065</v>
      </c>
      <c r="X155" s="7">
        <v>156</v>
      </c>
      <c r="Y155" s="22">
        <v>110907109</v>
      </c>
      <c r="Z155" s="24" t="s">
        <v>344</v>
      </c>
      <c r="AA155" s="7">
        <v>29.5</v>
      </c>
      <c r="AB155" s="7">
        <v>78</v>
      </c>
      <c r="AC155" s="7">
        <v>54</v>
      </c>
      <c r="AD155" s="7">
        <v>54</v>
      </c>
      <c r="AE155" s="6">
        <v>82</v>
      </c>
      <c r="AF155" s="7">
        <v>66</v>
      </c>
      <c r="AG155" s="6">
        <v>34</v>
      </c>
      <c r="AH155" s="6">
        <v>68</v>
      </c>
      <c r="AI155" s="6">
        <v>66</v>
      </c>
      <c r="AJ155" s="6">
        <v>0</v>
      </c>
      <c r="AK155" s="6">
        <v>0</v>
      </c>
      <c r="AL155" s="6">
        <v>61</v>
      </c>
      <c r="AM155" s="6">
        <v>0</v>
      </c>
      <c r="AN155" s="12">
        <v>29.5</v>
      </c>
      <c r="AO155" s="12">
        <f>AB155*2+AC155*1.5+AD155*3.5+AE155*2+AF155*3.5+AG155*3+AH155*6+AI155*2+AJ155*4.5+AK155*3+AL155*6+AM155*2</f>
        <v>1829</v>
      </c>
      <c r="AP155" s="12">
        <f>AO155/AN155</f>
        <v>62</v>
      </c>
      <c r="AQ155" s="12">
        <f>T155+AN155</f>
        <v>60.5</v>
      </c>
      <c r="AR155" s="12">
        <f>U155+AO155</f>
        <v>3987</v>
      </c>
      <c r="AS155" s="12">
        <f t="shared" ref="AS155:AS157" si="52">AR155/AQ155</f>
        <v>65.900826446281</v>
      </c>
    </row>
    <row r="156" spans="1:45">
      <c r="A156" s="3">
        <v>153</v>
      </c>
      <c r="B156" s="24" t="s">
        <v>345</v>
      </c>
      <c r="C156" s="24" t="s">
        <v>346</v>
      </c>
      <c r="D156" s="7">
        <v>25</v>
      </c>
      <c r="E156" s="6">
        <v>66</v>
      </c>
      <c r="F156" s="6">
        <v>67</v>
      </c>
      <c r="G156" s="6">
        <v>0</v>
      </c>
      <c r="H156" s="6">
        <v>77</v>
      </c>
      <c r="I156" s="6">
        <v>0</v>
      </c>
      <c r="J156" s="6">
        <v>0</v>
      </c>
      <c r="K156" s="6">
        <v>0</v>
      </c>
      <c r="L156" s="6">
        <v>74</v>
      </c>
      <c r="M156" s="6">
        <v>0</v>
      </c>
      <c r="N156" s="6">
        <v>65</v>
      </c>
      <c r="O156" s="6">
        <v>69</v>
      </c>
      <c r="P156" s="6">
        <v>0</v>
      </c>
      <c r="Q156" s="6">
        <v>0</v>
      </c>
      <c r="R156" s="6">
        <v>51</v>
      </c>
      <c r="S156" s="6">
        <v>61</v>
      </c>
      <c r="T156" s="12">
        <v>22</v>
      </c>
      <c r="U156" s="13">
        <f>E156*4+F156*3+G156*2+H156*2+I156*1.5+J156*4.5+K156*3+L156*2.5+M156*2.5+N156*3+O156*3+P156*6+Q156*1.5+R156*2+S156*2.5</f>
        <v>1460.5</v>
      </c>
      <c r="V156" s="13">
        <f>U156/T156</f>
        <v>66.3863636363636</v>
      </c>
      <c r="X156" s="7">
        <v>145</v>
      </c>
      <c r="Y156" s="22">
        <v>110904149</v>
      </c>
      <c r="Z156" s="24" t="s">
        <v>346</v>
      </c>
      <c r="AA156" s="7">
        <v>25.5</v>
      </c>
      <c r="AB156" s="7">
        <v>61</v>
      </c>
      <c r="AC156" s="7">
        <v>56</v>
      </c>
      <c r="AD156" s="7">
        <v>67</v>
      </c>
      <c r="AE156" s="6">
        <v>77</v>
      </c>
      <c r="AF156" s="7">
        <v>70</v>
      </c>
      <c r="AG156" s="6">
        <v>46</v>
      </c>
      <c r="AH156" s="6">
        <v>71</v>
      </c>
      <c r="AI156" s="6">
        <v>0</v>
      </c>
      <c r="AJ156" s="6">
        <v>0</v>
      </c>
      <c r="AK156" s="6">
        <v>60</v>
      </c>
      <c r="AL156" s="6">
        <v>0</v>
      </c>
      <c r="AM156" s="6">
        <v>0</v>
      </c>
      <c r="AN156" s="12">
        <v>24.5</v>
      </c>
      <c r="AO156" s="12">
        <f>AB156*2+AC156*1.5+AD156*3.5+AE156*2+AF156*3.5+AG156*3+AH156*6+AI156*2+AJ156*4.5+AK156*3+AL156*6+AM156*2</f>
        <v>1583.5</v>
      </c>
      <c r="AP156" s="12">
        <f>AO156/AN156</f>
        <v>64.6326530612245</v>
      </c>
      <c r="AQ156" s="12">
        <f>T156+AN156</f>
        <v>46.5</v>
      </c>
      <c r="AR156" s="12">
        <f>U156+AO156</f>
        <v>3044</v>
      </c>
      <c r="AS156" s="12">
        <f>AR156/AQ156</f>
        <v>65.4623655913979</v>
      </c>
    </row>
    <row r="157" spans="1:45">
      <c r="A157" s="3">
        <v>154</v>
      </c>
      <c r="B157" s="24" t="s">
        <v>347</v>
      </c>
      <c r="C157" s="24" t="s">
        <v>348</v>
      </c>
      <c r="D157" s="7">
        <v>29.5</v>
      </c>
      <c r="E157" s="6">
        <v>87</v>
      </c>
      <c r="F157" s="6">
        <v>71</v>
      </c>
      <c r="G157" s="6">
        <v>0</v>
      </c>
      <c r="H157" s="6">
        <v>64</v>
      </c>
      <c r="I157" s="6">
        <v>0</v>
      </c>
      <c r="J157" s="6">
        <v>0</v>
      </c>
      <c r="K157" s="6">
        <v>72</v>
      </c>
      <c r="L157" s="6">
        <v>78</v>
      </c>
      <c r="M157" s="6">
        <v>0</v>
      </c>
      <c r="N157" s="6">
        <v>62</v>
      </c>
      <c r="O157" s="6">
        <v>57</v>
      </c>
      <c r="P157" s="6">
        <v>0</v>
      </c>
      <c r="Q157" s="6">
        <v>0</v>
      </c>
      <c r="R157" s="6">
        <v>60</v>
      </c>
      <c r="S157" s="6">
        <v>61</v>
      </c>
      <c r="T157" s="12">
        <v>25</v>
      </c>
      <c r="U157" s="13">
        <f>E157*4+F157*3+G157*2+H157*2+I157*1.5+J157*4.5+K157*3+L157*2.5+M157*2.5+N157*3+O157*3+P157*6+Q157*1.5+R157*2+S157*2.5</f>
        <v>1729.5</v>
      </c>
      <c r="V157" s="13">
        <f>U157/T157</f>
        <v>69.18</v>
      </c>
      <c r="X157" s="7">
        <v>159</v>
      </c>
      <c r="Y157" s="22">
        <v>110904204</v>
      </c>
      <c r="Z157" s="24" t="s">
        <v>348</v>
      </c>
      <c r="AA157" s="7">
        <v>18</v>
      </c>
      <c r="AB157" s="7">
        <v>74</v>
      </c>
      <c r="AC157" s="7">
        <v>64</v>
      </c>
      <c r="AD157" s="7">
        <v>33</v>
      </c>
      <c r="AE157" s="6">
        <v>76</v>
      </c>
      <c r="AF157" s="7">
        <v>68</v>
      </c>
      <c r="AG157" s="6">
        <v>37</v>
      </c>
      <c r="AH157" s="6">
        <v>71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12">
        <v>21.5</v>
      </c>
      <c r="AO157" s="12">
        <f>AB157*2+AC157*1.5+AD157*3.5+AE157*2+AF157*3.5+AG157*3+AH157*6+AI157*2+AJ157*4.5+AK157*3+AL157*6+AM157*2</f>
        <v>1286.5</v>
      </c>
      <c r="AP157" s="12">
        <f>AO157/AN157</f>
        <v>59.8372093023256</v>
      </c>
      <c r="AQ157" s="12">
        <f>T157+AN157</f>
        <v>46.5</v>
      </c>
      <c r="AR157" s="12">
        <f>U157+AO157</f>
        <v>3016</v>
      </c>
      <c r="AS157" s="12">
        <f>AR157/AQ157</f>
        <v>64.8602150537634</v>
      </c>
    </row>
    <row r="158" spans="1:45">
      <c r="A158" s="3">
        <v>155</v>
      </c>
      <c r="B158" s="23" t="s">
        <v>349</v>
      </c>
      <c r="C158" s="23" t="s">
        <v>350</v>
      </c>
      <c r="D158" s="7">
        <v>26.5</v>
      </c>
      <c r="E158" s="6">
        <v>69</v>
      </c>
      <c r="F158" s="6">
        <v>61</v>
      </c>
      <c r="G158" s="6">
        <v>0</v>
      </c>
      <c r="H158" s="6">
        <v>78</v>
      </c>
      <c r="I158" s="6">
        <v>0</v>
      </c>
      <c r="J158" s="6">
        <v>0</v>
      </c>
      <c r="K158" s="6">
        <v>0</v>
      </c>
      <c r="L158" s="6">
        <v>80</v>
      </c>
      <c r="M158" s="6">
        <v>0</v>
      </c>
      <c r="N158" s="6">
        <v>60</v>
      </c>
      <c r="O158" s="6">
        <v>68</v>
      </c>
      <c r="P158" s="6">
        <v>0</v>
      </c>
      <c r="Q158" s="6">
        <v>0</v>
      </c>
      <c r="R158" s="6">
        <v>80</v>
      </c>
      <c r="S158" s="6">
        <v>66</v>
      </c>
      <c r="T158" s="12">
        <v>22</v>
      </c>
      <c r="U158" s="13">
        <f>E158*4+F158*3+G158*2+H158*2+I158*1.5+J158*4.5+K158*3+L158*2.5+M158*2.5+N158*3+O158*3+P158*6+Q158*1.5+R158*2+S158*2.5</f>
        <v>1524</v>
      </c>
      <c r="V158" s="13">
        <f>U158/T158</f>
        <v>69.2727272727273</v>
      </c>
      <c r="X158" s="7">
        <v>158</v>
      </c>
      <c r="Y158" s="16">
        <v>110904112</v>
      </c>
      <c r="Z158" s="23" t="s">
        <v>350</v>
      </c>
      <c r="AA158" s="7">
        <v>20</v>
      </c>
      <c r="AB158" s="7">
        <v>77</v>
      </c>
      <c r="AC158" s="7">
        <v>84</v>
      </c>
      <c r="AD158" s="7">
        <v>46</v>
      </c>
      <c r="AE158" s="6">
        <v>82</v>
      </c>
      <c r="AF158" s="7">
        <v>72</v>
      </c>
      <c r="AG158" s="6">
        <v>52</v>
      </c>
      <c r="AH158" s="6">
        <v>47</v>
      </c>
      <c r="AI158" s="6">
        <v>0</v>
      </c>
      <c r="AJ158" s="6">
        <v>0</v>
      </c>
      <c r="AK158" s="6">
        <v>0</v>
      </c>
      <c r="AL158" s="6">
        <v>61</v>
      </c>
      <c r="AM158" s="6">
        <v>0</v>
      </c>
      <c r="AN158" s="12">
        <v>27.5</v>
      </c>
      <c r="AO158" s="12">
        <f>AB158*2+AC158*1.5+AD158*3.5+AE158*2+AF158*3.5+AG158*3+AH158*6+AI158*2+AJ158*4.5+AK158*3+AL158*6+AM158*2</f>
        <v>1661</v>
      </c>
      <c r="AP158" s="12">
        <f>AO158/AN158</f>
        <v>60.4</v>
      </c>
      <c r="AQ158" s="12">
        <f>T158+AN158</f>
        <v>49.5</v>
      </c>
      <c r="AR158" s="12">
        <f>U158+AO158</f>
        <v>3185</v>
      </c>
      <c r="AS158" s="12">
        <f t="shared" ref="AS158:AS162" si="53">AR158/AQ158</f>
        <v>64.3434343434343</v>
      </c>
    </row>
    <row r="159" spans="1:45">
      <c r="A159" s="3">
        <v>156</v>
      </c>
      <c r="B159" s="24" t="s">
        <v>351</v>
      </c>
      <c r="C159" s="24" t="s">
        <v>352</v>
      </c>
      <c r="D159" s="7">
        <v>26.5</v>
      </c>
      <c r="E159" s="6">
        <v>83</v>
      </c>
      <c r="F159" s="6">
        <v>50</v>
      </c>
      <c r="G159" s="6">
        <v>0</v>
      </c>
      <c r="H159" s="6">
        <v>70</v>
      </c>
      <c r="I159" s="6">
        <v>0</v>
      </c>
      <c r="J159" s="6">
        <v>0</v>
      </c>
      <c r="K159" s="6">
        <v>0</v>
      </c>
      <c r="L159" s="6">
        <v>84</v>
      </c>
      <c r="M159" s="6">
        <v>0</v>
      </c>
      <c r="N159" s="6">
        <v>66</v>
      </c>
      <c r="O159" s="6">
        <v>70</v>
      </c>
      <c r="P159" s="6">
        <v>0</v>
      </c>
      <c r="Q159" s="6">
        <v>0</v>
      </c>
      <c r="R159" s="6">
        <v>53</v>
      </c>
      <c r="S159" s="6">
        <v>65</v>
      </c>
      <c r="T159" s="12">
        <v>22</v>
      </c>
      <c r="U159" s="13">
        <f>E159*4+F159*3+G159*2+H159*2+I159*1.5+J159*4.5+K159*3+L159*2.5+M159*2.5+N159*3+O159*3+P159*6+Q159*1.5+R159*2+S159*2.5</f>
        <v>1508.5</v>
      </c>
      <c r="V159" s="13">
        <f>U159/T159</f>
        <v>68.5681818181818</v>
      </c>
      <c r="X159" s="7">
        <v>160</v>
      </c>
      <c r="Y159" s="22">
        <v>110904135</v>
      </c>
      <c r="Z159" s="24" t="s">
        <v>352</v>
      </c>
      <c r="AA159" s="7">
        <v>24</v>
      </c>
      <c r="AB159" s="7">
        <v>60</v>
      </c>
      <c r="AC159" s="7">
        <v>76</v>
      </c>
      <c r="AD159" s="7">
        <v>44</v>
      </c>
      <c r="AE159" s="6">
        <v>64</v>
      </c>
      <c r="AF159" s="7">
        <v>68</v>
      </c>
      <c r="AG159" s="6">
        <v>50</v>
      </c>
      <c r="AH159" s="6">
        <v>63</v>
      </c>
      <c r="AI159" s="6">
        <v>60</v>
      </c>
      <c r="AJ159" s="6">
        <v>0</v>
      </c>
      <c r="AK159" s="6">
        <v>0</v>
      </c>
      <c r="AL159" s="6">
        <v>0</v>
      </c>
      <c r="AM159" s="6">
        <v>0</v>
      </c>
      <c r="AN159" s="12">
        <v>23.5</v>
      </c>
      <c r="AO159" s="12">
        <f>AB159*2+AC159*1.5+AD159*3.5+AE159*2+AF159*3.5+AG159*3+AH159*6+AI159*2+AJ159*4.5+AK159*3+AL159*6+AM159*2</f>
        <v>1402</v>
      </c>
      <c r="AP159" s="12">
        <f>AO159/AN159</f>
        <v>59.6595744680851</v>
      </c>
      <c r="AQ159" s="12">
        <f>T159+AN159</f>
        <v>45.5</v>
      </c>
      <c r="AR159" s="12">
        <f>U159+AO159</f>
        <v>2910.5</v>
      </c>
      <c r="AS159" s="12">
        <f>AR159/AQ159</f>
        <v>63.967032967033</v>
      </c>
    </row>
    <row r="160" spans="1:45">
      <c r="A160" s="3">
        <v>157</v>
      </c>
      <c r="B160" s="24" t="s">
        <v>353</v>
      </c>
      <c r="C160" s="24" t="s">
        <v>354</v>
      </c>
      <c r="D160" s="7">
        <v>28</v>
      </c>
      <c r="E160" s="6">
        <v>76</v>
      </c>
      <c r="F160" s="6">
        <v>63</v>
      </c>
      <c r="G160" s="6">
        <v>0</v>
      </c>
      <c r="H160" s="6">
        <v>64</v>
      </c>
      <c r="I160" s="6">
        <v>0</v>
      </c>
      <c r="J160" s="6">
        <v>63</v>
      </c>
      <c r="K160" s="6">
        <v>0</v>
      </c>
      <c r="L160" s="6">
        <v>82</v>
      </c>
      <c r="M160" s="6">
        <v>0</v>
      </c>
      <c r="N160" s="6">
        <v>35</v>
      </c>
      <c r="O160" s="6">
        <v>68</v>
      </c>
      <c r="P160" s="6">
        <v>0</v>
      </c>
      <c r="Q160" s="6">
        <v>0</v>
      </c>
      <c r="R160" s="6">
        <v>71</v>
      </c>
      <c r="S160" s="6">
        <v>64</v>
      </c>
      <c r="T160" s="12">
        <v>26.5</v>
      </c>
      <c r="U160" s="13">
        <f>E160*4+F160*3+G160*2+H160*2+I160*1.5+J160*4.5+K160*3+L160*2.5+M160*2.5+N160*3+O160*3+P160*6+Q160*1.5+R160*2+S160*2.5</f>
        <v>1720.5</v>
      </c>
      <c r="V160" s="13">
        <f>U160/T160</f>
        <v>64.9245283018868</v>
      </c>
      <c r="X160" s="7">
        <v>154</v>
      </c>
      <c r="Y160" s="22">
        <v>110904206</v>
      </c>
      <c r="Z160" s="24" t="s">
        <v>354</v>
      </c>
      <c r="AA160" s="7">
        <v>14.5</v>
      </c>
      <c r="AB160" s="7">
        <v>67</v>
      </c>
      <c r="AC160" s="7">
        <v>70</v>
      </c>
      <c r="AD160" s="7">
        <v>37</v>
      </c>
      <c r="AE160" s="6">
        <v>88</v>
      </c>
      <c r="AF160" s="7">
        <v>57</v>
      </c>
      <c r="AG160" s="6">
        <v>51</v>
      </c>
      <c r="AH160" s="6">
        <v>74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12">
        <v>21.5</v>
      </c>
      <c r="AO160" s="12">
        <f>AB160*2+AC160*1.5+AD160*3.5+AE160*2+AF160*3.5+AG160*3+AH160*6+AI160*2+AJ160*4.5+AK160*3+AL160*6+AM160*2</f>
        <v>1341</v>
      </c>
      <c r="AP160" s="12">
        <f>AO160/AN160</f>
        <v>62.3720930232558</v>
      </c>
      <c r="AQ160" s="12">
        <f>T160+AN160</f>
        <v>48</v>
      </c>
      <c r="AR160" s="12">
        <f>U160+AO160</f>
        <v>3061.5</v>
      </c>
      <c r="AS160" s="12">
        <f>AR160/AQ160</f>
        <v>63.78125</v>
      </c>
    </row>
    <row r="161" spans="1:45">
      <c r="A161" s="3">
        <v>158</v>
      </c>
      <c r="B161" s="24" t="s">
        <v>355</v>
      </c>
      <c r="C161" s="24" t="s">
        <v>356</v>
      </c>
      <c r="D161" s="7">
        <v>24.5</v>
      </c>
      <c r="E161" s="6">
        <v>80</v>
      </c>
      <c r="F161" s="6">
        <v>72</v>
      </c>
      <c r="G161" s="6">
        <v>0</v>
      </c>
      <c r="H161" s="6">
        <v>71</v>
      </c>
      <c r="I161" s="6">
        <v>0</v>
      </c>
      <c r="J161" s="6">
        <v>0</v>
      </c>
      <c r="K161" s="6">
        <v>0</v>
      </c>
      <c r="L161" s="6">
        <v>63</v>
      </c>
      <c r="M161" s="6">
        <v>0</v>
      </c>
      <c r="N161" s="6">
        <v>74</v>
      </c>
      <c r="O161" s="6">
        <v>49</v>
      </c>
      <c r="P161" s="6">
        <v>0</v>
      </c>
      <c r="Q161" s="6">
        <v>0</v>
      </c>
      <c r="R161" s="6">
        <v>47</v>
      </c>
      <c r="S161" s="6">
        <v>69</v>
      </c>
      <c r="T161" s="12">
        <v>22</v>
      </c>
      <c r="U161" s="13">
        <f>E161*4+F161*3+G161*2+H161*2+I161*1.5+J161*4.5+K161*3+L161*2.5+M161*2.5+N161*3+O161*3+P161*6+Q161*1.5+R161*2+S161*2.5</f>
        <v>1471</v>
      </c>
      <c r="V161" s="13">
        <f>U161/T161</f>
        <v>66.8636363636364</v>
      </c>
      <c r="X161" s="7">
        <v>157</v>
      </c>
      <c r="Y161" s="22">
        <v>110904216</v>
      </c>
      <c r="Z161" s="24" t="s">
        <v>356</v>
      </c>
      <c r="AA161" s="7">
        <v>18</v>
      </c>
      <c r="AB161" s="7">
        <v>71</v>
      </c>
      <c r="AC161" s="7">
        <v>74</v>
      </c>
      <c r="AD161" s="7">
        <v>39</v>
      </c>
      <c r="AE161" s="6">
        <v>75</v>
      </c>
      <c r="AF161" s="7">
        <v>67</v>
      </c>
      <c r="AG161" s="6">
        <v>40</v>
      </c>
      <c r="AH161" s="6">
        <v>68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12">
        <v>21.5</v>
      </c>
      <c r="AO161" s="12">
        <f>AB161*2+AC161*1.5+AD161*3.5+AE161*2+AF161*3.5+AG161*3+AH161*6+AI161*2+AJ161*4.5+AK161*3+AL161*6+AM161*2</f>
        <v>1302</v>
      </c>
      <c r="AP161" s="12">
        <f>AO161/AN161</f>
        <v>60.5581395348837</v>
      </c>
      <c r="AQ161" s="12">
        <f>T161+AN161</f>
        <v>43.5</v>
      </c>
      <c r="AR161" s="12">
        <f>U161+AO161</f>
        <v>2773</v>
      </c>
      <c r="AS161" s="12">
        <f>AR161/AQ161</f>
        <v>63.7471264367816</v>
      </c>
    </row>
    <row r="162" spans="1:45">
      <c r="A162" s="3">
        <v>159</v>
      </c>
      <c r="B162" s="23" t="s">
        <v>357</v>
      </c>
      <c r="C162" s="23" t="s">
        <v>358</v>
      </c>
      <c r="D162" s="7">
        <v>25</v>
      </c>
      <c r="E162" s="6">
        <v>72</v>
      </c>
      <c r="F162" s="6">
        <v>72</v>
      </c>
      <c r="G162" s="6">
        <v>0</v>
      </c>
      <c r="H162" s="6">
        <v>75</v>
      </c>
      <c r="I162" s="6">
        <v>0</v>
      </c>
      <c r="J162" s="6">
        <v>0</v>
      </c>
      <c r="K162" s="6">
        <v>0</v>
      </c>
      <c r="L162" s="6">
        <v>71</v>
      </c>
      <c r="M162" s="6">
        <v>0</v>
      </c>
      <c r="N162" s="6">
        <v>75</v>
      </c>
      <c r="O162" s="6">
        <v>73</v>
      </c>
      <c r="P162" s="6">
        <v>0</v>
      </c>
      <c r="Q162" s="6">
        <v>0</v>
      </c>
      <c r="R162" s="6">
        <v>60</v>
      </c>
      <c r="S162" s="6">
        <v>87</v>
      </c>
      <c r="T162" s="12">
        <v>22</v>
      </c>
      <c r="U162" s="13">
        <f>E162*4+F162*3+G162*2+H162*2+I162*1.5+J162*4.5+K162*3+L162*2.5+M162*2.5+N162*3+O162*3+P162*6+Q162*1.5+R162*2+S162*2.5</f>
        <v>1613</v>
      </c>
      <c r="V162" s="13">
        <f>U162/T162</f>
        <v>73.3181818181818</v>
      </c>
      <c r="X162" s="7">
        <v>164</v>
      </c>
      <c r="Y162" s="22">
        <v>110904123</v>
      </c>
      <c r="Z162" s="24" t="s">
        <v>358</v>
      </c>
      <c r="AA162" s="7">
        <v>26.5</v>
      </c>
      <c r="AB162" s="7">
        <v>76</v>
      </c>
      <c r="AC162" s="7">
        <v>70</v>
      </c>
      <c r="AD162" s="7">
        <v>60</v>
      </c>
      <c r="AE162" s="6">
        <v>65</v>
      </c>
      <c r="AF162" s="7">
        <v>69</v>
      </c>
      <c r="AG162" s="6">
        <v>62</v>
      </c>
      <c r="AH162" s="6">
        <v>69</v>
      </c>
      <c r="AI162" s="6">
        <v>0</v>
      </c>
      <c r="AJ162" s="6">
        <v>32</v>
      </c>
      <c r="AK162" s="6">
        <v>0</v>
      </c>
      <c r="AL162" s="6">
        <v>39</v>
      </c>
      <c r="AM162" s="6">
        <v>60</v>
      </c>
      <c r="AN162" s="12">
        <v>34</v>
      </c>
      <c r="AO162" s="12">
        <f>AB162*2+AC162*1.5+AD162*3.5+AE162*2+AF162*3.5+AG162*3+AH162*6+AI162*2+AJ162*4.5+AK162*3+AL162*6+AM162*2</f>
        <v>1936.5</v>
      </c>
      <c r="AP162" s="12">
        <f>AO162/AN162</f>
        <v>56.9558823529412</v>
      </c>
      <c r="AQ162" s="12">
        <f>T162+AN162</f>
        <v>56</v>
      </c>
      <c r="AR162" s="12">
        <f>U162+AO162</f>
        <v>3549.5</v>
      </c>
      <c r="AS162" s="12">
        <f>AR162/AQ162</f>
        <v>63.3839285714286</v>
      </c>
    </row>
    <row r="163" spans="1:45">
      <c r="A163" s="3">
        <v>160</v>
      </c>
      <c r="B163" s="24" t="s">
        <v>359</v>
      </c>
      <c r="C163" s="24" t="s">
        <v>360</v>
      </c>
      <c r="D163" s="7">
        <v>28.5</v>
      </c>
      <c r="E163" s="6">
        <v>69</v>
      </c>
      <c r="F163" s="6">
        <v>74</v>
      </c>
      <c r="G163" s="6">
        <v>0</v>
      </c>
      <c r="H163" s="6">
        <v>78</v>
      </c>
      <c r="I163" s="6">
        <v>0</v>
      </c>
      <c r="J163" s="6">
        <v>51</v>
      </c>
      <c r="K163" s="6">
        <v>60</v>
      </c>
      <c r="L163" s="6">
        <v>0</v>
      </c>
      <c r="M163" s="6">
        <v>0</v>
      </c>
      <c r="N163" s="6">
        <v>65</v>
      </c>
      <c r="O163" s="6">
        <v>70</v>
      </c>
      <c r="P163" s="6">
        <v>0</v>
      </c>
      <c r="Q163" s="6">
        <v>60</v>
      </c>
      <c r="R163" s="6">
        <v>58</v>
      </c>
      <c r="S163" s="6">
        <v>46</v>
      </c>
      <c r="T163" s="12">
        <v>28.5</v>
      </c>
      <c r="U163" s="13">
        <f>E163*4+F163*3+G163*2+H163*2+I163*1.5+J163*4.5+K163*3+L163*2.5+M163*2.5+N163*3+O163*3+P163*6+Q163*1.5+R163*2+S163*2.5</f>
        <v>1789.5</v>
      </c>
      <c r="V163" s="13">
        <f>U163/T163</f>
        <v>62.7894736842105</v>
      </c>
      <c r="X163" s="7">
        <v>151</v>
      </c>
      <c r="Y163" s="22">
        <v>110406136</v>
      </c>
      <c r="Z163" s="24" t="s">
        <v>360</v>
      </c>
      <c r="AA163" s="7">
        <v>26.5</v>
      </c>
      <c r="AB163" s="7">
        <v>76</v>
      </c>
      <c r="AC163" s="7">
        <v>60</v>
      </c>
      <c r="AD163" s="7">
        <v>56</v>
      </c>
      <c r="AE163" s="6">
        <v>77</v>
      </c>
      <c r="AF163" s="7">
        <v>74</v>
      </c>
      <c r="AG163" s="6">
        <v>50</v>
      </c>
      <c r="AH163" s="6">
        <v>48</v>
      </c>
      <c r="AI163" s="6">
        <v>88</v>
      </c>
      <c r="AJ163" s="6">
        <v>69</v>
      </c>
      <c r="AK163" s="6">
        <v>0</v>
      </c>
      <c r="AL163" s="6">
        <v>60</v>
      </c>
      <c r="AM163" s="6">
        <v>0</v>
      </c>
      <c r="AN163" s="12">
        <v>34</v>
      </c>
      <c r="AO163" s="12">
        <f>AB163*2+AC163*1.5+AD163*3.5+AE163*2+AF163*3.5+AG163*3+AH163*6+AI163*2+AJ163*4.5+AK163*3+AL163*6+AM163*2</f>
        <v>2135.5</v>
      </c>
      <c r="AP163" s="12">
        <f>AO163/AN163</f>
        <v>62.8088235294118</v>
      </c>
      <c r="AQ163" s="12">
        <f>T163+AN163</f>
        <v>62.5</v>
      </c>
      <c r="AR163" s="12">
        <f>U163+AO163</f>
        <v>3925</v>
      </c>
      <c r="AS163" s="18">
        <f>(AR163/AQ163)+0.5</f>
        <v>63.3</v>
      </c>
    </row>
    <row r="164" spans="1:45">
      <c r="A164" s="3">
        <v>161</v>
      </c>
      <c r="B164" s="24" t="s">
        <v>361</v>
      </c>
      <c r="C164" s="24" t="s">
        <v>362</v>
      </c>
      <c r="D164" s="7">
        <v>31</v>
      </c>
      <c r="E164" s="6">
        <v>89</v>
      </c>
      <c r="F164" s="6">
        <v>68</v>
      </c>
      <c r="G164" s="6">
        <v>0</v>
      </c>
      <c r="H164" s="6">
        <v>73</v>
      </c>
      <c r="I164" s="6">
        <v>0</v>
      </c>
      <c r="J164" s="6">
        <v>49</v>
      </c>
      <c r="K164" s="6">
        <v>0</v>
      </c>
      <c r="L164" s="6">
        <v>73</v>
      </c>
      <c r="M164" s="6">
        <v>0</v>
      </c>
      <c r="N164" s="6">
        <v>67</v>
      </c>
      <c r="O164" s="6">
        <v>42</v>
      </c>
      <c r="P164" s="6">
        <v>0</v>
      </c>
      <c r="Q164" s="6">
        <v>0</v>
      </c>
      <c r="R164" s="6">
        <v>67</v>
      </c>
      <c r="S164" s="6">
        <v>41</v>
      </c>
      <c r="T164" s="12">
        <v>26.5</v>
      </c>
      <c r="U164" s="13">
        <f t="shared" ref="U164:U173" si="54">E164*4+F164*3+G164*2+H164*2+I164*1.5+J164*4.5+K164*3+L164*2.5+M164*2.5+N164*3+O164*3+P164*6+Q164*1.5+R164*2+S164*2.5</f>
        <v>1672.5</v>
      </c>
      <c r="V164" s="13">
        <f t="shared" ref="V164:V173" si="55">U164/T164</f>
        <v>63.1132075471698</v>
      </c>
      <c r="X164" s="7">
        <v>161</v>
      </c>
      <c r="Y164" s="22">
        <v>110904221</v>
      </c>
      <c r="Z164" s="24" t="s">
        <v>362</v>
      </c>
      <c r="AA164" s="7">
        <v>18</v>
      </c>
      <c r="AB164" s="7">
        <v>72</v>
      </c>
      <c r="AC164" s="7">
        <v>65</v>
      </c>
      <c r="AD164" s="7">
        <v>32</v>
      </c>
      <c r="AE164" s="6">
        <v>76</v>
      </c>
      <c r="AF164" s="7">
        <v>70</v>
      </c>
      <c r="AG164" s="6">
        <v>43</v>
      </c>
      <c r="AH164" s="6">
        <v>67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12">
        <v>21.5</v>
      </c>
      <c r="AO164" s="12">
        <f t="shared" ref="AO164:AO173" si="56">AB164*2+AC164*1.5+AD164*3.5+AE164*2+AF164*3.5+AG164*3+AH164*6+AI164*2+AJ164*4.5+AK164*3+AL164*6+AM164*2</f>
        <v>1281.5</v>
      </c>
      <c r="AP164" s="12">
        <f t="shared" ref="AP164:AP195" si="57">AO164/AN164</f>
        <v>59.6046511627907</v>
      </c>
      <c r="AQ164" s="12">
        <f t="shared" ref="AQ164:AQ173" si="58">T164+AN164</f>
        <v>48</v>
      </c>
      <c r="AR164" s="12">
        <f t="shared" ref="AR164:AR173" si="59">U164+AO164</f>
        <v>2954</v>
      </c>
      <c r="AS164" s="12">
        <f t="shared" ref="AS164:AS173" si="60">AR164/AQ164</f>
        <v>61.5416666666667</v>
      </c>
    </row>
    <row r="165" spans="1:45">
      <c r="A165" s="3">
        <v>162</v>
      </c>
      <c r="B165" s="24" t="s">
        <v>363</v>
      </c>
      <c r="C165" s="24" t="s">
        <v>364</v>
      </c>
      <c r="D165" s="7">
        <v>22</v>
      </c>
      <c r="E165" s="6">
        <v>73</v>
      </c>
      <c r="F165" s="6">
        <v>53</v>
      </c>
      <c r="G165" s="6">
        <v>0</v>
      </c>
      <c r="H165" s="6">
        <v>65</v>
      </c>
      <c r="I165" s="6">
        <v>0</v>
      </c>
      <c r="J165" s="6">
        <v>0</v>
      </c>
      <c r="K165" s="6">
        <v>0</v>
      </c>
      <c r="L165" s="6">
        <v>71</v>
      </c>
      <c r="M165" s="6">
        <v>0</v>
      </c>
      <c r="N165" s="6">
        <v>71</v>
      </c>
      <c r="O165" s="6">
        <v>54</v>
      </c>
      <c r="P165" s="6">
        <v>0</v>
      </c>
      <c r="Q165" s="6">
        <v>0</v>
      </c>
      <c r="R165" s="6">
        <v>60</v>
      </c>
      <c r="S165" s="6">
        <v>64</v>
      </c>
      <c r="T165" s="12">
        <v>22</v>
      </c>
      <c r="U165" s="13">
        <f>E165*4+F165*3+G165*2+H165*2+I165*1.5+J165*4.5+K165*3+L165*2.5+M165*2.5+N165*3+O165*3+P165*6+Q165*1.5+R165*2+S165*2.5</f>
        <v>1413.5</v>
      </c>
      <c r="V165" s="13">
        <f>U165/T165</f>
        <v>64.25</v>
      </c>
      <c r="X165" s="7">
        <v>163</v>
      </c>
      <c r="Y165" s="22">
        <v>110904122</v>
      </c>
      <c r="Z165" s="24" t="s">
        <v>364</v>
      </c>
      <c r="AA165" s="7">
        <v>14.5</v>
      </c>
      <c r="AB165" s="7">
        <v>74</v>
      </c>
      <c r="AC165" s="7">
        <v>69</v>
      </c>
      <c r="AD165" s="7">
        <v>53</v>
      </c>
      <c r="AE165" s="6">
        <v>71</v>
      </c>
      <c r="AF165" s="7">
        <v>69</v>
      </c>
      <c r="AG165" s="6">
        <v>44</v>
      </c>
      <c r="AH165" s="6">
        <v>51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12">
        <v>21.5</v>
      </c>
      <c r="AO165" s="12">
        <f>AB165*2+AC165*1.5+AD165*3.5+AE165*2+AF165*3.5+AG165*3+AH165*6+AI165*2+AJ165*4.5+AK165*3+AL165*6+AM165*2</f>
        <v>1258.5</v>
      </c>
      <c r="AP165" s="12">
        <f>AO165/AN165</f>
        <v>58.5348837209302</v>
      </c>
      <c r="AQ165" s="12">
        <f>T165+AN165</f>
        <v>43.5</v>
      </c>
      <c r="AR165" s="12">
        <f>U165+AO165</f>
        <v>2672</v>
      </c>
      <c r="AS165" s="12">
        <f>AR165/AQ165</f>
        <v>61.4252873563218</v>
      </c>
    </row>
    <row r="166" spans="1:45">
      <c r="A166" s="3">
        <v>163</v>
      </c>
      <c r="B166" s="24" t="s">
        <v>365</v>
      </c>
      <c r="C166" s="24" t="s">
        <v>366</v>
      </c>
      <c r="D166" s="7">
        <v>26.5</v>
      </c>
      <c r="E166" s="6">
        <v>70</v>
      </c>
      <c r="F166" s="6">
        <v>64</v>
      </c>
      <c r="G166" s="6">
        <v>0</v>
      </c>
      <c r="H166" s="6">
        <v>63</v>
      </c>
      <c r="I166" s="6">
        <v>0</v>
      </c>
      <c r="J166" s="6">
        <v>0</v>
      </c>
      <c r="K166" s="6">
        <v>60</v>
      </c>
      <c r="L166" s="6">
        <v>67</v>
      </c>
      <c r="M166" s="6">
        <v>0</v>
      </c>
      <c r="N166" s="6">
        <v>52</v>
      </c>
      <c r="O166" s="6">
        <v>56</v>
      </c>
      <c r="P166" s="6">
        <v>0</v>
      </c>
      <c r="Q166" s="6">
        <v>0</v>
      </c>
      <c r="R166" s="6">
        <v>64</v>
      </c>
      <c r="S166" s="6">
        <v>36</v>
      </c>
      <c r="T166" s="12">
        <v>25</v>
      </c>
      <c r="U166" s="13">
        <f>E166*4+F166*3+G166*2+H166*2+I166*1.5+J166*4.5+K166*3+L166*2.5+M166*2.5+N166*3+O166*3+P166*6+Q166*1.5+R166*2+S166*2.5</f>
        <v>1487.5</v>
      </c>
      <c r="V166" s="13">
        <f>U166/T166</f>
        <v>59.5</v>
      </c>
      <c r="X166" s="7">
        <v>152</v>
      </c>
      <c r="Y166" s="22">
        <v>110904222</v>
      </c>
      <c r="Z166" s="24" t="s">
        <v>366</v>
      </c>
      <c r="AA166" s="7">
        <v>24.5</v>
      </c>
      <c r="AB166" s="7">
        <v>69</v>
      </c>
      <c r="AC166" s="7">
        <v>64</v>
      </c>
      <c r="AD166" s="7">
        <v>60</v>
      </c>
      <c r="AE166" s="6">
        <v>85</v>
      </c>
      <c r="AF166" s="7">
        <v>66</v>
      </c>
      <c r="AG166" s="6">
        <v>63</v>
      </c>
      <c r="AH166" s="6">
        <v>65</v>
      </c>
      <c r="AI166" s="6">
        <v>0</v>
      </c>
      <c r="AJ166" s="6">
        <v>0</v>
      </c>
      <c r="AK166" s="6">
        <v>37</v>
      </c>
      <c r="AL166" s="6">
        <v>0</v>
      </c>
      <c r="AM166" s="6">
        <v>0</v>
      </c>
      <c r="AN166" s="12">
        <v>24.5</v>
      </c>
      <c r="AO166" s="12">
        <f>AB166*2+AC166*1.5+AD166*3.5+AE166*2+AF166*3.5+AG166*3+AH166*6+AI166*2+AJ166*4.5+AK166*3+AL166*6+AM166*2</f>
        <v>1535</v>
      </c>
      <c r="AP166" s="12">
        <f>AO166/AN166</f>
        <v>62.6530612244898</v>
      </c>
      <c r="AQ166" s="12">
        <f>T166+AN166</f>
        <v>49.5</v>
      </c>
      <c r="AR166" s="12">
        <f>U166+AO166</f>
        <v>3022.5</v>
      </c>
      <c r="AS166" s="12">
        <f>AR166/AQ166</f>
        <v>61.0606060606061</v>
      </c>
    </row>
    <row r="167" spans="1:45">
      <c r="A167" s="3">
        <v>164</v>
      </c>
      <c r="B167" s="24" t="s">
        <v>367</v>
      </c>
      <c r="C167" s="24" t="s">
        <v>368</v>
      </c>
      <c r="D167" s="7">
        <v>32</v>
      </c>
      <c r="E167" s="6">
        <v>72</v>
      </c>
      <c r="F167" s="6">
        <v>69</v>
      </c>
      <c r="G167" s="6">
        <v>0</v>
      </c>
      <c r="H167" s="6">
        <v>64</v>
      </c>
      <c r="I167" s="6">
        <v>0</v>
      </c>
      <c r="J167" s="6">
        <v>62</v>
      </c>
      <c r="K167" s="6">
        <v>66</v>
      </c>
      <c r="L167" s="6">
        <v>73</v>
      </c>
      <c r="M167" s="6">
        <v>0</v>
      </c>
      <c r="N167" s="6">
        <v>63</v>
      </c>
      <c r="O167" s="6">
        <v>56</v>
      </c>
      <c r="P167" s="6">
        <v>0</v>
      </c>
      <c r="Q167" s="6">
        <v>0</v>
      </c>
      <c r="R167" s="6">
        <v>63</v>
      </c>
      <c r="S167" s="6">
        <v>22</v>
      </c>
      <c r="T167" s="12">
        <v>29.5</v>
      </c>
      <c r="U167" s="13">
        <f>E167*4+F167*3+G167*2+H167*2+I167*1.5+J167*4.5+K167*3+L167*2.5+M167*2.5+N167*3+O167*3+P167*6+Q167*1.5+R167*2+S167*2.5</f>
        <v>1820.5</v>
      </c>
      <c r="V167" s="13">
        <f>U167/T167</f>
        <v>61.7118644067797</v>
      </c>
      <c r="X167" s="7">
        <v>166</v>
      </c>
      <c r="Y167" s="22">
        <v>110904328</v>
      </c>
      <c r="Z167" s="24" t="s">
        <v>368</v>
      </c>
      <c r="AA167" s="7">
        <v>8.5</v>
      </c>
      <c r="AB167" s="7">
        <v>71</v>
      </c>
      <c r="AC167" s="7">
        <v>64</v>
      </c>
      <c r="AD167" s="7">
        <v>41</v>
      </c>
      <c r="AE167" s="6">
        <v>77</v>
      </c>
      <c r="AF167" s="7">
        <v>58</v>
      </c>
      <c r="AG167" s="6">
        <v>48</v>
      </c>
      <c r="AH167" s="6">
        <v>53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12">
        <v>21.5</v>
      </c>
      <c r="AO167" s="12">
        <f>AB167*2+AC167*1.5+AD167*3.5+AE167*2+AF167*3.5+AG167*3+AH167*6+AI167*2+AJ167*4.5+AK167*3+AL167*6+AM167*2</f>
        <v>1200.5</v>
      </c>
      <c r="AP167" s="12">
        <f>AO167/AN167</f>
        <v>55.8372093023256</v>
      </c>
      <c r="AQ167" s="12">
        <f>T167+AN167</f>
        <v>51</v>
      </c>
      <c r="AR167" s="12">
        <f>U167+AO167</f>
        <v>3021</v>
      </c>
      <c r="AS167" s="12">
        <f>AR167/AQ167</f>
        <v>59.2352941176471</v>
      </c>
    </row>
    <row r="168" spans="1:45">
      <c r="A168" s="3">
        <v>165</v>
      </c>
      <c r="B168" s="24" t="s">
        <v>369</v>
      </c>
      <c r="C168" s="24" t="s">
        <v>370</v>
      </c>
      <c r="D168" s="7">
        <v>26.5</v>
      </c>
      <c r="E168" s="6">
        <v>81</v>
      </c>
      <c r="F168" s="6">
        <v>69</v>
      </c>
      <c r="G168" s="6">
        <v>0</v>
      </c>
      <c r="H168" s="6">
        <v>63</v>
      </c>
      <c r="I168" s="6">
        <v>0</v>
      </c>
      <c r="J168" s="6">
        <v>0</v>
      </c>
      <c r="K168" s="6">
        <v>0</v>
      </c>
      <c r="L168" s="6">
        <v>70</v>
      </c>
      <c r="M168" s="6">
        <v>0</v>
      </c>
      <c r="N168" s="6">
        <v>48</v>
      </c>
      <c r="O168" s="6">
        <v>43</v>
      </c>
      <c r="P168" s="6">
        <v>0</v>
      </c>
      <c r="Q168" s="6">
        <v>0</v>
      </c>
      <c r="R168" s="6">
        <v>66</v>
      </c>
      <c r="S168" s="6">
        <v>31</v>
      </c>
      <c r="T168" s="12">
        <v>22</v>
      </c>
      <c r="U168" s="13">
        <f>E168*4+F168*3+G168*2+H168*2+I168*1.5+J168*4.5+K168*3+L168*2.5+M168*2.5+N168*3+O168*3+P168*6+Q168*1.5+R168*2+S168*2.5</f>
        <v>1314.5</v>
      </c>
      <c r="V168" s="13">
        <f>U168/T168</f>
        <v>59.75</v>
      </c>
      <c r="X168" s="7">
        <v>162</v>
      </c>
      <c r="Y168" s="22">
        <v>110904217</v>
      </c>
      <c r="Z168" s="24" t="s">
        <v>370</v>
      </c>
      <c r="AA168" s="7">
        <v>21.5</v>
      </c>
      <c r="AB168" s="7">
        <v>61</v>
      </c>
      <c r="AC168" s="7">
        <v>69</v>
      </c>
      <c r="AD168" s="7">
        <v>53</v>
      </c>
      <c r="AE168" s="6">
        <v>74</v>
      </c>
      <c r="AF168" s="7">
        <v>71</v>
      </c>
      <c r="AG168" s="6">
        <v>43</v>
      </c>
      <c r="AH168" s="6">
        <v>63</v>
      </c>
      <c r="AI168" s="6">
        <v>0</v>
      </c>
      <c r="AJ168" s="6">
        <v>0</v>
      </c>
      <c r="AK168" s="6">
        <v>0</v>
      </c>
      <c r="AL168" s="6">
        <v>50</v>
      </c>
      <c r="AM168" s="6">
        <v>0</v>
      </c>
      <c r="AN168" s="12">
        <v>27.5</v>
      </c>
      <c r="AO168" s="12">
        <f>AB168*2+AC168*1.5+AD168*3.5+AE168*2+AF168*3.5+AG168*3+AH168*6+AI168*2+AJ168*4.5+AK168*3+AL168*6+AM168*2</f>
        <v>1614.5</v>
      </c>
      <c r="AP168" s="12">
        <f>AO168/AN168</f>
        <v>58.7090909090909</v>
      </c>
      <c r="AQ168" s="12">
        <f>T168+AN168</f>
        <v>49.5</v>
      </c>
      <c r="AR168" s="12">
        <f>U168+AO168</f>
        <v>2929</v>
      </c>
      <c r="AS168" s="12">
        <f>AR168/AQ168</f>
        <v>59.1717171717172</v>
      </c>
    </row>
    <row r="169" spans="1:45">
      <c r="A169" s="3">
        <v>166</v>
      </c>
      <c r="B169" s="24" t="s">
        <v>371</v>
      </c>
      <c r="C169" s="24" t="s">
        <v>372</v>
      </c>
      <c r="D169" s="7">
        <v>24.5</v>
      </c>
      <c r="E169" s="6">
        <v>62</v>
      </c>
      <c r="F169" s="6">
        <v>69</v>
      </c>
      <c r="G169" s="6">
        <v>0</v>
      </c>
      <c r="H169" s="6">
        <v>65</v>
      </c>
      <c r="I169" s="6">
        <v>51</v>
      </c>
      <c r="J169" s="6">
        <v>0</v>
      </c>
      <c r="K169" s="6">
        <v>0</v>
      </c>
      <c r="L169" s="6">
        <v>79</v>
      </c>
      <c r="M169" s="6">
        <v>0</v>
      </c>
      <c r="N169" s="6">
        <v>63</v>
      </c>
      <c r="O169" s="6">
        <v>70</v>
      </c>
      <c r="P169" s="6">
        <v>0</v>
      </c>
      <c r="Q169" s="6">
        <v>0</v>
      </c>
      <c r="R169" s="6">
        <v>42</v>
      </c>
      <c r="S169" s="6">
        <v>45</v>
      </c>
      <c r="T169" s="12">
        <v>23.5</v>
      </c>
      <c r="U169" s="13">
        <f>E169*4+F169*3+G169*2+H169*2+I169*1.5+J169*4.5+K169*3+L169*2.5+M169*2.5+N169*3+O169*3+P169*6+Q169*1.5+R169*2+S169*2.5</f>
        <v>1454.5</v>
      </c>
      <c r="V169" s="13">
        <f>U169/T169</f>
        <v>61.8936170212766</v>
      </c>
      <c r="X169" s="7">
        <v>165</v>
      </c>
      <c r="Y169" s="16">
        <v>110904118</v>
      </c>
      <c r="Z169" s="23" t="s">
        <v>372</v>
      </c>
      <c r="AA169" s="7">
        <v>18</v>
      </c>
      <c r="AB169" s="7">
        <v>72</v>
      </c>
      <c r="AC169" s="7">
        <v>75</v>
      </c>
      <c r="AD169" s="7">
        <v>62</v>
      </c>
      <c r="AE169" s="6">
        <v>62</v>
      </c>
      <c r="AF169" s="7">
        <v>63</v>
      </c>
      <c r="AG169" s="6">
        <v>34</v>
      </c>
      <c r="AH169" s="6">
        <v>47</v>
      </c>
      <c r="AI169" s="16">
        <v>0</v>
      </c>
      <c r="AJ169" s="6">
        <v>0</v>
      </c>
      <c r="AK169" s="6">
        <v>0</v>
      </c>
      <c r="AL169" s="6">
        <v>0</v>
      </c>
      <c r="AM169" s="6">
        <v>0</v>
      </c>
      <c r="AN169" s="12">
        <v>21.5</v>
      </c>
      <c r="AO169" s="12">
        <f>AB169*2+AC169*1.5+AD169*3.5+AE169*2+AF169*3.5+AG169*3+AH169*6+AI169*2+AJ169*4.5+AK169*3+AL169*6+AM169*2</f>
        <v>1202</v>
      </c>
      <c r="AP169" s="12">
        <f>AO169/AN169</f>
        <v>55.9069767441861</v>
      </c>
      <c r="AQ169" s="12">
        <f>T169+AN169</f>
        <v>45</v>
      </c>
      <c r="AR169" s="12">
        <f>U169+AO169</f>
        <v>2656.5</v>
      </c>
      <c r="AS169" s="12">
        <f>AR169/AQ169</f>
        <v>59.0333333333333</v>
      </c>
    </row>
    <row r="170" spans="1:45">
      <c r="A170" s="3">
        <v>167</v>
      </c>
      <c r="B170" s="24" t="s">
        <v>373</v>
      </c>
      <c r="C170" s="24" t="s">
        <v>374</v>
      </c>
      <c r="D170" s="7">
        <v>22.5</v>
      </c>
      <c r="E170" s="6">
        <v>76</v>
      </c>
      <c r="F170" s="6">
        <v>61</v>
      </c>
      <c r="G170" s="6">
        <v>0</v>
      </c>
      <c r="H170" s="6">
        <v>71</v>
      </c>
      <c r="I170" s="6">
        <v>0</v>
      </c>
      <c r="J170" s="6">
        <v>0</v>
      </c>
      <c r="K170" s="6">
        <v>56</v>
      </c>
      <c r="L170" s="6">
        <v>60</v>
      </c>
      <c r="M170" s="6">
        <v>0</v>
      </c>
      <c r="N170" s="6">
        <v>62</v>
      </c>
      <c r="O170" s="6">
        <v>48</v>
      </c>
      <c r="P170" s="6">
        <v>0</v>
      </c>
      <c r="Q170" s="6">
        <v>0</v>
      </c>
      <c r="R170" s="6">
        <v>34</v>
      </c>
      <c r="S170" s="6">
        <v>44</v>
      </c>
      <c r="T170" s="12">
        <v>25</v>
      </c>
      <c r="U170" s="13">
        <f>E170*4+F170*3+G170*2+H170*2+I170*1.5+J170*4.5+K170*3+L170*2.5+M170*2.5+N170*3+O170*3+P170*6+Q170*1.5+R170*2+S170*2.5</f>
        <v>1455</v>
      </c>
      <c r="V170" s="13">
        <f>U170/T170</f>
        <v>58.2</v>
      </c>
      <c r="X170" s="7">
        <v>167</v>
      </c>
      <c r="Y170" s="22">
        <v>110904146</v>
      </c>
      <c r="Z170" s="24" t="s">
        <v>374</v>
      </c>
      <c r="AA170" s="7">
        <v>23</v>
      </c>
      <c r="AB170" s="7">
        <v>70</v>
      </c>
      <c r="AC170" s="7">
        <v>61</v>
      </c>
      <c r="AD170" s="7">
        <v>39</v>
      </c>
      <c r="AE170" s="6">
        <v>55</v>
      </c>
      <c r="AF170" s="7">
        <v>53</v>
      </c>
      <c r="AG170" s="6">
        <v>26</v>
      </c>
      <c r="AH170" s="6">
        <v>65</v>
      </c>
      <c r="AI170" s="6">
        <v>60</v>
      </c>
      <c r="AJ170" s="6">
        <v>0</v>
      </c>
      <c r="AK170" s="6">
        <v>0</v>
      </c>
      <c r="AL170" s="6">
        <v>60</v>
      </c>
      <c r="AM170" s="6">
        <v>30</v>
      </c>
      <c r="AN170" s="12">
        <v>31.5</v>
      </c>
      <c r="AO170" s="12">
        <f>AB170*2+AC170*1.5+AD170*3.5+AE170*2+AF170*3.5+AG170*3+AH170*6+AI170*2+AJ170*4.5+AK170*3+AL170*6+AM170*2</f>
        <v>1671.5</v>
      </c>
      <c r="AP170" s="12">
        <f>AO170/AN170</f>
        <v>53.0634920634921</v>
      </c>
      <c r="AQ170" s="12">
        <f>T170+AN170</f>
        <v>56.5</v>
      </c>
      <c r="AR170" s="12">
        <f>U170+AO170</f>
        <v>3126.5</v>
      </c>
      <c r="AS170" s="12">
        <f>AR170/AQ170</f>
        <v>55.3362831858407</v>
      </c>
    </row>
    <row r="171" spans="1:45">
      <c r="A171" s="3">
        <v>168</v>
      </c>
      <c r="B171" s="24" t="s">
        <v>375</v>
      </c>
      <c r="C171" s="24" t="s">
        <v>376</v>
      </c>
      <c r="D171" s="7">
        <v>27</v>
      </c>
      <c r="E171" s="6">
        <v>66</v>
      </c>
      <c r="F171" s="6">
        <v>67</v>
      </c>
      <c r="G171" s="6">
        <v>0</v>
      </c>
      <c r="H171" s="6">
        <v>64</v>
      </c>
      <c r="I171" s="6">
        <v>0</v>
      </c>
      <c r="J171" s="6">
        <v>61</v>
      </c>
      <c r="K171" s="6">
        <v>50</v>
      </c>
      <c r="L171" s="6">
        <v>83</v>
      </c>
      <c r="M171" s="6">
        <v>0</v>
      </c>
      <c r="N171" s="6">
        <v>49</v>
      </c>
      <c r="O171" s="6">
        <v>68</v>
      </c>
      <c r="P171" s="6">
        <v>0</v>
      </c>
      <c r="Q171" s="6">
        <v>0</v>
      </c>
      <c r="R171" s="6">
        <v>35</v>
      </c>
      <c r="S171" s="6">
        <v>42</v>
      </c>
      <c r="T171" s="12">
        <v>29.5</v>
      </c>
      <c r="U171" s="13">
        <f>E171*4+F171*3+G171*2+H171*2+I171*1.5+J171*4.5+K171*3+L171*2.5+M171*2.5+N171*3+O171*3+P171*6+Q171*1.5+R171*2+S171*2.5</f>
        <v>1751</v>
      </c>
      <c r="V171" s="13">
        <f>U171/T171</f>
        <v>59.3559322033898</v>
      </c>
      <c r="X171" s="7">
        <v>168</v>
      </c>
      <c r="Y171" s="22">
        <v>110904140</v>
      </c>
      <c r="Z171" s="24" t="s">
        <v>376</v>
      </c>
      <c r="AA171" s="7">
        <v>17.5</v>
      </c>
      <c r="AB171" s="7">
        <v>60</v>
      </c>
      <c r="AC171" s="7">
        <v>75</v>
      </c>
      <c r="AD171" s="7">
        <v>44</v>
      </c>
      <c r="AE171" s="6">
        <v>63</v>
      </c>
      <c r="AF171" s="7">
        <v>65</v>
      </c>
      <c r="AG171" s="6">
        <v>61</v>
      </c>
      <c r="AH171" s="6">
        <v>38</v>
      </c>
      <c r="AI171" s="6">
        <v>0</v>
      </c>
      <c r="AJ171" s="6">
        <v>0</v>
      </c>
      <c r="AK171" s="6">
        <v>31</v>
      </c>
      <c r="AL171" s="6">
        <v>49</v>
      </c>
      <c r="AM171" s="6">
        <v>35</v>
      </c>
      <c r="AN171" s="12">
        <v>32.5</v>
      </c>
      <c r="AO171" s="12">
        <f>AB171*2+AC171*1.5+AD171*3.5+AE171*2+AF171*3.5+AG171*3+AH171*6+AI171*2+AJ171*4.5+AK171*3+AL171*6+AM171*2</f>
        <v>1608</v>
      </c>
      <c r="AP171" s="12">
        <f>AO171/AN171</f>
        <v>49.4769230769231</v>
      </c>
      <c r="AQ171" s="12">
        <f>T171+AN171</f>
        <v>62</v>
      </c>
      <c r="AR171" s="12">
        <f>U171+AO171</f>
        <v>3359</v>
      </c>
      <c r="AS171" s="12">
        <f>AR171/AQ171</f>
        <v>54.1774193548387</v>
      </c>
    </row>
    <row r="172" spans="1:45">
      <c r="A172" s="3">
        <v>169</v>
      </c>
      <c r="B172" s="24" t="s">
        <v>377</v>
      </c>
      <c r="C172" s="24" t="s">
        <v>378</v>
      </c>
      <c r="D172" s="7">
        <v>28.5</v>
      </c>
      <c r="E172" s="6">
        <v>49</v>
      </c>
      <c r="F172" s="6">
        <v>65</v>
      </c>
      <c r="G172" s="6">
        <v>0</v>
      </c>
      <c r="H172" s="6">
        <v>64</v>
      </c>
      <c r="I172" s="6">
        <v>0</v>
      </c>
      <c r="J172" s="6">
        <v>66</v>
      </c>
      <c r="K172" s="6">
        <v>0</v>
      </c>
      <c r="L172" s="6">
        <v>64</v>
      </c>
      <c r="M172" s="6">
        <v>0</v>
      </c>
      <c r="N172" s="6">
        <v>48</v>
      </c>
      <c r="O172" s="6">
        <v>63</v>
      </c>
      <c r="P172" s="6">
        <v>0</v>
      </c>
      <c r="Q172" s="6">
        <v>0</v>
      </c>
      <c r="R172" s="6">
        <v>55</v>
      </c>
      <c r="S172" s="6">
        <v>19</v>
      </c>
      <c r="T172" s="12">
        <v>26.5</v>
      </c>
      <c r="U172" s="13">
        <f>E172*4+F172*3+G172*2+H172*2+I172*1.5+J172*4.5+K172*3+L172*2.5+M172*2.5+N172*3+O172*3+P172*6+Q172*1.5+R172*2+S172*2.5</f>
        <v>1466.5</v>
      </c>
      <c r="V172" s="13">
        <f>U172/T172</f>
        <v>55.3396226415094</v>
      </c>
      <c r="X172" s="7">
        <v>169</v>
      </c>
      <c r="Y172" s="22">
        <v>110904309</v>
      </c>
      <c r="Z172" s="24" t="s">
        <v>378</v>
      </c>
      <c r="AA172" s="7">
        <v>11.5</v>
      </c>
      <c r="AB172" s="7">
        <v>70</v>
      </c>
      <c r="AC172" s="7">
        <v>62</v>
      </c>
      <c r="AD172" s="7">
        <v>39</v>
      </c>
      <c r="AE172" s="6">
        <v>42</v>
      </c>
      <c r="AF172" s="7">
        <v>46</v>
      </c>
      <c r="AG172" s="6">
        <v>27</v>
      </c>
      <c r="AH172" s="6">
        <v>63</v>
      </c>
      <c r="AI172" s="6">
        <v>0</v>
      </c>
      <c r="AJ172" s="6">
        <v>0</v>
      </c>
      <c r="AK172" s="6">
        <v>0</v>
      </c>
      <c r="AL172" s="6">
        <v>33</v>
      </c>
      <c r="AM172" s="6">
        <v>0</v>
      </c>
      <c r="AN172" s="12">
        <v>27.5</v>
      </c>
      <c r="AO172" s="12">
        <f>AB172*2+AC172*1.5+AD172*3.5+AE172*2+AF172*3.5+AG172*3+AH172*6+AI172*2+AJ172*4.5+AK172*3+AL172*6+AM172*2</f>
        <v>1271.5</v>
      </c>
      <c r="AP172" s="12">
        <f>AO172/AN172</f>
        <v>46.2363636363636</v>
      </c>
      <c r="AQ172" s="12">
        <f>T172+AN172</f>
        <v>54</v>
      </c>
      <c r="AR172" s="12">
        <f>U172+AO172</f>
        <v>2738</v>
      </c>
      <c r="AS172" s="12">
        <f>AR172/AQ172</f>
        <v>50.7037037037037</v>
      </c>
    </row>
    <row r="173" spans="1:45">
      <c r="A173" s="3">
        <v>170</v>
      </c>
      <c r="B173" s="24" t="s">
        <v>379</v>
      </c>
      <c r="C173" s="24" t="s">
        <v>380</v>
      </c>
      <c r="D173" s="7">
        <v>20</v>
      </c>
      <c r="E173" s="6">
        <v>68</v>
      </c>
      <c r="F173" s="6">
        <v>60</v>
      </c>
      <c r="G173" s="6">
        <v>0</v>
      </c>
      <c r="H173" s="6">
        <v>48</v>
      </c>
      <c r="I173" s="6">
        <v>0</v>
      </c>
      <c r="J173" s="6">
        <v>0</v>
      </c>
      <c r="K173" s="6">
        <v>0</v>
      </c>
      <c r="L173" s="6">
        <v>78</v>
      </c>
      <c r="M173" s="6">
        <v>0</v>
      </c>
      <c r="N173" s="6">
        <v>48</v>
      </c>
      <c r="O173" s="6">
        <v>26</v>
      </c>
      <c r="P173" s="6">
        <v>0</v>
      </c>
      <c r="Q173" s="6">
        <v>0</v>
      </c>
      <c r="R173" s="6">
        <v>30</v>
      </c>
      <c r="S173" s="6">
        <v>19</v>
      </c>
      <c r="T173" s="12">
        <v>22</v>
      </c>
      <c r="U173" s="13">
        <f>E173*4+F173*3+G173*2+H173*2+I173*1.5+J173*4.5+K173*3+L173*2.5+M173*2.5+N173*3+O173*3+P173*6+Q173*1.5+R173*2+S173*2.5</f>
        <v>1072.5</v>
      </c>
      <c r="V173" s="13">
        <f>U173/T173</f>
        <v>48.75</v>
      </c>
      <c r="X173" s="7">
        <v>170</v>
      </c>
      <c r="Y173" s="22">
        <v>110904337</v>
      </c>
      <c r="Z173" s="24" t="s">
        <v>380</v>
      </c>
      <c r="AA173" s="7">
        <v>6</v>
      </c>
      <c r="AB173" s="7">
        <v>60</v>
      </c>
      <c r="AC173" s="7">
        <v>51</v>
      </c>
      <c r="AD173" s="7">
        <v>17</v>
      </c>
      <c r="AE173" s="6">
        <v>0</v>
      </c>
      <c r="AF173" s="7">
        <v>16</v>
      </c>
      <c r="AG173" s="16">
        <v>0</v>
      </c>
      <c r="AH173" s="6">
        <v>33</v>
      </c>
      <c r="AI173" s="6">
        <v>0</v>
      </c>
      <c r="AJ173" s="6">
        <v>0</v>
      </c>
      <c r="AK173" s="6">
        <v>0</v>
      </c>
      <c r="AL173" s="6">
        <v>31</v>
      </c>
      <c r="AM173" s="6">
        <v>0</v>
      </c>
      <c r="AN173" s="12">
        <v>25.5</v>
      </c>
      <c r="AO173" s="12">
        <f>AB173*2+AC173*1.5+AD173*3.5+AE173*2+AF173*3.5+AG173*3+AH173*6+AI173*2+AJ173*4.5+AK173*3+AL173*6+AM173*2</f>
        <v>696</v>
      </c>
      <c r="AP173" s="12">
        <f>AO173/AN173</f>
        <v>27.2941176470588</v>
      </c>
      <c r="AQ173" s="12">
        <f>T173+AN173</f>
        <v>47.5</v>
      </c>
      <c r="AR173" s="12">
        <f>U173+AO173</f>
        <v>1768.5</v>
      </c>
      <c r="AS173" s="12">
        <f>AR173/AQ173</f>
        <v>37.2315789473684</v>
      </c>
    </row>
  </sheetData>
  <mergeCells count="2">
    <mergeCell ref="A1:S2"/>
    <mergeCell ref="X1:AH2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2013-10-06T17:43:00Z</dcterms:created>
  <dcterms:modified xsi:type="dcterms:W3CDTF">2013-10-06T17:43:38Z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